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17\Variables adicionales\Resultados\"/>
    </mc:Choice>
  </mc:AlternateContent>
  <xr:revisionPtr revIDLastSave="0" documentId="13_ncr:1_{F79720FB-C762-4331-9AE8-0BFD1C9B7B47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  <sheet name="Tablas 65" sheetId="66" r:id="rId66"/>
    <sheet name="Tablas 66" sheetId="67" r:id="rId67"/>
    <sheet name="Tablas 67" sheetId="68" r:id="rId68"/>
    <sheet name="Tablas 68" sheetId="69" r:id="rId69"/>
    <sheet name="Tablas 69" sheetId="70" r:id="rId70"/>
    <sheet name="Tablas 70" sheetId="71" r:id="rId71"/>
    <sheet name="Tablas 71" sheetId="72" r:id="rId72"/>
    <sheet name="Tablas 72" sheetId="73" r:id="rId73"/>
    <sheet name="Tablas 73" sheetId="74" r:id="rId74"/>
    <sheet name="Tablas 74" sheetId="75" r:id="rId75"/>
    <sheet name="Tablas 75" sheetId="76" r:id="rId76"/>
    <sheet name="Tablas 76" sheetId="77" r:id="rId77"/>
    <sheet name="Tablas 77" sheetId="78" r:id="rId78"/>
    <sheet name="Tablas 78" sheetId="79" r:id="rId7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43" i="79" l="1"/>
  <c r="E114" i="79"/>
  <c r="E85" i="79"/>
  <c r="E37" i="79"/>
  <c r="E26" i="79"/>
  <c r="E1" i="79"/>
  <c r="E143" i="78"/>
  <c r="E114" i="78"/>
  <c r="E85" i="78"/>
  <c r="E37" i="78"/>
  <c r="E26" i="78"/>
  <c r="E1" i="78"/>
  <c r="E143" i="77"/>
  <c r="E114" i="77"/>
  <c r="E85" i="77"/>
  <c r="E37" i="77"/>
  <c r="E26" i="77"/>
  <c r="E1" i="77"/>
  <c r="E143" i="76"/>
  <c r="E114" i="76"/>
  <c r="E85" i="76"/>
  <c r="E37" i="76"/>
  <c r="E26" i="76"/>
  <c r="E1" i="76"/>
  <c r="E143" i="75"/>
  <c r="E114" i="75"/>
  <c r="E85" i="75"/>
  <c r="E37" i="75"/>
  <c r="E26" i="75"/>
  <c r="E1" i="75"/>
  <c r="E143" i="74"/>
  <c r="E114" i="74"/>
  <c r="E85" i="74"/>
  <c r="E37" i="74"/>
  <c r="E26" i="74"/>
  <c r="E1" i="74"/>
  <c r="E143" i="73"/>
  <c r="E114" i="73"/>
  <c r="E85" i="73"/>
  <c r="E37" i="73"/>
  <c r="E26" i="73"/>
  <c r="E1" i="73"/>
  <c r="E143" i="72"/>
  <c r="E114" i="72"/>
  <c r="E85" i="72"/>
  <c r="E37" i="72"/>
  <c r="E26" i="72"/>
  <c r="E1" i="72"/>
  <c r="E143" i="71"/>
  <c r="E114" i="71"/>
  <c r="E85" i="71"/>
  <c r="E37" i="71"/>
  <c r="E26" i="71"/>
  <c r="E1" i="71"/>
  <c r="E143" i="70"/>
  <c r="E114" i="70"/>
  <c r="E85" i="70"/>
  <c r="E37" i="70"/>
  <c r="E26" i="70"/>
  <c r="E1" i="70"/>
  <c r="E143" i="69"/>
  <c r="E114" i="69"/>
  <c r="E85" i="69"/>
  <c r="E37" i="69"/>
  <c r="E26" i="69"/>
  <c r="E1" i="69"/>
  <c r="E143" i="68"/>
  <c r="E114" i="68"/>
  <c r="E85" i="68"/>
  <c r="E37" i="68"/>
  <c r="E26" i="68"/>
  <c r="E1" i="68"/>
  <c r="E143" i="67"/>
  <c r="E114" i="67"/>
  <c r="E85" i="67"/>
  <c r="E37" i="67"/>
  <c r="E26" i="67"/>
  <c r="E1" i="67"/>
  <c r="E143" i="66"/>
  <c r="E114" i="66"/>
  <c r="E85" i="66"/>
  <c r="E37" i="66"/>
  <c r="E26" i="66"/>
  <c r="E1" i="66"/>
  <c r="E143" i="65"/>
  <c r="E114" i="65"/>
  <c r="E85" i="65"/>
  <c r="E37" i="65"/>
  <c r="E26" i="65"/>
  <c r="E1" i="65"/>
  <c r="E143" i="64"/>
  <c r="E114" i="64"/>
  <c r="E85" i="64"/>
  <c r="E37" i="64"/>
  <c r="E26" i="64"/>
  <c r="E1" i="64"/>
  <c r="E143" i="63"/>
  <c r="E114" i="63"/>
  <c r="E85" i="63"/>
  <c r="E37" i="63"/>
  <c r="E26" i="63"/>
  <c r="E1" i="63"/>
  <c r="E143" i="62"/>
  <c r="E114" i="62"/>
  <c r="E85" i="62"/>
  <c r="E37" i="62"/>
  <c r="E26" i="62"/>
  <c r="E1" i="62"/>
  <c r="E143" i="61"/>
  <c r="E114" i="61"/>
  <c r="E85" i="61"/>
  <c r="E37" i="61"/>
  <c r="E26" i="61"/>
  <c r="E1" i="61"/>
  <c r="E143" i="60"/>
  <c r="E114" i="60"/>
  <c r="E85" i="60"/>
  <c r="E37" i="60"/>
  <c r="E26" i="60"/>
  <c r="E1" i="60"/>
  <c r="E143" i="59"/>
  <c r="E114" i="59"/>
  <c r="E85" i="59"/>
  <c r="E37" i="59"/>
  <c r="E26" i="59"/>
  <c r="E1" i="59"/>
  <c r="E143" i="58"/>
  <c r="E114" i="58"/>
  <c r="E85" i="58"/>
  <c r="E37" i="58"/>
  <c r="E26" i="58"/>
  <c r="E1" i="58"/>
  <c r="E143" i="57"/>
  <c r="E114" i="57"/>
  <c r="E85" i="57"/>
  <c r="E37" i="57"/>
  <c r="E26" i="57"/>
  <c r="E1" i="57"/>
  <c r="E143" i="56"/>
  <c r="E114" i="56"/>
  <c r="E85" i="56"/>
  <c r="E37" i="56"/>
  <c r="E26" i="56"/>
  <c r="E1" i="56"/>
  <c r="L263" i="55"/>
  <c r="L245" i="55"/>
  <c r="L145" i="55"/>
  <c r="L116" i="55"/>
  <c r="L86" i="55"/>
  <c r="L38" i="55"/>
  <c r="L27" i="55"/>
  <c r="L1" i="55"/>
  <c r="L263" i="54"/>
  <c r="L245" i="54"/>
  <c r="L145" i="54"/>
  <c r="L116" i="54"/>
  <c r="L86" i="54"/>
  <c r="L38" i="54"/>
  <c r="L27" i="54"/>
  <c r="L1" i="54"/>
  <c r="L263" i="53"/>
  <c r="L245" i="53"/>
  <c r="L145" i="53"/>
  <c r="L116" i="53"/>
  <c r="L86" i="53"/>
  <c r="L38" i="53"/>
  <c r="L27" i="53"/>
  <c r="L1" i="53"/>
  <c r="L263" i="52"/>
  <c r="L245" i="52"/>
  <c r="L145" i="52"/>
  <c r="L116" i="52"/>
  <c r="L86" i="52"/>
  <c r="L38" i="52"/>
  <c r="L27" i="52"/>
  <c r="L1" i="52"/>
  <c r="K263" i="51"/>
  <c r="K245" i="51"/>
  <c r="K145" i="51"/>
  <c r="K116" i="51"/>
  <c r="K86" i="51"/>
  <c r="K38" i="51"/>
  <c r="K27" i="51"/>
  <c r="K1" i="51"/>
  <c r="K263" i="50"/>
  <c r="K245" i="50"/>
  <c r="K145" i="50"/>
  <c r="K116" i="50"/>
  <c r="K86" i="50"/>
  <c r="K38" i="50"/>
  <c r="K27" i="50"/>
  <c r="K1" i="50"/>
  <c r="K263" i="49"/>
  <c r="K245" i="49"/>
  <c r="K145" i="49"/>
  <c r="K116" i="49"/>
  <c r="K86" i="49"/>
  <c r="K38" i="49"/>
  <c r="K27" i="49"/>
  <c r="K1" i="49"/>
  <c r="L263" i="48"/>
  <c r="L245" i="48"/>
  <c r="L145" i="48"/>
  <c r="L116" i="48"/>
  <c r="L86" i="48"/>
  <c r="L38" i="48"/>
  <c r="L27" i="48"/>
  <c r="L1" i="48"/>
  <c r="K263" i="47"/>
  <c r="K245" i="47"/>
  <c r="K145" i="47"/>
  <c r="K116" i="47"/>
  <c r="K86" i="47"/>
  <c r="K38" i="47"/>
  <c r="K27" i="47"/>
  <c r="K1" i="47"/>
  <c r="K263" i="46"/>
  <c r="K245" i="46"/>
  <c r="K145" i="46"/>
  <c r="K116" i="46"/>
  <c r="K86" i="46"/>
  <c r="K38" i="46"/>
  <c r="K27" i="46"/>
  <c r="K1" i="46"/>
  <c r="K263" i="45"/>
  <c r="K245" i="45"/>
  <c r="K145" i="45"/>
  <c r="K116" i="45"/>
  <c r="K86" i="45"/>
  <c r="K38" i="45"/>
  <c r="K27" i="45"/>
  <c r="K1" i="45"/>
  <c r="K263" i="44"/>
  <c r="K245" i="44"/>
  <c r="K145" i="44"/>
  <c r="K116" i="44"/>
  <c r="K86" i="44"/>
  <c r="K38" i="44"/>
  <c r="K27" i="44"/>
  <c r="K1" i="44"/>
  <c r="K263" i="43"/>
  <c r="K245" i="43"/>
  <c r="K145" i="43"/>
  <c r="K116" i="43"/>
  <c r="K86" i="43"/>
  <c r="K38" i="43"/>
  <c r="K27" i="43"/>
  <c r="K1" i="43"/>
  <c r="K263" i="42"/>
  <c r="K245" i="42"/>
  <c r="K145" i="42"/>
  <c r="K116" i="42"/>
  <c r="K86" i="42"/>
  <c r="K38" i="42"/>
  <c r="K27" i="42"/>
  <c r="K1" i="42"/>
  <c r="K263" i="41"/>
  <c r="K245" i="41"/>
  <c r="K145" i="41"/>
  <c r="K116" i="41"/>
  <c r="K86" i="41"/>
  <c r="K38" i="41"/>
  <c r="K27" i="41"/>
  <c r="K1" i="41"/>
  <c r="K263" i="40"/>
  <c r="K245" i="40"/>
  <c r="K145" i="40"/>
  <c r="K116" i="40"/>
  <c r="K86" i="40"/>
  <c r="K38" i="40"/>
  <c r="K27" i="40"/>
  <c r="K1" i="40"/>
  <c r="K263" i="39"/>
  <c r="K245" i="39"/>
  <c r="K145" i="39"/>
  <c r="K116" i="39"/>
  <c r="K86" i="39"/>
  <c r="K38" i="39"/>
  <c r="K27" i="39"/>
  <c r="K1" i="39"/>
  <c r="K263" i="38"/>
  <c r="K245" i="38"/>
  <c r="K145" i="38"/>
  <c r="K116" i="38"/>
  <c r="K86" i="38"/>
  <c r="K38" i="38"/>
  <c r="K27" i="38"/>
  <c r="K1" i="38"/>
  <c r="K263" i="37"/>
  <c r="K245" i="37"/>
  <c r="K145" i="37"/>
  <c r="K116" i="37"/>
  <c r="K86" i="37"/>
  <c r="K38" i="37"/>
  <c r="K27" i="37"/>
  <c r="K1" i="37"/>
  <c r="K263" i="36"/>
  <c r="K245" i="36"/>
  <c r="K145" i="36"/>
  <c r="K116" i="36"/>
  <c r="K86" i="36"/>
  <c r="K38" i="36"/>
  <c r="K27" i="36"/>
  <c r="K1" i="36"/>
  <c r="K263" i="35"/>
  <c r="K245" i="35"/>
  <c r="K145" i="35"/>
  <c r="K116" i="35"/>
  <c r="K86" i="35"/>
  <c r="K38" i="35"/>
  <c r="K27" i="35"/>
  <c r="K1" i="35"/>
  <c r="K263" i="34"/>
  <c r="K245" i="34"/>
  <c r="K145" i="34"/>
  <c r="K116" i="34"/>
  <c r="K86" i="34"/>
  <c r="K38" i="34"/>
  <c r="K27" i="34"/>
  <c r="K1" i="34"/>
  <c r="K263" i="33"/>
  <c r="K245" i="33"/>
  <c r="K145" i="33"/>
  <c r="K116" i="33"/>
  <c r="K86" i="33"/>
  <c r="K38" i="33"/>
  <c r="K27" i="33"/>
  <c r="K1" i="33"/>
  <c r="K263" i="32"/>
  <c r="K245" i="32"/>
  <c r="K145" i="32"/>
  <c r="K116" i="32"/>
  <c r="K86" i="32"/>
  <c r="K38" i="32"/>
  <c r="K27" i="32"/>
  <c r="K1" i="32"/>
  <c r="K263" i="31"/>
  <c r="K245" i="31"/>
  <c r="K145" i="31"/>
  <c r="K116" i="31"/>
  <c r="K86" i="31"/>
  <c r="K38" i="31"/>
  <c r="K27" i="31"/>
  <c r="K1" i="31"/>
  <c r="K263" i="30"/>
  <c r="K245" i="30"/>
  <c r="K145" i="30"/>
  <c r="K116" i="30"/>
  <c r="K86" i="30"/>
  <c r="K38" i="30"/>
  <c r="K27" i="30"/>
  <c r="K1" i="30"/>
  <c r="K263" i="29"/>
  <c r="K245" i="29"/>
  <c r="K145" i="29"/>
  <c r="K116" i="29"/>
  <c r="K86" i="29"/>
  <c r="K38" i="29"/>
  <c r="K27" i="29"/>
  <c r="K1" i="29"/>
  <c r="K263" i="28"/>
  <c r="K245" i="28"/>
  <c r="K145" i="28"/>
  <c r="K116" i="28"/>
  <c r="K86" i="28"/>
  <c r="K38" i="28"/>
  <c r="K27" i="28"/>
  <c r="K1" i="28"/>
  <c r="K263" i="27"/>
  <c r="K245" i="27"/>
  <c r="K145" i="27"/>
  <c r="K116" i="27"/>
  <c r="K86" i="27"/>
  <c r="K38" i="27"/>
  <c r="K27" i="27"/>
  <c r="K1" i="27"/>
  <c r="K263" i="26"/>
  <c r="K245" i="26"/>
  <c r="K145" i="26"/>
  <c r="K116" i="26"/>
  <c r="K86" i="26"/>
  <c r="K38" i="26"/>
  <c r="K27" i="26"/>
  <c r="K1" i="26"/>
  <c r="K263" i="25"/>
  <c r="K245" i="25"/>
  <c r="K145" i="25"/>
  <c r="K116" i="25"/>
  <c r="K86" i="25"/>
  <c r="K38" i="25"/>
  <c r="K27" i="25"/>
  <c r="K1" i="25"/>
  <c r="K263" i="24"/>
  <c r="K245" i="24"/>
  <c r="K145" i="24"/>
  <c r="K116" i="24"/>
  <c r="K86" i="24"/>
  <c r="K38" i="24"/>
  <c r="K27" i="24"/>
  <c r="K1" i="24"/>
  <c r="K263" i="23"/>
  <c r="K245" i="23"/>
  <c r="K145" i="23"/>
  <c r="K116" i="23"/>
  <c r="K86" i="23"/>
  <c r="K38" i="23"/>
  <c r="K27" i="23"/>
  <c r="K1" i="23"/>
  <c r="K263" i="22"/>
  <c r="K245" i="22"/>
  <c r="K145" i="22"/>
  <c r="K116" i="22"/>
  <c r="K86" i="22"/>
  <c r="K38" i="22"/>
  <c r="K27" i="22"/>
  <c r="K1" i="22"/>
  <c r="K263" i="21"/>
  <c r="K245" i="21"/>
  <c r="K145" i="21"/>
  <c r="K116" i="21"/>
  <c r="K86" i="21"/>
  <c r="K38" i="21"/>
  <c r="K27" i="21"/>
  <c r="K1" i="21"/>
  <c r="K263" i="20"/>
  <c r="K245" i="20"/>
  <c r="K145" i="20"/>
  <c r="K116" i="20"/>
  <c r="K86" i="20"/>
  <c r="K38" i="20"/>
  <c r="K27" i="20"/>
  <c r="K1" i="20"/>
  <c r="K263" i="19"/>
  <c r="K245" i="19"/>
  <c r="K145" i="19"/>
  <c r="K116" i="19"/>
  <c r="K86" i="19"/>
  <c r="K38" i="19"/>
  <c r="K27" i="19"/>
  <c r="K1" i="19"/>
  <c r="K263" i="18"/>
  <c r="K245" i="18"/>
  <c r="K145" i="18"/>
  <c r="K116" i="18"/>
  <c r="K86" i="18"/>
  <c r="K38" i="18"/>
  <c r="K27" i="18"/>
  <c r="K1" i="18"/>
  <c r="E143" i="17"/>
  <c r="E114" i="17"/>
  <c r="E85" i="17"/>
  <c r="E37" i="17"/>
  <c r="E26" i="17"/>
  <c r="E1" i="17"/>
  <c r="E143" i="16"/>
  <c r="E114" i="16"/>
  <c r="E85" i="16"/>
  <c r="E37" i="16"/>
  <c r="E26" i="16"/>
  <c r="E1" i="16"/>
  <c r="K263" i="15"/>
  <c r="K245" i="15"/>
  <c r="K145" i="15"/>
  <c r="K116" i="15"/>
  <c r="K86" i="15"/>
  <c r="K38" i="15"/>
  <c r="K27" i="15"/>
  <c r="K1" i="15"/>
  <c r="K263" i="14"/>
  <c r="K245" i="14"/>
  <c r="K145" i="14"/>
  <c r="K116" i="14"/>
  <c r="K86" i="14"/>
  <c r="K38" i="14"/>
  <c r="K27" i="14"/>
  <c r="K1" i="14"/>
  <c r="K263" i="13"/>
  <c r="K245" i="13"/>
  <c r="K145" i="13"/>
  <c r="K116" i="13"/>
  <c r="K86" i="13"/>
  <c r="K38" i="13"/>
  <c r="K27" i="13"/>
  <c r="K1" i="13"/>
  <c r="K263" i="12"/>
  <c r="K245" i="12"/>
  <c r="K145" i="12"/>
  <c r="K116" i="12"/>
  <c r="K86" i="12"/>
  <c r="K38" i="12"/>
  <c r="K27" i="12"/>
  <c r="K1" i="12"/>
  <c r="K263" i="11"/>
  <c r="K245" i="11"/>
  <c r="K145" i="11"/>
  <c r="K116" i="11"/>
  <c r="K86" i="11"/>
  <c r="K38" i="11"/>
  <c r="K27" i="11"/>
  <c r="K1" i="11"/>
  <c r="K263" i="10"/>
  <c r="K245" i="10"/>
  <c r="K145" i="10"/>
  <c r="K116" i="10"/>
  <c r="K86" i="10"/>
  <c r="K38" i="10"/>
  <c r="K27" i="10"/>
  <c r="K1" i="10"/>
  <c r="L263" i="9"/>
  <c r="L245" i="9"/>
  <c r="L145" i="9"/>
  <c r="L116" i="9"/>
  <c r="L86" i="9"/>
  <c r="L38" i="9"/>
  <c r="L27" i="9"/>
  <c r="L1" i="9"/>
  <c r="L263" i="8"/>
  <c r="L245" i="8"/>
  <c r="L145" i="8"/>
  <c r="L116" i="8"/>
  <c r="L86" i="8"/>
  <c r="L38" i="8"/>
  <c r="L27" i="8"/>
  <c r="L1" i="8"/>
  <c r="L263" i="7"/>
  <c r="L245" i="7"/>
  <c r="L145" i="7"/>
  <c r="L116" i="7"/>
  <c r="L86" i="7"/>
  <c r="L38" i="7"/>
  <c r="L27" i="7"/>
  <c r="L1" i="7"/>
  <c r="L263" i="6"/>
  <c r="L245" i="6"/>
  <c r="L145" i="6"/>
  <c r="L116" i="6"/>
  <c r="L86" i="6"/>
  <c r="L38" i="6"/>
  <c r="L27" i="6"/>
  <c r="L1" i="6"/>
  <c r="L263" i="5"/>
  <c r="L245" i="5"/>
  <c r="L145" i="5"/>
  <c r="L116" i="5"/>
  <c r="L86" i="5"/>
  <c r="L38" i="5"/>
  <c r="L27" i="5"/>
  <c r="L1" i="5"/>
  <c r="E263" i="4"/>
  <c r="E245" i="4"/>
  <c r="E145" i="4"/>
  <c r="E116" i="4"/>
  <c r="E86" i="4"/>
  <c r="E38" i="4"/>
  <c r="E27" i="4"/>
  <c r="E1" i="4"/>
  <c r="E263" i="3"/>
  <c r="E245" i="3"/>
  <c r="E145" i="3"/>
  <c r="E116" i="3"/>
  <c r="E86" i="3"/>
  <c r="E38" i="3"/>
  <c r="E27" i="3"/>
  <c r="E1" i="3"/>
  <c r="E263" i="2"/>
  <c r="E245" i="2"/>
  <c r="E145" i="2"/>
  <c r="E116" i="2"/>
  <c r="E86" i="2"/>
  <c r="E38" i="2"/>
  <c r="E27" i="2"/>
  <c r="E1" i="2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<sst xmlns="http://schemas.openxmlformats.org/spreadsheetml/2006/main" count="51638" uniqueCount="1259">
  <si>
    <t>Indice</t>
  </si>
  <si>
    <t>Numero total de viviendas por zona geográfica</t>
  </si>
  <si>
    <t xml:space="preserve">Capitulo y pregunta principal: </t>
  </si>
  <si>
    <t xml:space="preserve">Subpreguntas relacionadas:      </t>
  </si>
  <si>
    <t/>
  </si>
  <si>
    <t>Codigo</t>
  </si>
  <si>
    <t>Municipio</t>
  </si>
  <si>
    <t>Cantidad</t>
  </si>
  <si>
    <t>Total.Viviendas</t>
  </si>
  <si>
    <t>Total_cv.Viviendas</t>
  </si>
  <si>
    <t>11001</t>
  </si>
  <si>
    <t>Total</t>
  </si>
  <si>
    <t>Viviendas según zona geográfica - Municipios</t>
  </si>
  <si>
    <t>cod</t>
  </si>
  <si>
    <t>Bogotá</t>
  </si>
  <si>
    <t>Viviendas según zona geográfica - Municipios urbano (Cabecera)</t>
  </si>
  <si>
    <t>25099</t>
  </si>
  <si>
    <t>Bojacá</t>
  </si>
  <si>
    <t>25126</t>
  </si>
  <si>
    <t>Cajicá</t>
  </si>
  <si>
    <t>25151</t>
  </si>
  <si>
    <t>Cáqueza</t>
  </si>
  <si>
    <t>25175</t>
  </si>
  <si>
    <t>Chía</t>
  </si>
  <si>
    <t>25183</t>
  </si>
  <si>
    <t>Chocontá</t>
  </si>
  <si>
    <t>25200</t>
  </si>
  <si>
    <t>Cogua</t>
  </si>
  <si>
    <t>25214</t>
  </si>
  <si>
    <t>Cota</t>
  </si>
  <si>
    <t>25260</t>
  </si>
  <si>
    <t>El Rosal</t>
  </si>
  <si>
    <t>25269</t>
  </si>
  <si>
    <t>Facatativá</t>
  </si>
  <si>
    <t>25286</t>
  </si>
  <si>
    <t>Funza</t>
  </si>
  <si>
    <t>25290</t>
  </si>
  <si>
    <t>Fusagasugá</t>
  </si>
  <si>
    <t>25295</t>
  </si>
  <si>
    <t>Gachancipá</t>
  </si>
  <si>
    <t>25297</t>
  </si>
  <si>
    <t>Gachetá</t>
  </si>
  <si>
    <t>25307</t>
  </si>
  <si>
    <t>Girardot</t>
  </si>
  <si>
    <t>25320</t>
  </si>
  <si>
    <t>Guaduas</t>
  </si>
  <si>
    <t>25326</t>
  </si>
  <si>
    <t>Guatavita</t>
  </si>
  <si>
    <t>25377</t>
  </si>
  <si>
    <t>La Calera</t>
  </si>
  <si>
    <t>25386</t>
  </si>
  <si>
    <t>La Mesa</t>
  </si>
  <si>
    <t>25430</t>
  </si>
  <si>
    <t>Madrid</t>
  </si>
  <si>
    <t>25438</t>
  </si>
  <si>
    <t>Medina</t>
  </si>
  <si>
    <t>25473</t>
  </si>
  <si>
    <t>Mosquera</t>
  </si>
  <si>
    <t>25486</t>
  </si>
  <si>
    <t>Nemocón</t>
  </si>
  <si>
    <t>25513</t>
  </si>
  <si>
    <t>Pacho</t>
  </si>
  <si>
    <t>25662</t>
  </si>
  <si>
    <t>San Juan de Río Seco</t>
  </si>
  <si>
    <t>25736</t>
  </si>
  <si>
    <t>Sesquilé</t>
  </si>
  <si>
    <t>25740</t>
  </si>
  <si>
    <t>Sibaté</t>
  </si>
  <si>
    <t>25754</t>
  </si>
  <si>
    <t>Soacha</t>
  </si>
  <si>
    <t>25758</t>
  </si>
  <si>
    <t>Sopó</t>
  </si>
  <si>
    <t>25769</t>
  </si>
  <si>
    <t>Subachoque</t>
  </si>
  <si>
    <t>25781</t>
  </si>
  <si>
    <t>Sutatausa</t>
  </si>
  <si>
    <t>25785</t>
  </si>
  <si>
    <t>Tabio</t>
  </si>
  <si>
    <t>25793</t>
  </si>
  <si>
    <t>Tausa</t>
  </si>
  <si>
    <t>25799</t>
  </si>
  <si>
    <t>Tenjo</t>
  </si>
  <si>
    <t>25817</t>
  </si>
  <si>
    <t>Tocancipá</t>
  </si>
  <si>
    <t>25843</t>
  </si>
  <si>
    <t>Villa de San Diego de Ubaté</t>
  </si>
  <si>
    <t>25875</t>
  </si>
  <si>
    <t>Villeta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</si>
  <si>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</si>
  <si>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</si>
  <si>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</si>
  <si>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</si>
  <si>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</si>
  <si>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</si>
  <si>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</si>
  <si>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</si>
  <si>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</si>
  <si>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</si>
  <si>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</si>
  <si>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</si>
  <si>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</si>
  <si>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</si>
  <si>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</si>
  <si>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</si>
  <si>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</si>
  <si>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</si>
  <si>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</si>
  <si>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</si>
  <si>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</si>
  <si>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</si>
  <si>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</si>
  <si>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</si>
  <si>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</si>
  <si>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</si>
  <si>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</si>
  <si>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</si>
  <si>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</si>
  <si>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</si>
  <si>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</si>
  <si>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</si>
  <si>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</si>
  <si>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</si>
  <si>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</si>
  <si>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</si>
  <si>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</si>
  <si>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</si>
  <si>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</si>
  <si>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</si>
  <si>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</si>
  <si>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</si>
  <si>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</si>
  <si>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</si>
  <si>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</si>
  <si>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</si>
  <si>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</si>
  <si>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San Cristobal Norte</t>
  </si>
  <si>
    <t>Toberin</t>
  </si>
  <si>
    <t>Los Cedros</t>
  </si>
  <si>
    <t>Britalia</t>
  </si>
  <si>
    <t>El Prado</t>
  </si>
  <si>
    <t>21</t>
  </si>
  <si>
    <t>Los Andes</t>
  </si>
  <si>
    <t>23</t>
  </si>
  <si>
    <t>Casa Blanca Suba</t>
  </si>
  <si>
    <t>24</t>
  </si>
  <si>
    <t>Niza</t>
  </si>
  <si>
    <t>26</t>
  </si>
  <si>
    <t>Las Ferias</t>
  </si>
  <si>
    <t>27</t>
  </si>
  <si>
    <t>Suba</t>
  </si>
  <si>
    <t>28</t>
  </si>
  <si>
    <t>El Rincon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</si>
  <si>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</si>
  <si>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</si>
  <si>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</si>
  <si>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</si>
  <si>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</si>
  <si>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</si>
  <si>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</si>
  <si>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</si>
  <si>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</si>
  <si>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</si>
  <si>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</si>
  <si>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</si>
  <si>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</si>
  <si>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</si>
  <si>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</si>
  <si>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</si>
  <si>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</si>
  <si>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</si>
  <si>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</si>
  <si>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</si>
  <si>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</si>
  <si>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Muzu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</si>
  <si>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</si>
  <si>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</si>
  <si>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</si>
  <si>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</si>
  <si>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</si>
  <si>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</si>
  <si>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</si>
  <si>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</si>
  <si>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</si>
  <si>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</si>
  <si>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</si>
  <si>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</si>
  <si>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</si>
  <si>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</si>
  <si>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</si>
  <si>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</si>
  <si>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</si>
  <si>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</si>
  <si>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</si>
  <si>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</si>
  <si>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</si>
  <si>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</si>
  <si>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</si>
  <si>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</si>
  <si>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</si>
  <si>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</si>
  <si>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</si>
  <si>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</si>
  <si>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</si>
  <si>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</si>
  <si>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</si>
  <si>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</si>
  <si>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</si>
  <si>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</si>
  <si>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</si>
  <si>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</si>
  <si>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</si>
  <si>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</si>
  <si>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</si>
  <si>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Jerusalem</t>
  </si>
  <si>
    <t>71</t>
  </si>
  <si>
    <t>Tibabuyes</t>
  </si>
  <si>
    <t>72</t>
  </si>
  <si>
    <t>Bolivia</t>
  </si>
  <si>
    <t>73</t>
  </si>
  <si>
    <t>Garces Navas</t>
  </si>
  <si>
    <t>74</t>
  </si>
  <si>
    <t>Engativa</t>
  </si>
  <si>
    <t>75</t>
  </si>
  <si>
    <t>Fontibón</t>
  </si>
  <si>
    <t>76</t>
  </si>
  <si>
    <t>Fontibón San Pablo</t>
  </si>
  <si>
    <t>77</t>
  </si>
  <si>
    <t>Zona Franca</t>
  </si>
  <si>
    <t>78</t>
  </si>
  <si>
    <t>Tintal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</si>
  <si>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</si>
  <si>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</si>
  <si>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</si>
  <si>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</si>
  <si>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</si>
  <si>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</si>
  <si>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</si>
  <si>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</si>
  <si>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</si>
  <si>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</si>
  <si>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</si>
  <si>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</si>
  <si>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</si>
  <si>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</si>
  <si>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</si>
  <si>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Provenir</t>
  </si>
  <si>
    <t>87</t>
  </si>
  <si>
    <t>Tintal Sur</t>
  </si>
  <si>
    <t>89</t>
  </si>
  <si>
    <t>San Isidro-Patios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</si>
  <si>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</si>
  <si>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</si>
  <si>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</si>
  <si>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</si>
  <si>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</si>
  <si>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</si>
  <si>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</si>
  <si>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</si>
  <si>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</si>
  <si>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Alcazares</t>
  </si>
  <si>
    <t>100</t>
  </si>
  <si>
    <t>Galerías</t>
  </si>
  <si>
    <t>101</t>
  </si>
  <si>
    <t>Teusaquillo</t>
  </si>
  <si>
    <t>102</t>
  </si>
  <si>
    <t>La Saban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</si>
  <si>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</si>
  <si>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</si>
  <si>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</si>
  <si>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</si>
  <si>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</si>
  <si>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</si>
  <si>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</si>
  <si>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</si>
  <si>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</si>
  <si>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</si>
  <si>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801</t>
  </si>
  <si>
    <t>RAFAEL URIBE: Marco Fidel Suarez + San José</t>
  </si>
  <si>
    <t>802</t>
  </si>
  <si>
    <t>KENNEDY: Castilla + Bavaria</t>
  </si>
  <si>
    <t>803</t>
  </si>
  <si>
    <t>USAQUÉN: Country Club + USAQUÉN + Santa Bárbara</t>
  </si>
  <si>
    <t>804</t>
  </si>
  <si>
    <t>USAQUÉN: Verbenal + Paseo Los Libertadores + La Uribe</t>
  </si>
  <si>
    <t>805</t>
  </si>
  <si>
    <t>SUBA: La floresta + La Alhambra</t>
  </si>
  <si>
    <t>806</t>
  </si>
  <si>
    <t>SUBA: La Academia+ Guaymaral + San José de Bavaria </t>
  </si>
  <si>
    <t>807</t>
  </si>
  <si>
    <t>BARRIOS UNIDOS: Parque Salitre  + Doce de Octubre </t>
  </si>
  <si>
    <t>808</t>
  </si>
  <si>
    <t>TEUSAQUILLO: Parque Simón Bolivar – CAN+ La Esmeralda </t>
  </si>
  <si>
    <t>809</t>
  </si>
  <si>
    <t>PUENTE ARANDA: Zona Industrial + Puente Aranda </t>
  </si>
  <si>
    <t>810</t>
  </si>
  <si>
    <t>ENGATIVA: Santa Cecilia + Alamos + Jardín Botánico</t>
  </si>
  <si>
    <t>811</t>
  </si>
  <si>
    <t>USME: Alfonso Lopez + Ciudad Usme</t>
  </si>
  <si>
    <t>812</t>
  </si>
  <si>
    <t>USME: Parque Entrenubes + Danubio </t>
  </si>
  <si>
    <t>813</t>
  </si>
  <si>
    <t>FONTIBÓN: Aeropuerto Eldorado + Capellanía </t>
  </si>
  <si>
    <t>814</t>
  </si>
  <si>
    <t>SANTA FE: Nieves + Sagrado Corazón</t>
  </si>
  <si>
    <t>815</t>
  </si>
  <si>
    <t>CIUDAD BOLIVAR: Monteblanco + Tesoro + Mochuelo</t>
  </si>
  <si>
    <t>816</t>
  </si>
  <si>
    <t>CHAPINERO: Pardo Rubio + Chapinero</t>
  </si>
  <si>
    <t>817</t>
  </si>
  <si>
    <t>CHAPINERO: Chico Lago +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</si>
  <si>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</si>
  <si>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</si>
  <si>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</t>
  </si>
  <si>
    <t>Total.hogares</t>
  </si>
  <si>
    <t>Total_cv.hogares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</si>
  <si>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</si>
  <si>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</si>
  <si>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</si>
  <si>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</si>
  <si>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</si>
  <si>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</si>
  <si>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</si>
  <si>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</t>
  </si>
  <si>
    <t>Total.Personas</t>
  </si>
  <si>
    <t>Total_cv.Personas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</si>
  <si>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</si>
  <si>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</si>
  <si>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</si>
  <si>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</si>
  <si>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</si>
  <si>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</si>
  <si>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</si>
  <si>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</t>
  </si>
  <si>
    <t>Total.Primera infancia (0 a 5 años)</t>
  </si>
  <si>
    <t>Total_cv.Primera infancia (0 a 5 años)</t>
  </si>
  <si>
    <t>Porcentaje.Primera infancia (0 a 5 años)</t>
  </si>
  <si>
    <t>Porcentaje_cv.Primera infancia (0 a 5 años)</t>
  </si>
  <si>
    <t>Total.Infancia (6 a 11 años)</t>
  </si>
  <si>
    <t>Total_cv.Infancia (6 a 11 años)</t>
  </si>
  <si>
    <t>Porcentaje.Infancia (6 a 11 años)</t>
  </si>
  <si>
    <t>Porcentaje_cv.Infancia (6 a 11 años)</t>
  </si>
  <si>
    <t>Total.Adolescencia (12 a 18 años)</t>
  </si>
  <si>
    <t>Total_cv.Adolescencia (12 a 18 años)</t>
  </si>
  <si>
    <t>Porcentaje.Adolescencia (12 a 18 años)</t>
  </si>
  <si>
    <t>Porcentaje_cv.Adolescencia (12 a 18 años)</t>
  </si>
  <si>
    <t>Total.Jóvenes (19 a 28 años)</t>
  </si>
  <si>
    <t>Total_cv.Jóvenes (19 a 28 años)</t>
  </si>
  <si>
    <t>Porcentaje.Jóvenes (19 a 28 años)</t>
  </si>
  <si>
    <t>Porcentaje_cv.Jóvenes (19 a 28 años)</t>
  </si>
  <si>
    <t>Total.Adultos (29 a 59 años)</t>
  </si>
  <si>
    <t>Total_cv.Adultos (29 a 59 años)</t>
  </si>
  <si>
    <t>Porcentaje.Adultos (29 a 59 años)</t>
  </si>
  <si>
    <t>Porcentaje_cv.Adultos (29 a 59 años)</t>
  </si>
  <si>
    <t>Total.Adultos mayores (60 años o más)</t>
  </si>
  <si>
    <t>Total_cv.Adultos mayores (60 años o más)</t>
  </si>
  <si>
    <t>Porcentaje.Adultos mayores (60 años o más)</t>
  </si>
  <si>
    <t>Porcentaje_cv.Adultos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</si>
  <si>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</si>
  <si>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</si>
  <si>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</si>
  <si>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</si>
  <si>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</si>
  <si>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</si>
  <si>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</si>
  <si>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Total.Personas de 0 a 13 años</t>
  </si>
  <si>
    <t>Total_cv.Personas de 0 a 13 años</t>
  </si>
  <si>
    <t>Porcentaje.Personas de 0 a 13 años</t>
  </si>
  <si>
    <t>Porcentaje_cv.Personas de 0 a 13 años</t>
  </si>
  <si>
    <t>Total.Jóvenes (14 a 28 años)</t>
  </si>
  <si>
    <t>Total_cv.Jóvenes (14 a 28 años)</t>
  </si>
  <si>
    <t>Porcentaje.Jóvenes (14 a 28 años)</t>
  </si>
  <si>
    <t>Porcentaje_cv.Jóvenes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</si>
  <si>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</si>
  <si>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</si>
  <si>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</si>
  <si>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</si>
  <si>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</si>
  <si>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</si>
  <si>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</si>
  <si>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</t>
  </si>
  <si>
    <t>Total.0 a 4 años</t>
  </si>
  <si>
    <t>Total_cv.0 a 4 años</t>
  </si>
  <si>
    <t>Porcentaje.0 a 4 años</t>
  </si>
  <si>
    <t>Porcentaje_cv.0 a 4 años</t>
  </si>
  <si>
    <t>Total.5 a 9 años</t>
  </si>
  <si>
    <t>Total_cv.5 a 9 años</t>
  </si>
  <si>
    <t>Porcentaje.5 a 9 años</t>
  </si>
  <si>
    <t>Porcentaje_cv.5 a 9 años</t>
  </si>
  <si>
    <t>Total.10 a 14 años</t>
  </si>
  <si>
    <t>Total_cv.10 a 14 años</t>
  </si>
  <si>
    <t>Porcentaje.10 a 14 años</t>
  </si>
  <si>
    <t>Porcentaje_cv.10 a 14 años</t>
  </si>
  <si>
    <t>Total.15 a 19 años</t>
  </si>
  <si>
    <t>Total_cv.15 a 19 años</t>
  </si>
  <si>
    <t>Porcentaje.15 a 19 años</t>
  </si>
  <si>
    <t>Porcentaje_cv.15 a 19 años</t>
  </si>
  <si>
    <t>Total.20 a 24 años</t>
  </si>
  <si>
    <t>Total_cv.20 a 24 años</t>
  </si>
  <si>
    <t>Porcentaje.20 a 24 años</t>
  </si>
  <si>
    <t>Porcentaje_cv.20 a 24 años</t>
  </si>
  <si>
    <t>Total.25 a 29 años</t>
  </si>
  <si>
    <t>Total_cv.25 a 29 años</t>
  </si>
  <si>
    <t>Porcentaje.25 a 29 años</t>
  </si>
  <si>
    <t>Porcentaje_cv.25 a 29 años</t>
  </si>
  <si>
    <t>Total.30 a 34 años</t>
  </si>
  <si>
    <t>Total_cv.30 a 34 años</t>
  </si>
  <si>
    <t>Porcentaje.30 a 34 años</t>
  </si>
  <si>
    <t>Porcentaje_cv.30 a 34 años</t>
  </si>
  <si>
    <t>Total.35 a 39 años</t>
  </si>
  <si>
    <t>Total_cv.35 a 39 años</t>
  </si>
  <si>
    <t>Porcentaje.35 a 39 años</t>
  </si>
  <si>
    <t>Porcentaje_cv.35 a 39 años</t>
  </si>
  <si>
    <t>Total.40 a 44 años</t>
  </si>
  <si>
    <t>Total_cv.40 a 44 años</t>
  </si>
  <si>
    <t>Porcentaje.40 a 44 años</t>
  </si>
  <si>
    <t>Porcentaje_cv.40 a 44 años</t>
  </si>
  <si>
    <t>Total.45 a 49 años</t>
  </si>
  <si>
    <t>Total_cv.45 a 49 años</t>
  </si>
  <si>
    <t>Porcentaje.45 a 49 años</t>
  </si>
  <si>
    <t>Porcentaje_cv.45 a 49 años</t>
  </si>
  <si>
    <t>Total.50 a 54 años</t>
  </si>
  <si>
    <t>Total_cv.50 a 54 años</t>
  </si>
  <si>
    <t>Porcentaje.50 a 54 años</t>
  </si>
  <si>
    <t>Porcentaje_cv.50 a 54 años</t>
  </si>
  <si>
    <t>Total.55 a 59 años</t>
  </si>
  <si>
    <t>Total_cv.55 a 59 años</t>
  </si>
  <si>
    <t>Porcentaje.55 a 59 años</t>
  </si>
  <si>
    <t>Porcentaje_cv.55 a 59 años</t>
  </si>
  <si>
    <t>Total.60 a 64 años</t>
  </si>
  <si>
    <t>Total_cv.60 a 64 años</t>
  </si>
  <si>
    <t>Porcentaje.60 a 64 años</t>
  </si>
  <si>
    <t>Porcentaje_cv.60 a 64 años</t>
  </si>
  <si>
    <t>Total.65 a 69 años</t>
  </si>
  <si>
    <t>Total_cv.65 a 69 años</t>
  </si>
  <si>
    <t>Porcentaje.65 a 69 años</t>
  </si>
  <si>
    <t>Porcentaje_cv.65 a 69 años</t>
  </si>
  <si>
    <t>Total.70 años o más</t>
  </si>
  <si>
    <t>Total_cv.70 años o más</t>
  </si>
  <si>
    <t>Porcentaje.70 años o más</t>
  </si>
  <si>
    <t>Porcentaje_cv.70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</si>
  <si>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</si>
  <si>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</si>
  <si>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</si>
  <si>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</si>
  <si>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</si>
  <si>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</si>
  <si>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</si>
  <si>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</t>
  </si>
  <si>
    <t>Total.Ninguno</t>
  </si>
  <si>
    <t>Total_cv.Ninguno</t>
  </si>
  <si>
    <t>Porcentaje.Ninguno</t>
  </si>
  <si>
    <t>Porcentaje_cv.Ninguno</t>
  </si>
  <si>
    <t>Total.Primaria o preescolar</t>
  </si>
  <si>
    <t>Total_cv.Primaria o preescolar</t>
  </si>
  <si>
    <t>Porcentaje.Primaria o preescolar</t>
  </si>
  <si>
    <t>Porcentaje_cv.Primaria o preescolar</t>
  </si>
  <si>
    <t>Total.Media o secundaria</t>
  </si>
  <si>
    <t>Total_cv.Media o secundaria</t>
  </si>
  <si>
    <t>Porcentaje.Media o secundaria</t>
  </si>
  <si>
    <t>Porcentaje_cv.Media o secundaria</t>
  </si>
  <si>
    <t>Total.Técnico o Tecnólogo</t>
  </si>
  <si>
    <t>Total_cv.Técnico o Tecnólogo</t>
  </si>
  <si>
    <t>Porcentaje.Técnico o Tecnólogo</t>
  </si>
  <si>
    <t>Porcentaje_cv.Técnico o Tecnólogo</t>
  </si>
  <si>
    <t>Total.Universitario incompleto</t>
  </si>
  <si>
    <t>Total_cv.Universitario incompleto</t>
  </si>
  <si>
    <t>Porcentaje.Universitario incompleto</t>
  </si>
  <si>
    <t>Porcentaje_cv.Universitario incompleto</t>
  </si>
  <si>
    <t>Total.Universitario o más</t>
  </si>
  <si>
    <t>Total_cv.Universitario o más</t>
  </si>
  <si>
    <t>Porcentaje.Universitario o más</t>
  </si>
  <si>
    <t>Porcentaje_cv.Universitario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</si>
  <si>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</si>
  <si>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</si>
  <si>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</si>
  <si>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</si>
  <si>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</si>
  <si>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</si>
  <si>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</si>
  <si>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</si>
  <si>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</si>
  <si>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</si>
  <si>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</si>
  <si>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</si>
  <si>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</si>
  <si>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</si>
  <si>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</si>
  <si>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</t>
  </si>
  <si>
    <t>Total.NA</t>
  </si>
  <si>
    <t>Total_cv.NA</t>
  </si>
  <si>
    <t>Porcentaje.NA</t>
  </si>
  <si>
    <t>Porcentaje_cv.NA</t>
  </si>
  <si>
    <t>Total.Población en edad de trabajar (15 años o más)</t>
  </si>
  <si>
    <t>Total_cv.Población en edad de trabajar (15 años o más)</t>
  </si>
  <si>
    <t>Porcentaje.Población en edad de trabajar (15 años o más)</t>
  </si>
  <si>
    <t>Porcentaje_cv.Población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</si>
  <si>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</si>
  <si>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</si>
  <si>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</si>
  <si>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</si>
  <si>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</si>
  <si>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</si>
  <si>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</si>
  <si>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</t>
  </si>
  <si>
    <t>Total.En la fuerza laboral</t>
  </si>
  <si>
    <t>Total_cv.En la fuerza laboral</t>
  </si>
  <si>
    <t>Porcentaje.En la fuerza laboral</t>
  </si>
  <si>
    <t>Porcentaje_cv.En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</si>
  <si>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</si>
  <si>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</si>
  <si>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</si>
  <si>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</si>
  <si>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</si>
  <si>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</si>
  <si>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</si>
  <si>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</t>
  </si>
  <si>
    <t>Total.Ocupados</t>
  </si>
  <si>
    <t>Total_cv.Ocupados</t>
  </si>
  <si>
    <t>Porcentaje.Ocupados</t>
  </si>
  <si>
    <t>Porcentaje_cv.Ocupados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</si>
  <si>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</si>
  <si>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</si>
  <si>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</si>
  <si>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</si>
  <si>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</si>
  <si>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</si>
  <si>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</si>
  <si>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</t>
  </si>
  <si>
    <t>Total.Sí</t>
  </si>
  <si>
    <t>Total_cv.Sí</t>
  </si>
  <si>
    <t>Porcentaje.Sí</t>
  </si>
  <si>
    <t>Porcentaje_cv.Sí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</si>
  <si>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</si>
  <si>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</si>
  <si>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</si>
  <si>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</si>
  <si>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</si>
  <si>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</si>
  <si>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</si>
  <si>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</si>
  <si>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</si>
  <si>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</si>
  <si>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</si>
  <si>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</si>
  <si>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</si>
  <si>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</si>
  <si>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</si>
  <si>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</si>
  <si>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</si>
  <si>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</si>
  <si>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</si>
  <si>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</si>
  <si>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</si>
  <si>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</si>
  <si>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</si>
  <si>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</t>
  </si>
  <si>
    <t>Promedio</t>
  </si>
  <si>
    <t>Promedio_cv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</si>
  <si>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</si>
  <si>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</si>
  <si>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</si>
  <si>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</si>
  <si>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</si>
  <si>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Ingreso de la unidad de gasto, con imputación de arriendo a propietarios</t>
  </si>
  <si>
    <t>Promedio del ingreso total de la unidad de gasto, con imputación de arriendo a propietarios - Municipios</t>
  </si>
  <si>
    <t>Promedio del ingreso total de la unidad de gasto, con imputación de arriendo a propietarios - Municipios urbano (Cabecera)</t>
  </si>
  <si>
    <t>Promedio del ingreso total de la unidad de gasto, con imputación de arriendo a propietarios - Localidades</t>
  </si>
  <si>
    <t>Promedio del ingreso total de la unidad de gasto, con imputación de arriendo a propietarios - Localidades urbano (Cabecera)</t>
  </si>
  <si>
    <t>Promedio del ingreso total de la unidad de gasto, con imputación de arriendo a propietarios - UPZ</t>
  </si>
  <si>
    <t>Déficit cuantitativo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</si>
  <si>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</si>
  <si>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</si>
  <si>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</si>
  <si>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</si>
  <si>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</si>
  <si>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</si>
  <si>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</si>
  <si>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</si>
  <si>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</si>
  <si>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</si>
  <si>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</si>
  <si>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</si>
  <si>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</si>
  <si>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</si>
  <si>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</si>
  <si>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</si>
  <si>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</si>
  <si>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</si>
  <si>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</si>
  <si>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</si>
  <si>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</si>
  <si>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</si>
  <si>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</si>
  <si>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</si>
  <si>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</si>
  <si>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</si>
  <si>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</si>
  <si>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</si>
  <si>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</si>
  <si>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</si>
  <si>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</si>
  <si>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</si>
  <si>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</si>
  <si>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</si>
  <si>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</si>
  <si>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</si>
  <si>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</si>
  <si>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</si>
  <si>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</si>
  <si>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</si>
  <si>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</si>
  <si>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</si>
  <si>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</si>
  <si>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</si>
  <si>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</si>
  <si>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</si>
  <si>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</si>
  <si>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</si>
  <si>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</si>
  <si>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</si>
  <si>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</si>
  <si>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</si>
  <si>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</si>
  <si>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</si>
  <si>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</si>
  <si>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</si>
  <si>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</si>
  <si>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</si>
  <si>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</si>
  <si>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</si>
  <si>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</si>
  <si>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</si>
  <si>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</si>
  <si>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</si>
  <si>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</si>
  <si>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</si>
  <si>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</si>
  <si>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</si>
  <si>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</si>
  <si>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</si>
  <si>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</si>
  <si>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</si>
  <si>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</si>
  <si>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</si>
  <si>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</si>
  <si>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</si>
  <si>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</si>
  <si>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</si>
  <si>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</si>
  <si>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</si>
  <si>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</si>
  <si>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</si>
  <si>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</si>
  <si>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</si>
  <si>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</si>
  <si>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</si>
  <si>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</si>
  <si>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</si>
  <si>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</si>
  <si>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</si>
  <si>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</si>
  <si>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</si>
  <si>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</si>
  <si>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</si>
  <si>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</si>
  <si>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</si>
  <si>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</si>
  <si>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</si>
  <si>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</si>
  <si>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</si>
  <si>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</si>
  <si>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</si>
  <si>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</si>
  <si>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</si>
  <si>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</si>
  <si>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</si>
  <si>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</si>
  <si>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</si>
  <si>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</si>
  <si>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</si>
  <si>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</si>
  <si>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</si>
  <si>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</si>
  <si>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</si>
  <si>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</si>
  <si>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</si>
  <si>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</si>
  <si>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</si>
  <si>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</si>
  <si>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</t>
  </si>
  <si>
    <t>Total.Privado</t>
  </si>
  <si>
    <t>Total_cv.Privado</t>
  </si>
  <si>
    <t>Porcentaje.Privado</t>
  </si>
  <si>
    <t>Porcentaje_cv.Privado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</si>
  <si>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</si>
  <si>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</si>
  <si>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</si>
  <si>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</si>
  <si>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</si>
  <si>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</si>
  <si>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</si>
  <si>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</si>
  <si>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</si>
  <si>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</si>
  <si>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</si>
  <si>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</si>
  <si>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</si>
  <si>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</si>
  <si>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</si>
  <si>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</si>
  <si>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</si>
  <si>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</si>
  <si>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</si>
  <si>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</si>
  <si>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</si>
  <si>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</si>
  <si>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</si>
  <si>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</si>
  <si>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</si>
  <si>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</si>
  <si>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</si>
  <si>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</si>
  <si>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</si>
  <si>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</si>
  <si>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</si>
  <si>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</si>
  <si>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</si>
  <si>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</si>
  <si>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</si>
  <si>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</si>
  <si>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</si>
  <si>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</si>
  <si>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</si>
  <si>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</si>
  <si>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</si>
  <si>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</si>
  <si>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</si>
  <si>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</si>
  <si>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</si>
  <si>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</si>
  <si>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</si>
  <si>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</si>
  <si>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</si>
  <si>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</si>
  <si>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</si>
  <si>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</si>
  <si>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</si>
  <si>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</si>
  <si>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</si>
  <si>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</si>
  <si>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</si>
  <si>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</si>
  <si>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</si>
  <si>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</si>
  <si>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</si>
  <si>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</si>
  <si>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</si>
  <si>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</si>
  <si>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</si>
  <si>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</si>
  <si>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</si>
  <si>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</si>
  <si>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</si>
  <si>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</si>
  <si>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</si>
  <si>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</si>
  <si>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</si>
  <si>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</si>
  <si>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</si>
  <si>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</si>
  <si>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</si>
  <si>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</si>
  <si>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</si>
  <si>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</si>
  <si>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</si>
  <si>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</si>
  <si>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</si>
  <si>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</si>
  <si>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</si>
  <si>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</si>
  <si>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</si>
  <si>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</si>
  <si>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</si>
  <si>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</si>
  <si>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</si>
  <si>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</si>
  <si>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</si>
  <si>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</si>
  <si>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</si>
  <si>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</si>
  <si>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</si>
  <si>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</si>
  <si>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</si>
  <si>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</si>
  <si>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</si>
  <si>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</si>
  <si>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</si>
  <si>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</si>
  <si>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</si>
  <si>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</si>
  <si>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</si>
  <si>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</si>
  <si>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</si>
  <si>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</si>
  <si>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</si>
  <si>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</si>
  <si>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</si>
  <si>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</si>
  <si>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</si>
  <si>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</si>
  <si>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</si>
  <si>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</si>
  <si>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</si>
  <si>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</t>
  </si>
  <si>
    <t>Total.Una persona</t>
  </si>
  <si>
    <t>Total_cv.Una persona</t>
  </si>
  <si>
    <t>Porcentaje.Una persona</t>
  </si>
  <si>
    <t>Porcentaje_cv.Una persona</t>
  </si>
  <si>
    <t>Total.Dos personas</t>
  </si>
  <si>
    <t>Total_cv.Dos personas</t>
  </si>
  <si>
    <t>Porcentaje.Dos personas</t>
  </si>
  <si>
    <t>Porcentaje_cv.Dos personas</t>
  </si>
  <si>
    <t>Total.Tres personas</t>
  </si>
  <si>
    <t>Total_cv.Tres personas</t>
  </si>
  <si>
    <t>Porcentaje.Tres personas</t>
  </si>
  <si>
    <t>Porcentaje_cv.Tres personas</t>
  </si>
  <si>
    <t>Total.Cuatro o más personas</t>
  </si>
  <si>
    <t>Total_cv.Cuatro o más personas</t>
  </si>
  <si>
    <t>Porcentaje.Cuatro o más personas</t>
  </si>
  <si>
    <t>Porcentaje_cv.Cuatro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</si>
  <si>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</si>
  <si>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</si>
  <si>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</si>
  <si>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</si>
  <si>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</si>
  <si>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</si>
  <si>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</si>
  <si>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</t>
  </si>
  <si>
    <t>Total.Sin discapacidad</t>
  </si>
  <si>
    <t>Total_cv.Sin discapacidad</t>
  </si>
  <si>
    <t>Porcentaje.Sin discapacidad</t>
  </si>
  <si>
    <t>Porcentaje_cv.Sin discapacidad</t>
  </si>
  <si>
    <t>Total.Con discapacidad</t>
  </si>
  <si>
    <t>Total_cv.Con discapacidad</t>
  </si>
  <si>
    <t>Porcentaje.Con discapacidad</t>
  </si>
  <si>
    <t>Porcentaje_cv.Con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</si>
  <si>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</si>
  <si>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</si>
  <si>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</si>
  <si>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</si>
  <si>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</si>
  <si>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</si>
  <si>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</si>
  <si>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</t>
  </si>
  <si>
    <t>Total.No pertenece a los sectores LGBTI</t>
  </si>
  <si>
    <t>Total_cv.No pertenece a los sectores LGBTI</t>
  </si>
  <si>
    <t>Porcentaje.No pertenece a los sectores LGBTI</t>
  </si>
  <si>
    <t>Porcentaje_cv.No pertenece a los sectores LGBTI</t>
  </si>
  <si>
    <t>Total.Pertenece a los sectores LGBTI</t>
  </si>
  <si>
    <t>Total_cv.Pertenece a los sectores LGBTI</t>
  </si>
  <si>
    <t>Porcentaje.Pertenece a los sectores LGBTI</t>
  </si>
  <si>
    <t>Porcentaje_cv.Pertenece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</si>
  <si>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</si>
  <si>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</si>
  <si>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</si>
  <si>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</si>
  <si>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</si>
  <si>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</si>
  <si>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</si>
  <si>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</t>
  </si>
  <si>
    <t>Total.Jefe hombre</t>
  </si>
  <si>
    <t>Total_cv.Jefe hombre</t>
  </si>
  <si>
    <t>Porcentaje.Jefe hombre</t>
  </si>
  <si>
    <t>Porcentaje_cv.Jefe hombre</t>
  </si>
  <si>
    <t>Total.Jefe mujer</t>
  </si>
  <si>
    <t>Total_cv.Jefe mujer</t>
  </si>
  <si>
    <t>Porcentaje.Jefe mujer</t>
  </si>
  <si>
    <t>Porcentaje_cv.Jefe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</si>
  <si>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</si>
  <si>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</si>
  <si>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</si>
  <si>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</si>
  <si>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</si>
  <si>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</si>
  <si>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</si>
  <si>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</t>
  </si>
  <si>
    <t>Total.Nació en otro país y viene de Venezuela</t>
  </si>
  <si>
    <t>Total_cv.Nació en otro país y viene de Venezuela</t>
  </si>
  <si>
    <t>Porcentaje.Nació en otro país y viene de Venezuela</t>
  </si>
  <si>
    <t>Porcentaje_cv.Nació en otro país y viene de Venezuela</t>
  </si>
  <si>
    <t>Total.Nació en Colombia y viene de Venezuela</t>
  </si>
  <si>
    <t>Total_cv.Nació en Colombia y viene de Venezuela</t>
  </si>
  <si>
    <t>Porcentaje.Nació en Colombia y viene de Venezuela</t>
  </si>
  <si>
    <t>Porcentaje_cv.Nació en Colombia y viene de Venezuela</t>
  </si>
  <si>
    <t>Total.Viene de cualquier otro país distinto de Venezuela</t>
  </si>
  <si>
    <t>Total_cv.Viene de cualquier otro país distinto de Venezuela</t>
  </si>
  <si>
    <t>Porcentaje.Viene de cualquier otro país distinto de Venezuela</t>
  </si>
  <si>
    <t>Porcentaje_cv.Viene de cualquier otro país distinto de Venezuela</t>
  </si>
  <si>
    <t>Total.No había nacido o vive en Colombia desde hace más de 5 años</t>
  </si>
  <si>
    <t>Total_cv.No había nacido o vive en Colombia desde hace más de 5 años</t>
  </si>
  <si>
    <t>Porcentaje.No había nacido o vive en Colombia desde hace más de 5 años</t>
  </si>
  <si>
    <t>Porcentaje_cv.No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</si>
  <si>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</si>
  <si>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</si>
  <si>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</si>
  <si>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</si>
  <si>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</si>
  <si>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</si>
  <si>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</si>
  <si>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</t>
  </si>
  <si>
    <t>Total.Hasta 15 minutos</t>
  </si>
  <si>
    <t>Total_cv.Hasta 15 minutos</t>
  </si>
  <si>
    <t>Porcentaje.Hasta 15 minutos</t>
  </si>
  <si>
    <t>Porcentaje_cv.Hasta 15 minutos</t>
  </si>
  <si>
    <t>Total.De 16 a 30 minutos</t>
  </si>
  <si>
    <t>Total_cv.De 16 a 30 minutos</t>
  </si>
  <si>
    <t>Porcentaje.De 16 a 30 minutos</t>
  </si>
  <si>
    <t>Porcentaje_cv.De 16 a 30 minutos</t>
  </si>
  <si>
    <t>Total.De 31 a 60 minutos</t>
  </si>
  <si>
    <t>Total_cv.De 31 a 60 minutos</t>
  </si>
  <si>
    <t>Porcentaje.De 31 a 60 minutos</t>
  </si>
  <si>
    <t>Porcentaje_cv.De 31 a 60 minutos</t>
  </si>
  <si>
    <t>Total.Más de 60 minutos</t>
  </si>
  <si>
    <t>Total_cv.Más de 60 minutos</t>
  </si>
  <si>
    <t>Porcentaje.Más de 60 minutos</t>
  </si>
  <si>
    <t>Porcentaje_cv.Más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</si>
  <si>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</si>
  <si>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</si>
  <si>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</si>
  <si>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</si>
  <si>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</si>
  <si>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</si>
  <si>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</si>
  <si>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</si>
  <si>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</si>
  <si>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</si>
  <si>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</si>
  <si>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</si>
  <si>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</si>
  <si>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</si>
  <si>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</si>
  <si>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</si>
  <si>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</si>
  <si>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</si>
  <si>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</si>
  <si>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</si>
  <si>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</si>
  <si>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</si>
  <si>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</si>
  <si>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corriente mensual</t>
  </si>
  <si>
    <t>Promedio del gasto corriente mensual - Municipios</t>
  </si>
  <si>
    <t>Promedio del gasto corriente mensual - Municipios urbano (Cabecera)</t>
  </si>
  <si>
    <t>Promedio del gasto corriente mensual - Localidades</t>
  </si>
  <si>
    <t>Promedio del gasto corriente mensual - Localidades urbano (Cabecera)</t>
  </si>
  <si>
    <t>Promedio del gasto corriente mensual - UPZ</t>
  </si>
  <si>
    <t>Gasto mensual en alimentación</t>
  </si>
  <si>
    <t>Promedio del gasto mensual en alimentación - Municipios</t>
  </si>
  <si>
    <t>Promedio del gasto mensual en alimentación - Municipios urbano (Cabecera)</t>
  </si>
  <si>
    <t>Promedio del gasto mensual en alimentación - Localidades</t>
  </si>
  <si>
    <t>Promedio del gasto mensual en alimentación - Localidades urbano (Cabecera)</t>
  </si>
  <si>
    <t>Promedio del gasto mensual en alimentación - UPZ</t>
  </si>
  <si>
    <t>Gasto mensual en bebidas alcohólicas</t>
  </si>
  <si>
    <t>Promedio del gasto mensual en bebidas alcohólicas - Municipios</t>
  </si>
  <si>
    <t>Promedio del gasto mensual en bebidas alcohólicas - Municipios urbano (Cabecera)</t>
  </si>
  <si>
    <t>Promedio del gasto mensual en bebidas alcohólicas - Localidades</t>
  </si>
  <si>
    <t>Promedio del gasto mensual en bebidas alcohólicas - Localidades urbano (Cabecera)</t>
  </si>
  <si>
    <t>Promedio del gasto mensual en bebidas alcohólicas - UPZ</t>
  </si>
  <si>
    <t>Gasto mensual en vestuario</t>
  </si>
  <si>
    <t>Promedio del gasto mensual en vestuario - Municipios</t>
  </si>
  <si>
    <t>Promedio del gasto mensual en vestuario - Municipios urbano (Cabecera)</t>
  </si>
  <si>
    <t>Promedio del gasto mensual en vestuario - Localidades</t>
  </si>
  <si>
    <t>Promedio del gasto mensual en vestuario - Localidades urbano (Cabecera)</t>
  </si>
  <si>
    <t>Promedio del gasto mensual en vestuario - UPZ</t>
  </si>
  <si>
    <t>Gasto mensual en vivienda</t>
  </si>
  <si>
    <t>Promedio del gasto mensual en vivienda - Municipios</t>
  </si>
  <si>
    <t>Promedio del gasto mensual en vivienda - Municipios urbano (Cabecera)</t>
  </si>
  <si>
    <t>Promedio del gasto mensual en vivienda - Localidades</t>
  </si>
  <si>
    <t>Promedio del gasto mensual en vivienda - Localidades urbano (Cabecera)</t>
  </si>
  <si>
    <t>Promedio del gasto mensual en vivienda - UPZ</t>
  </si>
  <si>
    <t>Gasto mensual en enseres</t>
  </si>
  <si>
    <t>Promedio del gasto mensual en enseres - Municipios</t>
  </si>
  <si>
    <t>Promedio del gasto mensual en enseres - Municipios urbano (Cabecera)</t>
  </si>
  <si>
    <t>Promedio del gasto mensual en enseres - Localidades</t>
  </si>
  <si>
    <t>Promedio del gasto mensual en enseres - Localidades urbano (Cabecera)</t>
  </si>
  <si>
    <t>Promedio del gasto mensual en enseres - UPZ</t>
  </si>
  <si>
    <t>Gasto mensual en salud</t>
  </si>
  <si>
    <t>Promedio del gasto mensual en salud - Municipios</t>
  </si>
  <si>
    <t>Promedio del gasto mensual en salud - Municipios urbano (Cabecera)</t>
  </si>
  <si>
    <t>Promedio del gasto mensual en salud - Localidades</t>
  </si>
  <si>
    <t>Promedio del gasto mensual en salud - Localidades urbano (Cabecera)</t>
  </si>
  <si>
    <t>Promedio del gasto mensual en salud - UPZ</t>
  </si>
  <si>
    <t>Gasto mensual en transporte y comunicaciones</t>
  </si>
  <si>
    <t>Promedio del gasto mensual en transporte y comunicaciones - Municipios</t>
  </si>
  <si>
    <t>Promedio del gasto mensual en transporte y comunicaciones - Municipios urbano (Cabecera)</t>
  </si>
  <si>
    <t>Promedio del gasto mensual en transporte y comunicaciones - Localidades</t>
  </si>
  <si>
    <t>Promedio del gasto mensual en transporte y comunicaciones - Localidades urbano (Cabecera)</t>
  </si>
  <si>
    <t>Promedio del gasto mensual en transporte y comunicaciones - UPZ</t>
  </si>
  <si>
    <t>Gasto mensual en recreación</t>
  </si>
  <si>
    <t>Promedio del gasto mensual en recreación - Municipios</t>
  </si>
  <si>
    <t>Promedio del gasto mensual en recreación - Municipios urbano (Cabecera)</t>
  </si>
  <si>
    <t>Promedio del gasto mensual en recreación - Localidades</t>
  </si>
  <si>
    <t>Promedio del gasto mensual en recreación - Localidades urbano (Cabecera)</t>
  </si>
  <si>
    <t>Promedio del gasto mensual en recreación - UPZ</t>
  </si>
  <si>
    <t>Gasto mensual en educación</t>
  </si>
  <si>
    <t>Promedio del gasto mensual en educación - Municipios</t>
  </si>
  <si>
    <t>Promedio del gasto mensual en educación - Municipios urbano (Cabecera)</t>
  </si>
  <si>
    <t>Promedio del gasto mensual en educación - Localidades</t>
  </si>
  <si>
    <t>Promedio del gasto mensual en educación - Localidades urbano (Cabecera)</t>
  </si>
  <si>
    <t>Promedio del gasto mensual en educación - UPZ</t>
  </si>
  <si>
    <t>Gasto mensual en otros</t>
  </si>
  <si>
    <t>Promedio del gasto mensual en otros - Municipios</t>
  </si>
  <si>
    <t>Promedio del gasto mensual en otros - Municipios urbano (Cabecera)</t>
  </si>
  <si>
    <t>Promedio del gasto mensual en otros - Localidades</t>
  </si>
  <si>
    <t>Promedio del gasto mensual en otros - Localidades urbano (Cabecera)</t>
  </si>
  <si>
    <t>Promedio del gasto mensual en otros - UPZ</t>
  </si>
  <si>
    <t>Gasto mensual en bienes durables</t>
  </si>
  <si>
    <t>Promedio del gasto mensual en bienes durables - Municipios</t>
  </si>
  <si>
    <t>Promedio del gasto mensual en bienes durables - Municipios urbano (Cabecera)</t>
  </si>
  <si>
    <t>Promedio del gasto mensual en bienes durables - Localidades</t>
  </si>
  <si>
    <t>Promedio del gasto mensual en bienes durables - Localidades urbano (Cabecera)</t>
  </si>
  <si>
    <t>Promedio del gasto mensual en bienes durables - UPZ</t>
  </si>
  <si>
    <t>Gasto corriente mensual percapita</t>
  </si>
  <si>
    <t>Promedio del gasto corriente mensual percapita - Municipios</t>
  </si>
  <si>
    <t>Promedio del gasto corriente mensual percapita - Municipios urbano (Cabecera)</t>
  </si>
  <si>
    <t>Promedio del gasto corriente mensual percapita - Localidades</t>
  </si>
  <si>
    <t>Promedio del gasto corriente mensual percapita - Localidades urbano (Cabecera)</t>
  </si>
  <si>
    <t>Promedio del gasto corriente mensual percapita - UPZ</t>
  </si>
  <si>
    <t>Gasto mensual percapita en alimentación</t>
  </si>
  <si>
    <t>Promedio del gasto mensual percapita en alimentación - Municipios</t>
  </si>
  <si>
    <t>Promedio del gasto mensual percapita en alimentación - Municipios urbano (Cabecera)</t>
  </si>
  <si>
    <t>Promedio del gasto mensual percapita en alimentación - Localidades</t>
  </si>
  <si>
    <t>Promedio del gasto mensual percapita en alimentación - Localidades urbano (Cabecera)</t>
  </si>
  <si>
    <t>Promedio del gasto mensual percapita en alimentación - UPZ</t>
  </si>
  <si>
    <t>Gasto mensual percapita en bebidas alcohólicas</t>
  </si>
  <si>
    <t>Promedio del gasto mensual percapita en bebidas alcohólicas - Municipios</t>
  </si>
  <si>
    <t>Promedio del gasto mensual percapita en bebidas alcohólicas - Municipios urbano (Cabecera)</t>
  </si>
  <si>
    <t>Promedio del gasto mensual percapita en bebidas alcohólicas - Localidades</t>
  </si>
  <si>
    <t>Promedio del gasto mensual percapita en bebidas alcohólicas - Localidades urbano (Cabecera)</t>
  </si>
  <si>
    <t>Promedio del gasto mensual percapita en bebidas alcohólicas - UPZ</t>
  </si>
  <si>
    <t>Gasto mensual percapita en vestuario</t>
  </si>
  <si>
    <t>Promedio del gasto mensual percapita en vestuario - Municipios</t>
  </si>
  <si>
    <t>Promedio del gasto mensual percapita en vestuario - Municipios urbano (Cabecera)</t>
  </si>
  <si>
    <t>Promedio del gasto mensual percapita en vestuario - Localidades</t>
  </si>
  <si>
    <t>Promedio del gasto mensual percapita en vestuario - Localidades urbano (Cabecera)</t>
  </si>
  <si>
    <t>Promedio del gasto mensual percapita en vestuario - UPZ</t>
  </si>
  <si>
    <t>Gasto mensual percapita en vivienda</t>
  </si>
  <si>
    <t>Promedio del gasto mensual percapita en vivienda - Municipios</t>
  </si>
  <si>
    <t>Promedio del gasto mensual percapita en vivienda - Municipios urbano (Cabecera)</t>
  </si>
  <si>
    <t>Promedio del gasto mensual percapita en vivienda - Localidades</t>
  </si>
  <si>
    <t>Promedio del gasto mensual percapita en vivienda - Localidades urbano (Cabecera)</t>
  </si>
  <si>
    <t>Promedio del gasto mensual percapita en vivienda - UPZ</t>
  </si>
  <si>
    <t>Gasto mensual percapita en enseres</t>
  </si>
  <si>
    <t>Promedio del gasto mensual percapita en enseres - Municipios</t>
  </si>
  <si>
    <t>Promedio del gasto mensual percapita en enseres - Municipios urbano (Cabecera)</t>
  </si>
  <si>
    <t>Promedio del gasto mensual percapita en enseres - Localidades</t>
  </si>
  <si>
    <t>Promedio del gasto mensual percapita en enseres - Localidades urbano (Cabecera)</t>
  </si>
  <si>
    <t>Promedio del gasto mensual percapita en enseres - UPZ</t>
  </si>
  <si>
    <t>Gasto mensual percapita en salud</t>
  </si>
  <si>
    <t>Promedio del gasto mensual percapita en salud - Municipios</t>
  </si>
  <si>
    <t>Promedio del gasto mensual percapita en salud - Municipios urbano (Cabecera)</t>
  </si>
  <si>
    <t>Promedio del gasto mensual percapita en salud - Localidades</t>
  </si>
  <si>
    <t>Promedio del gasto mensual percapita en salud - Localidades urbano (Cabecera)</t>
  </si>
  <si>
    <t>Promedio del gasto mensual percapita en salud - UPZ</t>
  </si>
  <si>
    <t>Gasto mensual percapita en transporte y comunicaciones</t>
  </si>
  <si>
    <t>Promedio del gasto mensual percapita en transporte y comunicaciones - Municipios</t>
  </si>
  <si>
    <t>Promedio del gasto mensual percapita en transporte y comunicaciones - Municipios urbano (Cabecera)</t>
  </si>
  <si>
    <t>Promedio del gasto mensual percapita en transporte y comunicaciones - Localidades</t>
  </si>
  <si>
    <t>Promedio del gasto mensual percapita en transporte y comunicaciones - Localidades urbano (Cabecera)</t>
  </si>
  <si>
    <t>Promedio del gasto mensual percapita en transporte y comunicaciones - UPZ</t>
  </si>
  <si>
    <t>Gasto mensual percapita en recreación</t>
  </si>
  <si>
    <t>Promedio del gasto mensual percapita en recreación - Municipios</t>
  </si>
  <si>
    <t>Promedio del gasto mensual percapita en recreación - Municipios urbano (Cabecera)</t>
  </si>
  <si>
    <t>Promedio del gasto mensual percapita en recreación - Localidades</t>
  </si>
  <si>
    <t>Promedio del gasto mensual percapita en recreación - Localidades urbano (Cabecera)</t>
  </si>
  <si>
    <t>Promedio del gasto mensual percapita en recreación - UPZ</t>
  </si>
  <si>
    <t>Gasto mensual percapita en educación</t>
  </si>
  <si>
    <t>Promedio del gasto mensual percapita en educación - Municipios</t>
  </si>
  <si>
    <t>Promedio del gasto mensual percapita en educación - Municipios urbano (Cabecera)</t>
  </si>
  <si>
    <t>Promedio del gasto mensual percapita en educación - Localidades</t>
  </si>
  <si>
    <t>Promedio del gasto mensual percapita en educación - Localidades urbano (Cabecera)</t>
  </si>
  <si>
    <t>Promedio del gasto mensual percapita en educación - UPZ</t>
  </si>
  <si>
    <t>Gasto mensual percapita en otros</t>
  </si>
  <si>
    <t>Promedio del gasto mensual percapita en otros - Municipios</t>
  </si>
  <si>
    <t>Promedio del gasto mensual percapita en otros - Municipios urbano (Cabecera)</t>
  </si>
  <si>
    <t>Promedio del gasto mensual percapita en otros - Localidades</t>
  </si>
  <si>
    <t>Promedio del gasto mensual percapita en otros - Localidades urbano (Cabecera)</t>
  </si>
  <si>
    <t>Promedio del gasto mensual percapita en otros - UPZ</t>
  </si>
  <si>
    <t>Gasto mensual percapita en bienes durables</t>
  </si>
  <si>
    <t>Promedio del gasto mensual percapita en bienes durables - Municipios</t>
  </si>
  <si>
    <t>Promedio del gasto mensual percapita en bienes durables - Municipios urbano (Cabecera)</t>
  </si>
  <si>
    <t>Promedio del gasto mensual percapita en bienes durables - Localidades</t>
  </si>
  <si>
    <t>Promedio del gasto mensual percapita en bienes durables - Localidades urbano (Cabecera)</t>
  </si>
  <si>
    <t>Promedio del gasto mensual percapita en bienes durables - UPZ</t>
  </si>
  <si>
    <t>Encuesta Multipropósito 2017: Resultados por pregunta (Aquí el usuario sólo puede consultar los coeficientes de variación-CV; las estimaciones de totales, porcentajes y promedios se deben consultar en el archivo análogo sin CV)</t>
  </si>
  <si>
    <t>Código de pregunta en análisis: n_viviendase</t>
  </si>
  <si>
    <t>Código de pregunta en análisis: n_hogarese</t>
  </si>
  <si>
    <t>Código de pregunta en análisis: n_personase</t>
  </si>
  <si>
    <t>Código de pregunta en análisis: n_ciclo</t>
  </si>
  <si>
    <t>Código de pregunta en análisis: n_ciclo2</t>
  </si>
  <si>
    <t>Código de pregunta en análisis: n_redad</t>
  </si>
  <si>
    <t>Código de pregunta en análisis: n_maxedu</t>
  </si>
  <si>
    <t>Código de pregunta en análisis: n_maxedujef</t>
  </si>
  <si>
    <t>Código de pregunta en análisis: n_pet</t>
  </si>
  <si>
    <t>Código de pregunta en análisis: n_fuerza_trabajo</t>
  </si>
  <si>
    <t>Código de pregunta en análisis: n_ocupados</t>
  </si>
  <si>
    <t>Código de pregunta en análisis: n_informal</t>
  </si>
  <si>
    <t>Código de pregunta en análisis: n_pobre_monetario</t>
  </si>
  <si>
    <t>Código de pregunta en análisis: n_pobre_extremo</t>
  </si>
  <si>
    <t>Código de pregunta en análisis: n_ingpcugarr</t>
  </si>
  <si>
    <t>Código de pregunta en análisis: n_ingtotugarr</t>
  </si>
  <si>
    <t>Código de pregunta en análisis: n_deficit_cuantitativo</t>
  </si>
  <si>
    <t>Código de pregunta en análisis: n_deficit_cualitativo</t>
  </si>
  <si>
    <t>Código de pregunta en análisis: n_deficit_habitacional</t>
  </si>
  <si>
    <t>Código de pregunta en análisis: n_tipo_vivienda</t>
  </si>
  <si>
    <t>Código de pregunta en análisis: n_deficit_paredes</t>
  </si>
  <si>
    <t>Código de pregunta en análisis: n_cohabitacion</t>
  </si>
  <si>
    <t>Código de pregunta en análisis: n_hacinamiento_critico</t>
  </si>
  <si>
    <t>Código de pregunta en análisis: n_hacinamientomit_jer</t>
  </si>
  <si>
    <t>Código de pregunta en análisis: n_pisos_jer</t>
  </si>
  <si>
    <t>Código de pregunta en análisis: n_cocina_jer</t>
  </si>
  <si>
    <t>Código de pregunta en análisis: n_agua_jer</t>
  </si>
  <si>
    <t>Código de pregunta en análisis: n_alcantarillado_jer</t>
  </si>
  <si>
    <t>Código de pregunta en análisis: n_energia_jer</t>
  </si>
  <si>
    <t>Código de pregunta en análisis: n_recoleccion_jer</t>
  </si>
  <si>
    <t>Código de pregunta en análisis: n_pobre_ipm</t>
  </si>
  <si>
    <t>Código de pregunta en análisis: n_bajo_logro</t>
  </si>
  <si>
    <t>Código de pregunta en análisis: n_analfabeta</t>
  </si>
  <si>
    <t>Código de pregunta en análisis: n_inasistencia</t>
  </si>
  <si>
    <t>Código de pregunta en análisis: n_rezago</t>
  </si>
  <si>
    <t>Código de pregunta en análisis: n_atencion</t>
  </si>
  <si>
    <t>Código de pregunta en análisis: n_trabajo_infantil</t>
  </si>
  <si>
    <t>Código de pregunta en análisis: n_desempleo_ld</t>
  </si>
  <si>
    <t>Código de pregunta en análisis: n_empleo_informal</t>
  </si>
  <si>
    <t>Código de pregunta en análisis: n_salud</t>
  </si>
  <si>
    <t>Código de pregunta en análisis: n_acceso_salud</t>
  </si>
  <si>
    <t>Código de pregunta en análisis: n_acceso_agua</t>
  </si>
  <si>
    <t>Código de pregunta en análisis: n_excretas</t>
  </si>
  <si>
    <t>Código de pregunta en análisis: n_pisos</t>
  </si>
  <si>
    <t>Código de pregunta en análisis: n_paredes</t>
  </si>
  <si>
    <t>Código de pregunta en análisis: n_hacinamiento</t>
  </si>
  <si>
    <t>Código de pregunta en análisis: n_tamanio_hog</t>
  </si>
  <si>
    <t>Código de pregunta en análisis: n_discapacidad</t>
  </si>
  <si>
    <t>Código de pregunta en análisis: n_lgbti</t>
  </si>
  <si>
    <t>Código de pregunta en análisis: n_sexo_jefe</t>
  </si>
  <si>
    <t>Código de pregunta en análisis: n_migracion</t>
  </si>
  <si>
    <t>Código de pregunta en análisis: n_viaje_pbm</t>
  </si>
  <si>
    <t>Código de pregunta en análisis: n_viaje_superior</t>
  </si>
  <si>
    <t>Código de pregunta en análisis: n_viaje_trabajo</t>
  </si>
  <si>
    <t>Código de pregunta en análisis: n_gm_corriente</t>
  </si>
  <si>
    <t>Código de pregunta en análisis: n_gm_alimentos</t>
  </si>
  <si>
    <t>Código de pregunta en análisis: n_gm_bebidas</t>
  </si>
  <si>
    <t>Código de pregunta en análisis: n_gm_vest</t>
  </si>
  <si>
    <t>Código de pregunta en análisis: n_gm_vivienda</t>
  </si>
  <si>
    <t>Código de pregunta en análisis: n_gm_enseres</t>
  </si>
  <si>
    <t>Código de pregunta en análisis: n_gm_salud_hog</t>
  </si>
  <si>
    <t>Código de pregunta en análisis: n_gm_trans_com</t>
  </si>
  <si>
    <t>Código de pregunta en análisis: n_gm_recrea</t>
  </si>
  <si>
    <t>Código de pregunta en análisis: n_gm_educ_hog</t>
  </si>
  <si>
    <t>Código de pregunta en análisis: n_gm_otros</t>
  </si>
  <si>
    <t>Código de pregunta en análisis: n_gm_durable</t>
  </si>
  <si>
    <t>Código de pregunta en análisis: n_gm_corriente_per_capita</t>
  </si>
  <si>
    <t>Código de pregunta en análisis: n_gm_alimentos_per_capita</t>
  </si>
  <si>
    <t>Código de pregunta en análisis: n_gm_bebidas_per_capita</t>
  </si>
  <si>
    <t>Código de pregunta en análisis: n_gm_vest_per_capita</t>
  </si>
  <si>
    <t>Código de pregunta en análisis: n_gm_vivienda_per_capita</t>
  </si>
  <si>
    <t>Código de pregunta en análisis: n_gm_enseres_per_capita</t>
  </si>
  <si>
    <t>Código de pregunta en análisis: n_gm_salud_hog_per_capita</t>
  </si>
  <si>
    <t>Código de pregunta en análisis: n_gm_trans_com_per_capita</t>
  </si>
  <si>
    <t>Código de pregunta en análisis: n_gm_recrea_per_capita</t>
  </si>
  <si>
    <t>Código de pregunta en análisis: n_gm_educ_hog_per_capita</t>
  </si>
  <si>
    <t>Código de pregunta en análisis: n_gm_otros_per_capita</t>
  </si>
  <si>
    <t>Código de pregunta en análisis: n_gm_durable_per_capita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</si>
  <si>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2017.</t>
  </si>
  <si>
    <t>Viviendas según zona geográfica - Bogotá</t>
  </si>
  <si>
    <t>Bogotá rural</t>
  </si>
  <si>
    <t>Bogotá urbano</t>
  </si>
  <si>
    <t>Hogares según zona geográfica - Bogotá</t>
  </si>
  <si>
    <t>Personas según zona geográfica - Bogotá</t>
  </si>
  <si>
    <t>Personas según la etapa del ciclo de vida en la que se encuentran según su edad - Bogotá</t>
  </si>
  <si>
    <t>Personas según si son jóvenes (14 a 28 años) - Bogotá</t>
  </si>
  <si>
    <t>Personas según rango de edad - Bogotá</t>
  </si>
  <si>
    <t>Personas según máximo nivel educativo alcanzado (35 años o más) - Bogotá</t>
  </si>
  <si>
    <t>Hogares según máximo nivel educativo alcanzado del jefe de hogar - Bogotá</t>
  </si>
  <si>
    <t>Personas según si pertenencen a la población en edad de trabajar-PET - Bogotá</t>
  </si>
  <si>
    <t>Personas según si pertenecen a la fuerza labotal-FL - Bogotá</t>
  </si>
  <si>
    <t>Personas según si se encuentran desocupados (tasa de desempleo) - Bogotá</t>
  </si>
  <si>
    <t>Personas según si se encuentran en un empleo informal (tamaño empresa) - Bogotá</t>
  </si>
  <si>
    <t>Personas según si se encuentran en pobreza monetaria - Bogotá</t>
  </si>
  <si>
    <t>Personas según si se encuentran en pobreza monetaria extrema - Bogotá</t>
  </si>
  <si>
    <t xml:space="preserve">Toda la ruralidad de Bogotá, </t>
  </si>
  <si>
    <t>Promedio del ingreso de la unidad de gasto por persona, con imputación de arriendo a propietarios - Bogotá</t>
  </si>
  <si>
    <t>Promedio del ingreso total de la unidad de gasto, con imputación de arriendo a propietarios - Bogotá</t>
  </si>
  <si>
    <t>Hogares según si se encuentran en déficit cuantitativo - Bogotá</t>
  </si>
  <si>
    <t>Hogares según si se encuentran en déficit cualitativo - Bogotá</t>
  </si>
  <si>
    <t>Hogares según si se encuentran en déficit habitacional (cualitativo o cuantitativo) - Bogotá</t>
  </si>
  <si>
    <t>Hogares según si se encuentran en déficit cuantitativo: componente  tipo de vivienda - Bogotá</t>
  </si>
  <si>
    <t>Hogares según si se encuentran en déficit cuantitativo: componente  paredes - Bogotá</t>
  </si>
  <si>
    <t>Hogares según si se encuentran en déficit cuantitativo: componente  cohabitación - Bogotá</t>
  </si>
  <si>
    <t>Hogares según si se encuentran en déficit cuantitativo: componente  hacinamiento crítico - Bogotá</t>
  </si>
  <si>
    <t>Hogares según si se encuentran en déficit cualitativo: componente hacinamiento mitigable (Jerarquizado) - Bogotá</t>
  </si>
  <si>
    <t>Hogares según si se encuentran en déficit cualitativo: componente pisos inadecuados (Jerarquizado) - Bogotá</t>
  </si>
  <si>
    <t>Hogares según si se encuentran en déficit cualitativo: componente cocina (Jerarquizado) - Bogotá</t>
  </si>
  <si>
    <t>Hogares según si se encuentran en déficit cualitativo: componente fuentes de agua (Jerarquizado) - Bogotá</t>
  </si>
  <si>
    <t>Hogares según si se encuentran en déficit cualitativo: componente alcantarillado (Jerarquizado) - Bogotá</t>
  </si>
  <si>
    <t>Hogares según si se encuentran en déficit cualitativo: componente energía eléctrica (Jerarquizado) - Bogotá</t>
  </si>
  <si>
    <t>Hogares según si se encuentran en déficit cualitativo: componente recolección de basuras (Jerarquizado) - Bogotá</t>
  </si>
  <si>
    <t>Personas según si son pobres (Indice de pobreza Multidimensional-IPM) - Bogotá</t>
  </si>
  <si>
    <t>Hogares según si están privados por bajo logro escolar (IPM) - Bogotá</t>
  </si>
  <si>
    <t>Hogares según si están privados por analfabetismo (IPM) - Bogotá</t>
  </si>
  <si>
    <t>Hogares según si están privados por inasistencia escolar (IPM) - Bogotá</t>
  </si>
  <si>
    <t>Hogares según si están privados por rezago escolar (IPM) - Bogotá</t>
  </si>
  <si>
    <t>Hogares según si están privados por barreras en atención a la 1a infancia (IPM) - Bogotá</t>
  </si>
  <si>
    <t>Hogares según si están privados por trabajo infantil (IPM) - Bogotá</t>
  </si>
  <si>
    <t>Hogares según si están privados por desempleo de larga duración (IPM) - Bogotá</t>
  </si>
  <si>
    <t>Hogares según si están privados por empleo informal (IPM) - Bogotá</t>
  </si>
  <si>
    <t>Hogares según si están privados por falta de aseguramiento en salud (IPM) - Bogotá</t>
  </si>
  <si>
    <t>Hogares según si están privados por barreras de acceso a salud (IPM) - Bogotá</t>
  </si>
  <si>
    <t>Hogares según si están privados por falta de acceso a fuente de agua mejorda (IPM) - Bogotá</t>
  </si>
  <si>
    <t>Hogares según si están privados por inadecuada eliminación de excretas (IPM) - Bogotá</t>
  </si>
  <si>
    <t>Hogares según si están privados por pisos inadecuados (IPM) - Bogotá</t>
  </si>
  <si>
    <t>Hogares según si están privados por paredes inadecuadas (IPM) - Bogotá</t>
  </si>
  <si>
    <t>Hogares según si están privados por hacinamiento (IPM) - Bogotá</t>
  </si>
  <si>
    <t>Hogares según el número de personas que lo conforman - Bogotá</t>
  </si>
  <si>
    <t>Personas según si se encuentran en condición de discapacidad - Bogotá</t>
  </si>
  <si>
    <t>Personas según si pertenecen a los sectores LGBTI - Bogotá</t>
  </si>
  <si>
    <t>Personas según el sexo del jefe de hogar al que pertenencen - Bogotá</t>
  </si>
  <si>
    <t>Personas según lugar de nacimiento y lugar donde vivían hace menos de 5 años - Bogotá</t>
  </si>
  <si>
    <t>Personas según tiempo de desplazamiento al sitio de estudio (educación preescolar, básica y media) - Bogotá</t>
  </si>
  <si>
    <t>Personas según tiempo de desplazamiento al sitio de estudio (educación superior) - Bogotá</t>
  </si>
  <si>
    <t>Personas según tiempo de desplazamiento al sitio de trabajo - Bogotá</t>
  </si>
  <si>
    <t>Promedio del gasto corriente mensual - Bogotá</t>
  </si>
  <si>
    <t>Promedio del gasto mensual en alimentación - Bogotá</t>
  </si>
  <si>
    <t>Promedio del gasto mensual en bebidas alcohólicas - Bogotá</t>
  </si>
  <si>
    <t>Promedio del gasto mensual en vestuario - Bogotá</t>
  </si>
  <si>
    <t>Promedio del gasto mensual en vivienda - Bogotá</t>
  </si>
  <si>
    <t>Promedio del gasto mensual en enseres - Bogotá</t>
  </si>
  <si>
    <t>Promedio del gasto mensual en salud - Bogotá</t>
  </si>
  <si>
    <t>Promedio del gasto mensual en transporte y comunicaciones - Bogotá</t>
  </si>
  <si>
    <t>Promedio del gasto mensual en recreación - Bogotá</t>
  </si>
  <si>
    <t>Promedio del gasto mensual en educación - Bogotá</t>
  </si>
  <si>
    <t>Promedio del gasto mensual en otros - Bogotá</t>
  </si>
  <si>
    <t>Promedio del gasto mensual en bienes durables - Bogotá</t>
  </si>
  <si>
    <t>Promedio del gasto corriente mensual percapita - Bogotá</t>
  </si>
  <si>
    <t>Promedio del gasto mensual percapita en alimentación - Bogotá</t>
  </si>
  <si>
    <t>Promedio del gasto mensual percapita en bebidas alcohólicas - Bogotá</t>
  </si>
  <si>
    <t>Promedio del gasto mensual percapita en vestuario - Bogotá</t>
  </si>
  <si>
    <t>Promedio del gasto mensual percapita en vivienda - Bogotá</t>
  </si>
  <si>
    <t>Promedio del gasto mensual percapita en enseres - Bogotá</t>
  </si>
  <si>
    <t>Promedio del gasto mensual percapita en salud - Bogotá</t>
  </si>
  <si>
    <t>Promedio del gasto mensual percapita en transporte y comunicaciones - Bogotá</t>
  </si>
  <si>
    <t>Promedio del gasto mensual percapita en recreación - Bogotá</t>
  </si>
  <si>
    <t>Promedio del gasto mensual percapita en educación - Bogotá</t>
  </si>
  <si>
    <t>Promedio del gasto mensual percapita en otros - Bogotá</t>
  </si>
  <si>
    <t>Promedio del gasto mensual percapita en bienes durables - Bogotá</t>
  </si>
  <si>
    <t>*Los Coeficientes de Variación-CV se calculan con el método de conglomerado ultimo (ver Naciones Unidas-2009, Diseño de muestras para encuestas de hogares: directrices prácticas). Esta metodología sobreestima el CV en comparación a los que calcula el DANE. El DANE recomienda no usar estimaciones con CV mayores a 15%. En la zona rural se efectúa censo y por ello no se calculan los CV.</t>
  </si>
  <si>
    <t>**Datos expandidos con base en las retroproyecciones de población, calculadas a partir del Censo Nacional de Población y Vivienda 2018</t>
  </si>
  <si>
    <t>***La categoría Urbano corresponde a la clase uno, denominada por el DANE como Cabecera. La categoría Rural corresponde a las clases dos y tres, denominadas por el DANE como Centros poblados y Rural disperso, respectivamente.</t>
  </si>
  <si>
    <t>****En las variables cuantitativas se excluyen del cálculo a quienes no saben o no responden, codificadas con 98 y 99. En variables referentes a los años cumplidos o tiempo dedicado a ciertas actividades, no se hacen exclusiones. Se invita al usuario a consultar las normas de validación y cosistencia para mayor claridad.</t>
  </si>
  <si>
    <t>Fuente: DANE y SDP - Encuesta Multipropósito 2017. Cálculos: SDP-Dirección de Información y Estadísticas. Fecha de cálculo 2023-10-17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</si>
</sst>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  <family val="2"/>
    </font>
    <font>
      <b/>
      <sz val="16"/>
      <color rgb="FF0000FF"/>
      <name val="Calibri"/>
      <family val="2"/>
    </font>
    <font>
      <b/>
      <sz val="11"/>
      <color rgb="FFFF0000"/>
      <name val="Calibri"/>
      <family val="2"/>
    </font>
    <font>
      <b/>
      <sz val="13"/>
      <color rgb="FF0000FF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Calibri"/>
      <family val="2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  <xf numFmtId="0" fontId="8" fillId="0" borderId="0" xfId="1"/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87"/>
  <sheetViews>
    <sheetView tabSelected="1" workbookViewId="0"/>
  </sheetViews>
  <sheetFormatPr baseColWidth="10" defaultRowHeight="15" x14ac:dyDescent="0.25"/>
  <sheetData>
    <row r="7" spans="1:1" ht="23.25" x14ac:dyDescent="0.35">
      <c r="A7" s="1" t="s">
        <v>1093</v>
      </c>
    </row>
    <row r="9" spans="1:1" ht="21" x14ac:dyDescent="0.35">
      <c r="A9" s="2" t="s">
        <v>0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3" spans="1:1" x14ac:dyDescent="0.25">
      <c r="A23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4" spans="1:1" x14ac:dyDescent="0.25">
      <c r="A24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5" spans="1:1" x14ac:dyDescent="0.25">
      <c r="A25" s="7" t="str">
        <f>HYPERLINK("#'Tablas 16'!A1", "Tablas 16. Indicadores compuestos: Promedio del ingreso total de la unidad de gasto, con imputación de arriendo a propietarios")</f>
        <v>Tablas 16. Indicadores compuestos: Promedio del ingreso total de la unidad de gasto, con imputación de arriendo a propietarios</v>
      </c>
    </row>
    <row r="26" spans="1:1" x14ac:dyDescent="0.25">
      <c r="A26" s="7" t="str">
        <f>HYPERLINK("#'Tablas 17'!A1", "Tablas 17. Indicadores compuestos: Hogares según si se encuentran en déficit cuantitativo")</f>
        <v>Tablas 17. Indicadores compuestos: Hogares según si se encuentran en déficit cuantitativo</v>
      </c>
    </row>
    <row r="27" spans="1:1" x14ac:dyDescent="0.25">
      <c r="A27" s="7" t="str">
        <f>HYPERLINK("#'Tablas 18'!A1", "Tablas 18. Indicadores compuestos: Hogares según si se encuentran en déficit cualitativo")</f>
        <v>Tablas 18. Indicadores compuestos: Hogares según si se encuentran en déficit cualitativo</v>
      </c>
    </row>
    <row r="28" spans="1:1" x14ac:dyDescent="0.25">
      <c r="A28" s="7" t="str">
        <f>HYPERLINK("#'Tablas 19'!A1", "Tablas 19. Indicadores compuestos: Hogares según si se encuentran en déficit habitacional (cualitativo o cuantitativo)")</f>
        <v>Tablas 19. Indicadores compuestos: Hogares según si se encuentran en déficit habitacional (cualitativo o cuantitativo)</v>
      </c>
    </row>
    <row r="29" spans="1:1" x14ac:dyDescent="0.25">
      <c r="A29" s="7" t="str">
        <f>HYPERLINK("#'Tablas 20'!A1", "Tablas 20. Indicadores compuestos: Hogares según si se encuentran en déficit cuantitativo: componente  tipo de vivienda")</f>
        <v>Tablas 20. Indicadores compuestos: Hogares según si se encuentran en déficit cuantitativo: componente  tipo de vivienda</v>
      </c>
    </row>
    <row r="30" spans="1:1" x14ac:dyDescent="0.25">
      <c r="A30" s="7" t="str">
        <f>HYPERLINK("#'Tablas 21'!A1", "Tablas 21. Indicadores compuestos: Hogares según si se encuentran en déficit cuantitativo: componente  paredes")</f>
        <v>Tablas 21. Indicadores compuestos: Hogares según si se encuentran en déficit cuantitativo: componente  paredes</v>
      </c>
    </row>
    <row r="31" spans="1:1" x14ac:dyDescent="0.25">
      <c r="A31" s="7" t="str">
        <f>HYPERLINK("#'Tablas 22'!A1", "Tablas 22. Indicadores compuestos: Hogares según si se encuentran en déficit cuantitativo: componente  cohabitación")</f>
        <v>Tablas 22. Indicadores compuestos: Hogares según si se encuentran en déficit cuantitativo: componente  cohabitación</v>
      </c>
    </row>
    <row r="32" spans="1:1" x14ac:dyDescent="0.25">
      <c r="A32" s="7" t="str">
        <f>HYPERLINK("#'Tablas 23'!A1", "Tablas 23. Indicadores compuestos: Hogares según si se encuentran en déficit cuantitativo: componente  hacinamiento crítico")</f>
        <v>Tablas 23. Indicadores compuestos: Hogares según si se encuentran en déficit cuantitativo: componente  hacinamiento crítico</v>
      </c>
    </row>
    <row r="33" spans="1:1" x14ac:dyDescent="0.25">
      <c r="A33" s="7" t="str">
        <f>HYPERLINK("#'Tablas 24'!A1", "Tablas 24. Indicadores compuestos: Hogares según si se encuentran en déficit cualitativo: componente hacinamiento mitigable (Jerarquizado)")</f>
        <v>Tablas 24. Indicadores compuestos: Hogares según si se encuentran en déficit cualitativo: componente hacinamiento mitigable (Jerarquizado)</v>
      </c>
    </row>
    <row r="34" spans="1:1" x14ac:dyDescent="0.25">
      <c r="A34" s="7" t="str">
        <f>HYPERLINK("#'Tablas 25'!A1", "Tablas 25. Indicadores compuestos: Hogares según si se encuentran en déficit cualitativo: componente pisos inadecuados (Jerarquizado)")</f>
        <v>Tablas 25. Indicadores compuestos: Hogares según si se encuentran en déficit cualitativo: componente pisos inadecuados (Jerarquizado)</v>
      </c>
    </row>
    <row r="35" spans="1:1" x14ac:dyDescent="0.25">
      <c r="A35" s="7" t="str">
        <f>HYPERLINK("#'Tablas 26'!A1", "Tablas 26. Indicadores compuestos: Hogares según si se encuentran en déficit cualitativo: componente cocina (Jerarquizado)")</f>
        <v>Tablas 26. Indicadores compuestos: Hogares según si se encuentran en déficit cualitativo: componente cocina (Jerarquizado)</v>
      </c>
    </row>
    <row r="36" spans="1:1" x14ac:dyDescent="0.25">
      <c r="A36" s="7" t="str">
        <f>HYPERLINK("#'Tablas 27'!A1", "Tablas 27. Indicadores compuestos: Hogares según si se encuentran en déficit cualitativo: componente fuentes de agua (Jerarquizado)")</f>
        <v>Tablas 27. Indicadores compuestos: Hogares según si se encuentran en déficit cualitativo: componente fuentes de agua (Jerarquizado)</v>
      </c>
    </row>
    <row r="37" spans="1:1" x14ac:dyDescent="0.25">
      <c r="A37" s="7" t="str">
        <f>HYPERLINK("#'Tablas 28'!A1", "Tablas 28. Indicadores compuestos: Hogares según si se encuentran en déficit cualitativo: componente alcantarillado (Jerarquizado)")</f>
        <v>Tablas 28. Indicadores compuestos: Hogares según si se encuentran en déficit cualitativo: componente alcantarillado (Jerarquizado)</v>
      </c>
    </row>
    <row r="38" spans="1:1" x14ac:dyDescent="0.25">
      <c r="A38" s="7" t="str">
        <f>HYPERLINK("#'Tablas 29'!A1", "Tablas 29. Indicadores compuestos: Hogares según si se encuentran en déficit cualitativo: componente energía eléctrica (Jerarquizado)")</f>
        <v>Tablas 29. Indicadores compuestos: Hogares según si se encuentran en déficit cualitativo: componente energía eléctrica (Jerarquizado)</v>
      </c>
    </row>
    <row r="39" spans="1:1" x14ac:dyDescent="0.25">
      <c r="A39" s="7" t="str">
        <f>HYPERLINK("#'Tablas 30'!A1", "Tablas 30. Indicadores compuestos: Hogares según si se encuentran en déficit cualitativo: componente recolección de basuras (Jerarquizado)")</f>
        <v>Tablas 30. Indicadores compuestos: Hogares según si se encuentran en déficit cualitativo: componente recolección de basuras (Jerarquizado)</v>
      </c>
    </row>
    <row r="40" spans="1:1" x14ac:dyDescent="0.25">
      <c r="A40" s="7" t="str">
        <f>HYPERLINK("#'Tablas 31'!A1", "Tablas 31. Indicadores compuestos: Personas según si son pobres (Indice de pobreza Multidimensional-IPM)")</f>
        <v>Tablas 31. Indicadores compuestos: Personas según si son pobres (Indice de pobreza Multidimensional-IPM)</v>
      </c>
    </row>
    <row r="41" spans="1:1" x14ac:dyDescent="0.25">
      <c r="A41" s="7" t="str">
        <f>HYPERLINK("#'Tablas 32'!A1", "Tablas 32. Indicadores compuestos: Hogares según si están privados por bajo logro escolar (IPM)")</f>
        <v>Tablas 32. Indicadores compuestos: Hogares según si están privados por bajo logro escolar (IPM)</v>
      </c>
    </row>
    <row r="42" spans="1:1" x14ac:dyDescent="0.25">
      <c r="A42" s="7" t="str">
        <f>HYPERLINK("#'Tablas 33'!A1", "Tablas 33. Indicadores compuestos: Hogares según si están privados por analfabetismo (IPM)")</f>
        <v>Tablas 33. Indicadores compuestos: Hogares según si están privados por analfabetismo (IPM)</v>
      </c>
    </row>
    <row r="43" spans="1:1" x14ac:dyDescent="0.25">
      <c r="A43" s="7" t="str">
        <f>HYPERLINK("#'Tablas 34'!A1", "Tablas 34. Indicadores compuestos: Hogares según si están privados por inasistencia escolar (IPM)")</f>
        <v>Tablas 34. Indicadores compuestos: Hogares según si están privados por inasistencia escolar (IPM)</v>
      </c>
    </row>
    <row r="44" spans="1:1" x14ac:dyDescent="0.25">
      <c r="A44" s="7" t="str">
        <f>HYPERLINK("#'Tablas 35'!A1", "Tablas 35. Indicadores compuestos: Hogares según si están privados por rezago escolar (IPM)")</f>
        <v>Tablas 35. Indicadores compuestos: Hogares según si están privados por rezago escolar (IPM)</v>
      </c>
    </row>
    <row r="45" spans="1:1" x14ac:dyDescent="0.25">
      <c r="A45" s="7" t="str">
        <f>HYPERLINK("#'Tablas 36'!A1", "Tablas 36. Indicadores compuestos: Hogares según si están privados por barreras en atención a la 1a infancia (IPM)")</f>
        <v>Tablas 36. Indicadores compuestos: Hogares según si están privados por barreras en atención a la 1a infancia (IPM)</v>
      </c>
    </row>
    <row r="46" spans="1:1" x14ac:dyDescent="0.25">
      <c r="A46" s="7" t="str">
        <f>HYPERLINK("#'Tablas 37'!A1", "Tablas 37. Indicadores compuestos: Hogares según si están privados por trabajo infantil (IPM)")</f>
        <v>Tablas 37. Indicadores compuestos: Hogares según si están privados por trabajo infantil (IPM)</v>
      </c>
    </row>
    <row r="47" spans="1:1" x14ac:dyDescent="0.25">
      <c r="A47" s="7" t="str">
        <f>HYPERLINK("#'Tablas 38'!A1", "Tablas 38. Indicadores compuestos: Hogares según si están privados por desempleo de larga duración (IPM)")</f>
        <v>Tablas 38. Indicadores compuestos: Hogares según si están privados por desempleo de larga duración (IPM)</v>
      </c>
    </row>
    <row r="48" spans="1:1" x14ac:dyDescent="0.25">
      <c r="A48" s="7" t="str">
        <f>HYPERLINK("#'Tablas 39'!A1", "Tablas 39. Indicadores compuestos: Hogares según si están privados por empleo informal (IPM)")</f>
        <v>Tablas 39. Indicadores compuestos: Hogares según si están privados por empleo informal (IPM)</v>
      </c>
    </row>
    <row r="49" spans="1:1" x14ac:dyDescent="0.25">
      <c r="A49" s="7" t="str">
        <f>HYPERLINK("#'Tablas 40'!A1", "Tablas 40. Indicadores compuestos: Hogares según si están privados por falta de aseguramiento en salud (IPM)")</f>
        <v>Tablas 40. Indicadores compuestos: Hogares según si están privados por falta de aseguramiento en salud (IPM)</v>
      </c>
    </row>
    <row r="50" spans="1:1" x14ac:dyDescent="0.25">
      <c r="A50" s="7" t="str">
        <f>HYPERLINK("#'Tablas 41'!A1", "Tablas 41. Indicadores compuestos: Hogares según si están privados por barreras de acceso a salud (IPM)")</f>
        <v>Tablas 41. Indicadores compuestos: Hogares según si están privados por barreras de acceso a salud (IPM)</v>
      </c>
    </row>
    <row r="51" spans="1:1" x14ac:dyDescent="0.25">
      <c r="A51" s="7" t="str">
        <f>HYPERLINK("#'Tablas 42'!A1", "Tablas 42. Indicadores compuestos: Hogares según si están privados por falta de acceso a fuente de agua mejorda (IPM)")</f>
        <v>Tablas 42. Indicadores compuestos: Hogares según si están privados por falta de acceso a fuente de agua mejorda (IPM)</v>
      </c>
    </row>
    <row r="52" spans="1:1" x14ac:dyDescent="0.25">
      <c r="A52" s="7" t="str">
        <f>HYPERLINK("#'Tablas 43'!A1", "Tablas 43. Indicadores compuestos: Hogares según si están privados por inadecuada eliminación de excretas (IPM)")</f>
        <v>Tablas 43. Indicadores compuestos: Hogares según si están privados por inadecuada eliminación de excretas (IPM)</v>
      </c>
    </row>
    <row r="53" spans="1:1" x14ac:dyDescent="0.25">
      <c r="A53" s="7" t="str">
        <f>HYPERLINK("#'Tablas 44'!A1", "Tablas 44. Indicadores compuestos: Hogares según si están privados por pisos inadecuados (IPM)")</f>
        <v>Tablas 44. Indicadores compuestos: Hogares según si están privados por pisos inadecuados (IPM)</v>
      </c>
    </row>
    <row r="54" spans="1:1" x14ac:dyDescent="0.25">
      <c r="A54" s="7" t="str">
        <f>HYPERLINK("#'Tablas 45'!A1", "Tablas 45. Indicadores compuestos: Hogares según si están privados por paredes inadecuadas (IPM)")</f>
        <v>Tablas 45. Indicadores compuestos: Hogares según si están privados por paredes inadecuadas (IPM)</v>
      </c>
    </row>
    <row r="55" spans="1:1" x14ac:dyDescent="0.25">
      <c r="A55" s="7" t="str">
        <f>HYPERLINK("#'Tablas 46'!A1", "Tablas 46. Indicadores compuestos: Hogares según si están privados por hacinamiento (IPM)")</f>
        <v>Tablas 46. Indicadores compuestos: Hogares según si están privados por hacinamiento (IPM)</v>
      </c>
    </row>
    <row r="56" spans="1:1" x14ac:dyDescent="0.25">
      <c r="A56" s="7" t="str">
        <f>HYPERLINK("#'Tablas 47'!A1", "Tablas 47. Indicadores compuestos: Hogares según el número de personas que lo conforman")</f>
        <v>Tablas 47. Indicadores compuestos: Hogares según el número de personas que lo conforman</v>
      </c>
    </row>
    <row r="57" spans="1:1" x14ac:dyDescent="0.25">
      <c r="A57" s="7" t="str">
        <f>HYPERLINK("#'Tablas 48'!A1", "Tablas 48. Indicadores compuestos: Personas según si se encuentran en condición de discapacidad")</f>
        <v>Tablas 48. Indicadores compuestos: Personas según si se encuentran en condición de discapacidad</v>
      </c>
    </row>
    <row r="58" spans="1:1" x14ac:dyDescent="0.25">
      <c r="A58" s="7" t="str">
        <f>HYPERLINK("#'Tablas 49'!A1", "Tablas 49. Indicadores compuestos: Personas según si pertenecen a los sectores LGBTI")</f>
        <v>Tablas 49. Indicadores compuestos: Personas según si pertenecen a los sectores LGBTI</v>
      </c>
    </row>
    <row r="59" spans="1:1" x14ac:dyDescent="0.25">
      <c r="A59" s="7" t="str">
        <f>HYPERLINK("#'Tablas 50'!A1", "Tablas 50. Indicadores compuestos: Personas según el sexo del jefe de hogar al que pertenencen")</f>
        <v>Tablas 50. Indicadores compuestos: Personas según el sexo del jefe de hogar al que pertenencen</v>
      </c>
    </row>
    <row r="60" spans="1:1" x14ac:dyDescent="0.25">
      <c r="A60" s="7" t="str">
        <f>HYPERLINK("#'Tablas 51'!A1", "Tablas 51. Indicadores compuestos: Personas según lugar de nacimiento y lugar donde vivían hace menos de 5 años")</f>
        <v>Tablas 51. Indicadores compuestos: Personas según lugar de nacimiento y lugar donde vivían hace menos de 5 años</v>
      </c>
    </row>
    <row r="61" spans="1:1" x14ac:dyDescent="0.25">
      <c r="A61" s="7" t="str">
        <f>HYPERLINK("#'Tablas 52'!A1", "Tablas 52. Indicadores compuestos: Personas según tiempo de desplazamiento al sitio de estudio (educación preescolar, básica y media)")</f>
        <v>Tablas 52. Indicadores compuestos: Personas según tiempo de desplazamiento al sitio de estudio (educación preescolar, básica y media)</v>
      </c>
    </row>
    <row r="62" spans="1:1" x14ac:dyDescent="0.25">
      <c r="A62" s="7" t="str">
        <f>HYPERLINK("#'Tablas 53'!A1", "Tablas 53. Indicadores compuestos: Personas según tiempo de desplazamiento al sitio de estudio (educación superior)")</f>
        <v>Tablas 53. Indicadores compuestos: Personas según tiempo de desplazamiento al sitio de estudio (educación superior)</v>
      </c>
    </row>
    <row r="63" spans="1:1" x14ac:dyDescent="0.25">
      <c r="A63" s="7" t="str">
        <f>HYPERLINK("#'Tablas 54'!A1", "Tablas 54. Indicadores compuestos: Personas según tiempo de desplazamiento al sitio de trabajo")</f>
        <v>Tablas 54. Indicadores compuestos: Personas según tiempo de desplazamiento al sitio de trabajo</v>
      </c>
    </row>
    <row r="64" spans="1:1" x14ac:dyDescent="0.25">
      <c r="A64" s="7" t="str">
        <f>HYPERLINK("#'Tablas 55'!A1", "Tablas 55. Indicadores compuestos: Promedio del gasto corriente mensual")</f>
        <v>Tablas 55. Indicadores compuestos: Promedio del gasto corriente mensual</v>
      </c>
    </row>
    <row r="65" spans="1:1" x14ac:dyDescent="0.25">
      <c r="A65" s="7" t="str">
        <f>HYPERLINK("#'Tablas 56'!A1", "Tablas 56. Indicadores compuestos: Promedio del gasto mensual en alimentación")</f>
        <v>Tablas 56. Indicadores compuestos: Promedio del gasto mensual en alimentación</v>
      </c>
    </row>
    <row r="66" spans="1:1" x14ac:dyDescent="0.25">
      <c r="A66" s="7" t="str">
        <f>HYPERLINK("#'Tablas 57'!A1", "Tablas 57. Indicadores compuestos: Promedio del gasto mensual en bebidas alcohólicas")</f>
        <v>Tablas 57. Indicadores compuestos: Promedio del gasto mensual en bebidas alcohólicas</v>
      </c>
    </row>
    <row r="67" spans="1:1" x14ac:dyDescent="0.25">
      <c r="A67" s="7" t="str">
        <f>HYPERLINK("#'Tablas 58'!A1", "Tablas 58. Indicadores compuestos: Promedio del gasto mensual en vestuario")</f>
        <v>Tablas 58. Indicadores compuestos: Promedio del gasto mensual en vestuario</v>
      </c>
    </row>
    <row r="68" spans="1:1" x14ac:dyDescent="0.25">
      <c r="A68" s="7" t="str">
        <f>HYPERLINK("#'Tablas 59'!A1", "Tablas 59. Indicadores compuestos: Promedio del gasto mensual en vivienda")</f>
        <v>Tablas 59. Indicadores compuestos: Promedio del gasto mensual en vivienda</v>
      </c>
    </row>
    <row r="69" spans="1:1" x14ac:dyDescent="0.25">
      <c r="A69" s="7" t="str">
        <f>HYPERLINK("#'Tablas 60'!A1", "Tablas 60. Indicadores compuestos: Promedio del gasto mensual en enseres")</f>
        <v>Tablas 60. Indicadores compuestos: Promedio del gasto mensual en enseres</v>
      </c>
    </row>
    <row r="70" spans="1:1" x14ac:dyDescent="0.25">
      <c r="A70" s="7" t="str">
        <f>HYPERLINK("#'Tablas 61'!A1", "Tablas 61. Indicadores compuestos: Promedio del gasto mensual en salud")</f>
        <v>Tablas 61. Indicadores compuestos: Promedio del gasto mensual en salud</v>
      </c>
    </row>
    <row r="71" spans="1:1" x14ac:dyDescent="0.25">
      <c r="A71" s="7" t="str">
        <f>HYPERLINK("#'Tablas 62'!A1", "Tablas 62. Indicadores compuestos: Promedio del gasto mensual en transporte y comunicaciones")</f>
        <v>Tablas 62. Indicadores compuestos: Promedio del gasto mensual en transporte y comunicaciones</v>
      </c>
    </row>
    <row r="72" spans="1:1" x14ac:dyDescent="0.25">
      <c r="A72" s="7" t="str">
        <f>HYPERLINK("#'Tablas 63'!A1", "Tablas 63. Indicadores compuestos: Promedio del gasto mensual en recreación")</f>
        <v>Tablas 63. Indicadores compuestos: Promedio del gasto mensual en recreación</v>
      </c>
    </row>
    <row r="73" spans="1:1" x14ac:dyDescent="0.25">
      <c r="A73" s="7" t="str">
        <f>HYPERLINK("#'Tablas 64'!A1", "Tablas 64. Indicadores compuestos: Promedio del gasto mensual en educación")</f>
        <v>Tablas 64. Indicadores compuestos: Promedio del gasto mensual en educación</v>
      </c>
    </row>
    <row r="74" spans="1:1" x14ac:dyDescent="0.25">
      <c r="A74" s="7" t="str">
        <f>HYPERLINK("#'Tablas 65'!A1", "Tablas 65. Indicadores compuestos: Promedio del gasto mensual en otros")</f>
        <v>Tablas 65. Indicadores compuestos: Promedio del gasto mensual en otros</v>
      </c>
    </row>
    <row r="75" spans="1:1" x14ac:dyDescent="0.25">
      <c r="A75" s="7" t="str">
        <f>HYPERLINK("#'Tablas 66'!A1", "Tablas 66. Indicadores compuestos: Promedio del gasto mensual en bienes durables")</f>
        <v>Tablas 66. Indicadores compuestos: Promedio del gasto mensual en bienes durables</v>
      </c>
    </row>
    <row r="76" spans="1:1" x14ac:dyDescent="0.25">
      <c r="A76" s="7" t="str">
        <f>HYPERLINK("#'Tablas 67'!A1", "Tablas 67. Indicadores compuestos: Promedio del gasto corriente mensual percapita")</f>
        <v>Tablas 67. Indicadores compuestos: Promedio del gasto corriente mensual percapita</v>
      </c>
    </row>
    <row r="77" spans="1:1" x14ac:dyDescent="0.25">
      <c r="A77" s="7" t="str">
        <f>HYPERLINK("#'Tablas 68'!A1", "Tablas 68. Indicadores compuestos: Promedio del gasto mensual percapita en alimentación")</f>
        <v>Tablas 68. Indicadores compuestos: Promedio del gasto mensual percapita en alimentación</v>
      </c>
    </row>
    <row r="78" spans="1:1" x14ac:dyDescent="0.25">
      <c r="A78" s="7" t="str">
        <f>HYPERLINK("#'Tablas 69'!A1", "Tablas 69. Indicadores compuestos: Promedio del gasto mensual percapita en bebidas alcohólicas")</f>
        <v>Tablas 69. Indicadores compuestos: Promedio del gasto mensual percapita en bebidas alcohólicas</v>
      </c>
    </row>
    <row r="79" spans="1:1" x14ac:dyDescent="0.25">
      <c r="A79" s="7" t="str">
        <f>HYPERLINK("#'Tablas 70'!A1", "Tablas 70. Indicadores compuestos: Promedio del gasto mensual percapita en vestuario")</f>
        <v>Tablas 70. Indicadores compuestos: Promedio del gasto mensual percapita en vestuario</v>
      </c>
    </row>
    <row r="80" spans="1:1" x14ac:dyDescent="0.25">
      <c r="A80" s="7" t="str">
        <f>HYPERLINK("#'Tablas 71'!A1", "Tablas 71. Indicadores compuestos: Promedio del gasto mensual percapita en vivienda")</f>
        <v>Tablas 71. Indicadores compuestos: Promedio del gasto mensual percapita en vivienda</v>
      </c>
    </row>
    <row r="81" spans="1:1" x14ac:dyDescent="0.25">
      <c r="A81" s="7" t="str">
        <f>HYPERLINK("#'Tablas 72'!A1", "Tablas 72. Indicadores compuestos: Promedio del gasto mensual percapita en enseres")</f>
        <v>Tablas 72. Indicadores compuestos: Promedio del gasto mensual percapita en enseres</v>
      </c>
    </row>
    <row r="82" spans="1:1" x14ac:dyDescent="0.25">
      <c r="A82" s="7" t="str">
        <f>HYPERLINK("#'Tablas 73'!A1", "Tablas 73. Indicadores compuestos: Promedio del gasto mensual percapita en salud")</f>
        <v>Tablas 73. Indicadores compuestos: Promedio del gasto mensual percapita en salud</v>
      </c>
    </row>
    <row r="83" spans="1:1" x14ac:dyDescent="0.25">
      <c r="A83" s="7" t="str">
        <f>HYPERLINK("#'Tablas 74'!A1", "Tablas 74. Indicadores compuestos: Promedio del gasto mensual percapita en transporte y comunicaciones")</f>
        <v>Tablas 74. Indicadores compuestos: Promedio del gasto mensual percapita en transporte y comunicaciones</v>
      </c>
    </row>
    <row r="84" spans="1:1" x14ac:dyDescent="0.25">
      <c r="A84" s="7" t="str">
        <f>HYPERLINK("#'Tablas 75'!A1", "Tablas 75. Indicadores compuestos: Promedio del gasto mensual percapita en recreación")</f>
        <v>Tablas 75. Indicadores compuestos: Promedio del gasto mensual percapita en recreación</v>
      </c>
    </row>
    <row r="85" spans="1:1" x14ac:dyDescent="0.25">
      <c r="A85" s="7" t="str">
        <f>HYPERLINK("#'Tablas 76'!A1", "Tablas 76. Indicadores compuestos: Promedio del gasto mensual percapita en educación")</f>
        <v>Tablas 76. Indicadores compuestos: Promedio del gasto mensual percapita en educación</v>
      </c>
    </row>
    <row r="86" spans="1:1" x14ac:dyDescent="0.25">
      <c r="A86" s="7" t="str">
        <f>HYPERLINK("#'Tablas 77'!A1", "Tablas 77. Indicadores compuestos: Promedio del gasto mensual percapita en otros")</f>
        <v>Tablas 77. Indicadores compuestos: Promedio del gasto mensual percapita en otros</v>
      </c>
    </row>
    <row r="87" spans="1:1" x14ac:dyDescent="0.25">
      <c r="A87" s="7" t="str">
        <f>HYPERLINK("#'Tablas 78'!A1", "Tablas 78. Indicadores compuestos: Promedio del gasto mensual percapita en bienes durables")</f>
        <v>Tablas 78. Indicadores compuestos: Promedio del gasto mensual percapita en bienes durables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71"/>
  <sheetViews>
    <sheetView workbookViewId="0">
      <selection activeCell="A18" sqref="A18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1094</v>
      </c>
    </row>
    <row r="12" spans="1:5" x14ac:dyDescent="0.25">
      <c r="A12" s="3" t="s">
        <v>1172</v>
      </c>
    </row>
    <row r="13" spans="1:5" x14ac:dyDescent="0.25">
      <c r="A13" s="3" t="s">
        <v>4</v>
      </c>
    </row>
    <row r="15" spans="1:5" ht="17.25" x14ac:dyDescent="0.3">
      <c r="A15" s="4" t="s">
        <v>1173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8</v>
      </c>
      <c r="E16" s="5" t="s">
        <v>9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2417788.05970843</v>
      </c>
      <c r="E17" s="6">
        <v>0.26474033696980398</v>
      </c>
    </row>
    <row r="18" spans="1:5" x14ac:dyDescent="0.25">
      <c r="A18" s="6" t="s">
        <v>10</v>
      </c>
      <c r="B18" s="6" t="s">
        <v>1174</v>
      </c>
      <c r="C18" s="6" t="s">
        <v>11</v>
      </c>
      <c r="D18" s="6">
        <v>6424.2496344219999</v>
      </c>
      <c r="E18" s="6"/>
    </row>
    <row r="19" spans="1:5" x14ac:dyDescent="0.25">
      <c r="A19" s="6" t="s">
        <v>10</v>
      </c>
      <c r="B19" s="6" t="s">
        <v>1175</v>
      </c>
      <c r="C19" s="6" t="s">
        <v>11</v>
      </c>
      <c r="D19" s="6">
        <v>2411363.8100740099</v>
      </c>
      <c r="E19" s="6">
        <v>0.26137973373637302</v>
      </c>
    </row>
    <row r="20" spans="1:5" x14ac:dyDescent="0.25">
      <c r="A20" t="s">
        <v>1254</v>
      </c>
    </row>
    <row r="21" spans="1:5" x14ac:dyDescent="0.25">
      <c r="A21" t="s">
        <v>1255</v>
      </c>
    </row>
    <row r="22" spans="1:5" x14ac:dyDescent="0.25">
      <c r="A22" t="s">
        <v>1256</v>
      </c>
    </row>
    <row r="23" spans="1:5" x14ac:dyDescent="0.25">
      <c r="A23" t="s">
        <v>1257</v>
      </c>
    </row>
    <row r="24" spans="1:5" x14ac:dyDescent="0.25">
      <c r="A24" t="s">
        <v>1258</v>
      </c>
    </row>
    <row r="27" spans="1:5" x14ac:dyDescent="0.25">
      <c r="E27" s="7" t="str">
        <f>HYPERLINK("#'Indice'!A1", "Ir al índice")</f>
        <v>Ir al índice</v>
      </c>
    </row>
    <row r="28" spans="1:5" ht="17.25" x14ac:dyDescent="0.3">
      <c r="A28" s="4" t="s">
        <v>12</v>
      </c>
    </row>
    <row r="29" spans="1:5" x14ac:dyDescent="0.25">
      <c r="A29" s="5" t="s">
        <v>13</v>
      </c>
      <c r="B29" s="5" t="s">
        <v>6</v>
      </c>
      <c r="C29" s="5" t="s">
        <v>7</v>
      </c>
      <c r="D29" s="5" t="s">
        <v>8</v>
      </c>
      <c r="E29" s="5" t="s">
        <v>9</v>
      </c>
    </row>
    <row r="30" spans="1:5" x14ac:dyDescent="0.25">
      <c r="A30" s="6" t="s">
        <v>10</v>
      </c>
      <c r="B30" s="6" t="s">
        <v>14</v>
      </c>
      <c r="C30" s="6" t="s">
        <v>11</v>
      </c>
      <c r="D30" s="6">
        <v>2417788.05970843</v>
      </c>
      <c r="E30" s="6">
        <v>0.26474033696980398</v>
      </c>
    </row>
    <row r="31" spans="1:5" x14ac:dyDescent="0.25">
      <c r="A31" t="s">
        <v>1254</v>
      </c>
    </row>
    <row r="32" spans="1:5" x14ac:dyDescent="0.25">
      <c r="A32" t="s">
        <v>1255</v>
      </c>
    </row>
    <row r="33" spans="1:5" x14ac:dyDescent="0.25">
      <c r="A33" t="s">
        <v>1256</v>
      </c>
    </row>
    <row r="34" spans="1:5" x14ac:dyDescent="0.25">
      <c r="A34" t="s">
        <v>1257</v>
      </c>
    </row>
    <row r="35" spans="1:5" x14ac:dyDescent="0.25">
      <c r="A35" t="s">
        <v>1258</v>
      </c>
    </row>
    <row r="38" spans="1:5" x14ac:dyDescent="0.25">
      <c r="E38" s="9" t="str">
        <f>HYPERLINK("#'Indice'!A1", "Ir al índice")</f>
        <v>Ir al índice</v>
      </c>
    </row>
    <row r="39" spans="1:5" ht="17.25" x14ac:dyDescent="0.3">
      <c r="A39" s="4" t="s">
        <v>15</v>
      </c>
    </row>
    <row r="40" spans="1:5" x14ac:dyDescent="0.25">
      <c r="A40" s="5" t="s">
        <v>13</v>
      </c>
      <c r="B40" s="5" t="s">
        <v>6</v>
      </c>
      <c r="C40" s="5" t="s">
        <v>7</v>
      </c>
      <c r="D40" s="5" t="s">
        <v>8</v>
      </c>
      <c r="E40" s="5" t="s">
        <v>9</v>
      </c>
    </row>
    <row r="41" spans="1:5" x14ac:dyDescent="0.25">
      <c r="A41" s="6" t="s">
        <v>10</v>
      </c>
      <c r="B41" s="6" t="s">
        <v>14</v>
      </c>
      <c r="C41" s="6" t="s">
        <v>11</v>
      </c>
      <c r="D41" s="6">
        <v>2411363.8100740099</v>
      </c>
      <c r="E41" s="6">
        <v>0.26137973373637302</v>
      </c>
    </row>
    <row r="42" spans="1:5" x14ac:dyDescent="0.25">
      <c r="A42" s="6" t="s">
        <v>16</v>
      </c>
      <c r="B42" s="6" t="s">
        <v>17</v>
      </c>
      <c r="C42" s="6" t="s">
        <v>11</v>
      </c>
      <c r="D42" s="6">
        <v>2139.2733379760002</v>
      </c>
      <c r="E42" s="6">
        <v>2.8174534702045499</v>
      </c>
    </row>
    <row r="43" spans="1:5" x14ac:dyDescent="0.25">
      <c r="A43" s="6" t="s">
        <v>18</v>
      </c>
      <c r="B43" s="6" t="s">
        <v>19</v>
      </c>
      <c r="C43" s="6" t="s">
        <v>11</v>
      </c>
      <c r="D43" s="6">
        <v>15726.558251111001</v>
      </c>
      <c r="E43" s="6">
        <v>1.76639116902476</v>
      </c>
    </row>
    <row r="44" spans="1:5" x14ac:dyDescent="0.25">
      <c r="A44" s="6" t="s">
        <v>20</v>
      </c>
      <c r="B44" s="6" t="s">
        <v>21</v>
      </c>
      <c r="C44" s="6" t="s">
        <v>11</v>
      </c>
      <c r="D44" s="6">
        <v>2372.131115703</v>
      </c>
      <c r="E44" s="6">
        <v>3.1299967763557701</v>
      </c>
    </row>
    <row r="45" spans="1:5" x14ac:dyDescent="0.25">
      <c r="A45" s="6" t="s">
        <v>22</v>
      </c>
      <c r="B45" s="6" t="s">
        <v>23</v>
      </c>
      <c r="C45" s="6" t="s">
        <v>11</v>
      </c>
      <c r="D45" s="6">
        <v>31610.663664250002</v>
      </c>
      <c r="E45" s="6">
        <v>2.4567084129601899</v>
      </c>
    </row>
    <row r="46" spans="1:5" x14ac:dyDescent="0.25">
      <c r="A46" s="6" t="s">
        <v>24</v>
      </c>
      <c r="B46" s="6" t="s">
        <v>25</v>
      </c>
      <c r="C46" s="6" t="s">
        <v>11</v>
      </c>
      <c r="D46" s="6">
        <v>2906.9181807559999</v>
      </c>
      <c r="E46" s="6">
        <v>2.7563398386212699</v>
      </c>
    </row>
    <row r="47" spans="1:5" x14ac:dyDescent="0.25">
      <c r="A47" s="6" t="s">
        <v>26</v>
      </c>
      <c r="B47" s="6" t="s">
        <v>27</v>
      </c>
      <c r="C47" s="6" t="s">
        <v>11</v>
      </c>
      <c r="D47" s="6">
        <v>2125.0076246580002</v>
      </c>
      <c r="E47" s="6">
        <v>2.8574783418513698</v>
      </c>
    </row>
    <row r="48" spans="1:5" x14ac:dyDescent="0.25">
      <c r="A48" s="6" t="s">
        <v>28</v>
      </c>
      <c r="B48" s="6" t="s">
        <v>29</v>
      </c>
      <c r="C48" s="6" t="s">
        <v>11</v>
      </c>
      <c r="D48" s="6">
        <v>5379.2526704319998</v>
      </c>
      <c r="E48" s="6">
        <v>2.9017609638341502</v>
      </c>
    </row>
    <row r="49" spans="1:5" x14ac:dyDescent="0.25">
      <c r="A49" s="6" t="s">
        <v>30</v>
      </c>
      <c r="B49" s="6" t="s">
        <v>31</v>
      </c>
      <c r="C49" s="6" t="s">
        <v>11</v>
      </c>
      <c r="D49" s="6">
        <v>5435.8152211839997</v>
      </c>
      <c r="E49" s="6">
        <v>3.0633031042448202</v>
      </c>
    </row>
    <row r="50" spans="1:5" x14ac:dyDescent="0.25">
      <c r="A50" s="6" t="s">
        <v>32</v>
      </c>
      <c r="B50" s="6" t="s">
        <v>33</v>
      </c>
      <c r="C50" s="6" t="s">
        <v>11</v>
      </c>
      <c r="D50" s="6">
        <v>37060.521432449998</v>
      </c>
      <c r="E50" s="6">
        <v>2.8004376974537601</v>
      </c>
    </row>
    <row r="51" spans="1:5" x14ac:dyDescent="0.25">
      <c r="A51" s="6" t="s">
        <v>34</v>
      </c>
      <c r="B51" s="6" t="s">
        <v>35</v>
      </c>
      <c r="C51" s="6" t="s">
        <v>11</v>
      </c>
      <c r="D51" s="6">
        <v>24908.792372659998</v>
      </c>
      <c r="E51" s="6">
        <v>2.51886658121271</v>
      </c>
    </row>
    <row r="52" spans="1:5" x14ac:dyDescent="0.25">
      <c r="A52" s="6" t="s">
        <v>36</v>
      </c>
      <c r="B52" s="6" t="s">
        <v>37</v>
      </c>
      <c r="C52" s="6" t="s">
        <v>11</v>
      </c>
      <c r="D52" s="6">
        <v>36827.336506879998</v>
      </c>
      <c r="E52" s="6">
        <v>2.7492093707638299</v>
      </c>
    </row>
    <row r="53" spans="1:5" x14ac:dyDescent="0.25">
      <c r="A53" s="6" t="s">
        <v>38</v>
      </c>
      <c r="B53" s="6" t="s">
        <v>39</v>
      </c>
      <c r="C53" s="6" t="s">
        <v>11</v>
      </c>
      <c r="D53" s="6">
        <v>3044.4335208329999</v>
      </c>
      <c r="E53" s="6">
        <v>2.83077664900269</v>
      </c>
    </row>
    <row r="54" spans="1:5" x14ac:dyDescent="0.25">
      <c r="A54" s="6" t="s">
        <v>40</v>
      </c>
      <c r="B54" s="6" t="s">
        <v>41</v>
      </c>
      <c r="C54" s="6" t="s">
        <v>11</v>
      </c>
      <c r="D54" s="6">
        <v>1188.575559678</v>
      </c>
      <c r="E54" s="6">
        <v>10.9309271939394</v>
      </c>
    </row>
    <row r="55" spans="1:5" x14ac:dyDescent="0.25">
      <c r="A55" s="6" t="s">
        <v>42</v>
      </c>
      <c r="B55" s="6" t="s">
        <v>43</v>
      </c>
      <c r="C55" s="6" t="s">
        <v>11</v>
      </c>
      <c r="D55" s="6">
        <v>29755.238194959999</v>
      </c>
      <c r="E55" s="6">
        <v>2.3173143619523802</v>
      </c>
    </row>
    <row r="56" spans="1:5" x14ac:dyDescent="0.25">
      <c r="A56" s="6" t="s">
        <v>44</v>
      </c>
      <c r="B56" s="6" t="s">
        <v>45</v>
      </c>
      <c r="C56" s="6" t="s">
        <v>11</v>
      </c>
      <c r="D56" s="6">
        <v>4546.2928352489998</v>
      </c>
      <c r="E56" s="6">
        <v>2.3124028323931398</v>
      </c>
    </row>
    <row r="57" spans="1:5" x14ac:dyDescent="0.25">
      <c r="A57" s="6" t="s">
        <v>46</v>
      </c>
      <c r="B57" s="6" t="s">
        <v>47</v>
      </c>
      <c r="C57" s="6" t="s">
        <v>11</v>
      </c>
      <c r="D57" s="6">
        <v>661</v>
      </c>
      <c r="E57" s="6">
        <v>11.820229516269301</v>
      </c>
    </row>
    <row r="58" spans="1:5" x14ac:dyDescent="0.25">
      <c r="A58" s="6" t="s">
        <v>48</v>
      </c>
      <c r="B58" s="6" t="s">
        <v>49</v>
      </c>
      <c r="C58" s="6" t="s">
        <v>11</v>
      </c>
      <c r="D58" s="6">
        <v>3950.209154655</v>
      </c>
      <c r="E58" s="6">
        <v>2.89304460496367</v>
      </c>
    </row>
    <row r="59" spans="1:5" x14ac:dyDescent="0.25">
      <c r="A59" s="6" t="s">
        <v>50</v>
      </c>
      <c r="B59" s="6" t="s">
        <v>51</v>
      </c>
      <c r="C59" s="6" t="s">
        <v>11</v>
      </c>
      <c r="D59" s="6">
        <v>6053.5855914719996</v>
      </c>
      <c r="E59" s="6">
        <v>2.8690511580946101</v>
      </c>
    </row>
    <row r="60" spans="1:5" x14ac:dyDescent="0.25">
      <c r="A60" s="6" t="s">
        <v>52</v>
      </c>
      <c r="B60" s="6" t="s">
        <v>53</v>
      </c>
      <c r="C60" s="6" t="s">
        <v>11</v>
      </c>
      <c r="D60" s="6">
        <v>30346.982599129999</v>
      </c>
      <c r="E60" s="6">
        <v>3.3059942059657899</v>
      </c>
    </row>
    <row r="61" spans="1:5" x14ac:dyDescent="0.25">
      <c r="A61" s="6" t="s">
        <v>54</v>
      </c>
      <c r="B61" s="6" t="s">
        <v>55</v>
      </c>
      <c r="C61" s="6" t="s">
        <v>11</v>
      </c>
      <c r="D61" s="6">
        <v>1194.6313991659999</v>
      </c>
      <c r="E61" s="6">
        <v>6.5113109386931098</v>
      </c>
    </row>
    <row r="62" spans="1:5" x14ac:dyDescent="0.25">
      <c r="A62" s="6" t="s">
        <v>56</v>
      </c>
      <c r="B62" s="6" t="s">
        <v>57</v>
      </c>
      <c r="C62" s="6" t="s">
        <v>11</v>
      </c>
      <c r="D62" s="6">
        <v>36056.206866039996</v>
      </c>
      <c r="E62" s="6">
        <v>2.1938106336655299</v>
      </c>
    </row>
    <row r="63" spans="1:5" x14ac:dyDescent="0.25">
      <c r="A63" s="6" t="s">
        <v>58</v>
      </c>
      <c r="B63" s="6" t="s">
        <v>59</v>
      </c>
      <c r="C63" s="6" t="s">
        <v>11</v>
      </c>
      <c r="D63" s="6">
        <v>1766.316935224</v>
      </c>
      <c r="E63" s="6">
        <v>2.5893457626786698</v>
      </c>
    </row>
    <row r="64" spans="1:5" x14ac:dyDescent="0.25">
      <c r="A64" s="6" t="s">
        <v>60</v>
      </c>
      <c r="B64" s="6" t="s">
        <v>61</v>
      </c>
      <c r="C64" s="6" t="s">
        <v>11</v>
      </c>
      <c r="D64" s="6">
        <v>4164.0583390749998</v>
      </c>
      <c r="E64" s="6">
        <v>2.41477255222649</v>
      </c>
    </row>
    <row r="65" spans="1:5" x14ac:dyDescent="0.25">
      <c r="A65" s="6" t="s">
        <v>62</v>
      </c>
      <c r="B65" s="6" t="s">
        <v>63</v>
      </c>
      <c r="C65" s="6" t="s">
        <v>11</v>
      </c>
      <c r="D65" s="6">
        <v>1056.59610496</v>
      </c>
      <c r="E65" s="6">
        <v>8.1728477409914397</v>
      </c>
    </row>
    <row r="66" spans="1:5" x14ac:dyDescent="0.25">
      <c r="A66" s="6" t="s">
        <v>64</v>
      </c>
      <c r="B66" s="6" t="s">
        <v>65</v>
      </c>
      <c r="C66" s="6" t="s">
        <v>11</v>
      </c>
      <c r="D66" s="6">
        <v>1007.524238985</v>
      </c>
      <c r="E66" s="6">
        <v>16.3325796895206</v>
      </c>
    </row>
    <row r="67" spans="1:5" x14ac:dyDescent="0.25">
      <c r="A67" s="6" t="s">
        <v>66</v>
      </c>
      <c r="B67" s="6" t="s">
        <v>67</v>
      </c>
      <c r="C67" s="6" t="s">
        <v>11</v>
      </c>
      <c r="D67" s="6">
        <v>6334.1228769620002</v>
      </c>
      <c r="E67" s="6">
        <v>2.9096592159708501</v>
      </c>
    </row>
    <row r="68" spans="1:5" x14ac:dyDescent="0.25">
      <c r="A68" s="6" t="s">
        <v>68</v>
      </c>
      <c r="B68" s="6" t="s">
        <v>69</v>
      </c>
      <c r="C68" s="6" t="s">
        <v>11</v>
      </c>
      <c r="D68" s="6">
        <v>184969.01417362</v>
      </c>
      <c r="E68" s="6">
        <v>2.3733238462011101</v>
      </c>
    </row>
    <row r="69" spans="1:5" x14ac:dyDescent="0.25">
      <c r="A69" s="6" t="s">
        <v>70</v>
      </c>
      <c r="B69" s="6" t="s">
        <v>71</v>
      </c>
      <c r="C69" s="6" t="s">
        <v>11</v>
      </c>
      <c r="D69" s="6">
        <v>5086.202330479</v>
      </c>
      <c r="E69" s="6">
        <v>2.6645269298155698</v>
      </c>
    </row>
    <row r="70" spans="1:5" x14ac:dyDescent="0.25">
      <c r="A70" s="6" t="s">
        <v>72</v>
      </c>
      <c r="B70" s="6" t="s">
        <v>73</v>
      </c>
      <c r="C70" s="6" t="s">
        <v>11</v>
      </c>
      <c r="D70" s="6">
        <v>2214.3148505210002</v>
      </c>
      <c r="E70" s="6">
        <v>3.1703412786677498</v>
      </c>
    </row>
    <row r="71" spans="1:5" x14ac:dyDescent="0.25">
      <c r="A71" s="6" t="s">
        <v>74</v>
      </c>
      <c r="B71" s="6" t="s">
        <v>75</v>
      </c>
      <c r="C71" s="6" t="s">
        <v>11</v>
      </c>
      <c r="D71" s="6">
        <v>556.84095198600005</v>
      </c>
      <c r="E71" s="6">
        <v>11.3488172755807</v>
      </c>
    </row>
    <row r="72" spans="1:5" x14ac:dyDescent="0.25">
      <c r="A72" s="6" t="s">
        <v>76</v>
      </c>
      <c r="B72" s="6" t="s">
        <v>77</v>
      </c>
      <c r="C72" s="6" t="s">
        <v>11</v>
      </c>
      <c r="D72" s="6">
        <v>1889.5074361039999</v>
      </c>
      <c r="E72" s="6">
        <v>2.5578721703172098</v>
      </c>
    </row>
    <row r="73" spans="1:5" x14ac:dyDescent="0.25">
      <c r="A73" s="6" t="s">
        <v>78</v>
      </c>
      <c r="B73" s="6" t="s">
        <v>79</v>
      </c>
      <c r="C73" s="6" t="s">
        <v>11</v>
      </c>
      <c r="D73" s="6">
        <v>358.22273238899999</v>
      </c>
      <c r="E73" s="6">
        <v>14.7195417056012</v>
      </c>
    </row>
    <row r="74" spans="1:5" x14ac:dyDescent="0.25">
      <c r="A74" s="6" t="s">
        <v>80</v>
      </c>
      <c r="B74" s="6" t="s">
        <v>81</v>
      </c>
      <c r="C74" s="6" t="s">
        <v>11</v>
      </c>
      <c r="D74" s="6">
        <v>2482.5603480330001</v>
      </c>
      <c r="E74" s="6">
        <v>2.64380425103655</v>
      </c>
    </row>
    <row r="75" spans="1:5" x14ac:dyDescent="0.25">
      <c r="A75" s="6" t="s">
        <v>82</v>
      </c>
      <c r="B75" s="6" t="s">
        <v>83</v>
      </c>
      <c r="C75" s="6" t="s">
        <v>11</v>
      </c>
      <c r="D75" s="6">
        <v>4320.881488387</v>
      </c>
      <c r="E75" s="6">
        <v>1.964316515348</v>
      </c>
    </row>
    <row r="76" spans="1:5" x14ac:dyDescent="0.25">
      <c r="A76" s="6" t="s">
        <v>84</v>
      </c>
      <c r="B76" s="6" t="s">
        <v>85</v>
      </c>
      <c r="C76" s="6" t="s">
        <v>11</v>
      </c>
      <c r="D76" s="6">
        <v>8887.5045995479995</v>
      </c>
      <c r="E76" s="6">
        <v>2.0660979872393801</v>
      </c>
    </row>
    <row r="77" spans="1:5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</row>
    <row r="78" spans="1:5" x14ac:dyDescent="0.25">
      <c r="A78" s="6" t="s">
        <v>88</v>
      </c>
      <c r="B78" s="6" t="s">
        <v>89</v>
      </c>
      <c r="C78" s="6" t="s">
        <v>11</v>
      </c>
      <c r="D78" s="6">
        <v>30831.186172199999</v>
      </c>
      <c r="E78" s="6">
        <v>2.3305550411458502</v>
      </c>
    </row>
    <row r="79" spans="1:5" x14ac:dyDescent="0.25">
      <c r="A79" t="s">
        <v>1254</v>
      </c>
    </row>
    <row r="80" spans="1:5" x14ac:dyDescent="0.25">
      <c r="A80" t="s">
        <v>1255</v>
      </c>
    </row>
    <row r="81" spans="1:5" x14ac:dyDescent="0.25">
      <c r="A81" t="s">
        <v>1256</v>
      </c>
    </row>
    <row r="82" spans="1:5" x14ac:dyDescent="0.25">
      <c r="A82" t="s">
        <v>1257</v>
      </c>
    </row>
    <row r="83" spans="1:5" x14ac:dyDescent="0.25">
      <c r="A83" t="s">
        <v>1258</v>
      </c>
    </row>
    <row r="86" spans="1:5" x14ac:dyDescent="0.25">
      <c r="E86" s="7" t="str">
        <f>HYPERLINK("#'Indice'!A1", "Ir al índice")</f>
        <v>Ir al índice</v>
      </c>
    </row>
    <row r="87" spans="1:5" ht="17.25" x14ac:dyDescent="0.3">
      <c r="A87" s="4" t="s">
        <v>90</v>
      </c>
    </row>
    <row r="88" spans="1:5" x14ac:dyDescent="0.25">
      <c r="A88" s="5" t="s">
        <v>13</v>
      </c>
      <c r="B88" s="5" t="s">
        <v>91</v>
      </c>
      <c r="C88" s="5" t="s">
        <v>7</v>
      </c>
      <c r="D88" s="5" t="s">
        <v>8</v>
      </c>
      <c r="E88" s="5" t="s">
        <v>9</v>
      </c>
    </row>
    <row r="89" spans="1:5" x14ac:dyDescent="0.25">
      <c r="A89" s="6" t="s">
        <v>92</v>
      </c>
      <c r="B89" s="6" t="s">
        <v>93</v>
      </c>
      <c r="C89" s="6" t="s">
        <v>11</v>
      </c>
      <c r="D89" s="6">
        <v>208377.92479780799</v>
      </c>
      <c r="E89" s="6">
        <v>0.70794622063521695</v>
      </c>
    </row>
    <row r="90" spans="1:5" x14ac:dyDescent="0.25">
      <c r="A90" s="6" t="s">
        <v>94</v>
      </c>
      <c r="B90" s="6" t="s">
        <v>95</v>
      </c>
      <c r="C90" s="6" t="s">
        <v>11</v>
      </c>
      <c r="D90" s="6">
        <v>73815.667215858994</v>
      </c>
      <c r="E90" s="6">
        <v>2.0671508255109599</v>
      </c>
    </row>
    <row r="91" spans="1:5" x14ac:dyDescent="0.25">
      <c r="A91" s="6" t="s">
        <v>96</v>
      </c>
      <c r="B91" s="6" t="s">
        <v>97</v>
      </c>
      <c r="C91" s="6" t="s">
        <v>11</v>
      </c>
      <c r="D91" s="6">
        <v>39719.139812431</v>
      </c>
      <c r="E91" s="6">
        <v>1.1347995526363199</v>
      </c>
    </row>
    <row r="92" spans="1:5" x14ac:dyDescent="0.25">
      <c r="A92" s="6" t="s">
        <v>98</v>
      </c>
      <c r="B92" s="6" t="s">
        <v>99</v>
      </c>
      <c r="C92" s="6" t="s">
        <v>11</v>
      </c>
      <c r="D92" s="6">
        <v>112291.07562780401</v>
      </c>
      <c r="E92" s="6">
        <v>1.03459012482943</v>
      </c>
    </row>
    <row r="93" spans="1:5" x14ac:dyDescent="0.25">
      <c r="A93" s="6" t="s">
        <v>100</v>
      </c>
      <c r="B93" s="6" t="s">
        <v>101</v>
      </c>
      <c r="C93" s="6" t="s">
        <v>11</v>
      </c>
      <c r="D93" s="6">
        <v>100475.021711002</v>
      </c>
      <c r="E93" s="6">
        <v>1.301824458487</v>
      </c>
    </row>
    <row r="94" spans="1:5" x14ac:dyDescent="0.25">
      <c r="A94" s="6" t="s">
        <v>102</v>
      </c>
      <c r="B94" s="6" t="s">
        <v>103</v>
      </c>
      <c r="C94" s="6" t="s">
        <v>11</v>
      </c>
      <c r="D94" s="6">
        <v>53989.892805174</v>
      </c>
      <c r="E94" s="6">
        <v>1.68120344673464</v>
      </c>
    </row>
    <row r="95" spans="1:5" x14ac:dyDescent="0.25">
      <c r="A95" s="6" t="s">
        <v>104</v>
      </c>
      <c r="B95" s="6" t="s">
        <v>105</v>
      </c>
      <c r="C95" s="6" t="s">
        <v>11</v>
      </c>
      <c r="D95" s="6">
        <v>204105.09209815299</v>
      </c>
      <c r="E95" s="6">
        <v>1.09989293086319</v>
      </c>
    </row>
    <row r="96" spans="1:5" x14ac:dyDescent="0.25">
      <c r="A96" s="6" t="s">
        <v>106</v>
      </c>
      <c r="B96" s="6" t="s">
        <v>107</v>
      </c>
      <c r="C96" s="6" t="s">
        <v>11</v>
      </c>
      <c r="D96" s="6">
        <v>320681.823718075</v>
      </c>
      <c r="E96" s="6">
        <v>0.62907728708308397</v>
      </c>
    </row>
    <row r="97" spans="1:5" x14ac:dyDescent="0.25">
      <c r="A97" s="6" t="s">
        <v>108</v>
      </c>
      <c r="B97" s="6" t="s">
        <v>109</v>
      </c>
      <c r="C97" s="6" t="s">
        <v>11</v>
      </c>
      <c r="D97" s="6">
        <v>122467.487853709</v>
      </c>
      <c r="E97" s="6">
        <v>0.75127815682383103</v>
      </c>
    </row>
    <row r="98" spans="1:5" x14ac:dyDescent="0.25">
      <c r="A98" s="6" t="s">
        <v>110</v>
      </c>
      <c r="B98" s="6" t="s">
        <v>111</v>
      </c>
      <c r="C98" s="6" t="s">
        <v>11</v>
      </c>
      <c r="D98" s="6">
        <v>249474.73605762</v>
      </c>
      <c r="E98" s="6">
        <v>0.86050610130379401</v>
      </c>
    </row>
    <row r="99" spans="1:5" x14ac:dyDescent="0.25">
      <c r="A99" s="6" t="s">
        <v>112</v>
      </c>
      <c r="B99" s="6" t="s">
        <v>113</v>
      </c>
      <c r="C99" s="6" t="s">
        <v>11</v>
      </c>
      <c r="D99" s="6">
        <v>390519.99645468598</v>
      </c>
      <c r="E99" s="6">
        <v>0.82209395802809004</v>
      </c>
    </row>
    <row r="100" spans="1:5" x14ac:dyDescent="0.25">
      <c r="A100" s="6" t="s">
        <v>114</v>
      </c>
      <c r="B100" s="6" t="s">
        <v>115</v>
      </c>
      <c r="C100" s="6" t="s">
        <v>11</v>
      </c>
      <c r="D100" s="6">
        <v>46327.930391772999</v>
      </c>
      <c r="E100" s="6">
        <v>1.5702043598499</v>
      </c>
    </row>
    <row r="101" spans="1:5" x14ac:dyDescent="0.25">
      <c r="A101" s="6" t="s">
        <v>116</v>
      </c>
      <c r="B101" s="6" t="s">
        <v>117</v>
      </c>
      <c r="C101" s="6" t="s">
        <v>11</v>
      </c>
      <c r="D101" s="6">
        <v>61194.655196282998</v>
      </c>
      <c r="E101" s="6">
        <v>1.1314825044044501</v>
      </c>
    </row>
    <row r="102" spans="1:5" x14ac:dyDescent="0.25">
      <c r="A102" s="6" t="s">
        <v>118</v>
      </c>
      <c r="B102" s="6" t="s">
        <v>119</v>
      </c>
      <c r="C102" s="6" t="s">
        <v>11</v>
      </c>
      <c r="D102" s="6">
        <v>26082.021383066</v>
      </c>
      <c r="E102" s="6">
        <v>1.6604031737373699</v>
      </c>
    </row>
    <row r="103" spans="1:5" x14ac:dyDescent="0.25">
      <c r="A103" s="6" t="s">
        <v>120</v>
      </c>
      <c r="B103" s="6" t="s">
        <v>121</v>
      </c>
      <c r="C103" s="6" t="s">
        <v>11</v>
      </c>
      <c r="D103" s="6">
        <v>24465.027535705001</v>
      </c>
      <c r="E103" s="6">
        <v>0.95532853088539504</v>
      </c>
    </row>
    <row r="104" spans="1:5" x14ac:dyDescent="0.25">
      <c r="A104" s="6" t="s">
        <v>122</v>
      </c>
      <c r="B104" s="6" t="s">
        <v>123</v>
      </c>
      <c r="C104" s="6" t="s">
        <v>11</v>
      </c>
      <c r="D104" s="6">
        <v>81523.954306964995</v>
      </c>
      <c r="E104" s="6">
        <v>0.93139154735830898</v>
      </c>
    </row>
    <row r="105" spans="1:5" x14ac:dyDescent="0.25">
      <c r="A105" s="6" t="s">
        <v>124</v>
      </c>
      <c r="B105" s="6" t="s">
        <v>125</v>
      </c>
      <c r="C105" s="6" t="s">
        <v>11</v>
      </c>
      <c r="D105" s="6">
        <v>7427.3031092720003</v>
      </c>
      <c r="E105" s="6">
        <v>1.9643463239815799</v>
      </c>
    </row>
    <row r="106" spans="1:5" x14ac:dyDescent="0.25">
      <c r="A106" s="6" t="s">
        <v>126</v>
      </c>
      <c r="B106" s="6" t="s">
        <v>127</v>
      </c>
      <c r="C106" s="6" t="s">
        <v>11</v>
      </c>
      <c r="D106" s="6">
        <v>110171.67795765999</v>
      </c>
      <c r="E106" s="6">
        <v>1.35947891768127</v>
      </c>
    </row>
    <row r="107" spans="1:5" x14ac:dyDescent="0.25">
      <c r="A107" s="6" t="s">
        <v>128</v>
      </c>
      <c r="B107" s="6" t="s">
        <v>129</v>
      </c>
      <c r="C107" s="6" t="s">
        <v>11</v>
      </c>
      <c r="D107" s="6">
        <v>183778.65409427599</v>
      </c>
      <c r="E107" s="6">
        <v>1.0795157486592399</v>
      </c>
    </row>
    <row r="108" spans="1:5" x14ac:dyDescent="0.25">
      <c r="A108" s="6" t="s">
        <v>130</v>
      </c>
      <c r="B108" s="6" t="s">
        <v>131</v>
      </c>
      <c r="C108" s="6" t="s">
        <v>11</v>
      </c>
      <c r="D108" s="6">
        <v>898.97758111300004</v>
      </c>
      <c r="E108" s="6">
        <v>31.8705998263728</v>
      </c>
    </row>
    <row r="109" spans="1:5" x14ac:dyDescent="0.25">
      <c r="A109" t="s">
        <v>1254</v>
      </c>
    </row>
    <row r="110" spans="1:5" x14ac:dyDescent="0.25">
      <c r="A110" t="s">
        <v>1255</v>
      </c>
    </row>
    <row r="111" spans="1:5" x14ac:dyDescent="0.25">
      <c r="A111" t="s">
        <v>1256</v>
      </c>
    </row>
    <row r="112" spans="1:5" x14ac:dyDescent="0.25">
      <c r="A112" t="s">
        <v>1257</v>
      </c>
    </row>
    <row r="113" spans="1:5" x14ac:dyDescent="0.25">
      <c r="A113" t="s">
        <v>1258</v>
      </c>
    </row>
    <row r="116" spans="1:5" x14ac:dyDescent="0.25">
      <c r="E116" s="7" t="str">
        <f>HYPERLINK("#'Indice'!A1", "Ir al índice")</f>
        <v>Ir al índice</v>
      </c>
    </row>
    <row r="117" spans="1:5" ht="17.25" x14ac:dyDescent="0.3">
      <c r="A117" s="4" t="s">
        <v>132</v>
      </c>
    </row>
    <row r="118" spans="1:5" x14ac:dyDescent="0.25">
      <c r="A118" s="5" t="s">
        <v>13</v>
      </c>
      <c r="B118" s="5" t="s">
        <v>91</v>
      </c>
      <c r="C118" s="5" t="s">
        <v>7</v>
      </c>
      <c r="D118" s="5" t="s">
        <v>8</v>
      </c>
      <c r="E118" s="5" t="s">
        <v>9</v>
      </c>
    </row>
    <row r="119" spans="1:5" x14ac:dyDescent="0.25">
      <c r="A119" s="6" t="s">
        <v>92</v>
      </c>
      <c r="B119" s="6" t="s">
        <v>93</v>
      </c>
      <c r="C119" s="6" t="s">
        <v>11</v>
      </c>
      <c r="D119" s="6">
        <v>208274.44168997</v>
      </c>
      <c r="E119" s="6">
        <v>0.70673591473651598</v>
      </c>
    </row>
    <row r="120" spans="1:5" x14ac:dyDescent="0.25">
      <c r="A120" s="6" t="s">
        <v>94</v>
      </c>
      <c r="B120" s="6" t="s">
        <v>95</v>
      </c>
      <c r="C120" s="6" t="s">
        <v>11</v>
      </c>
      <c r="D120" s="6">
        <v>73564.693815969993</v>
      </c>
      <c r="E120" s="6">
        <v>2.0459541423791299</v>
      </c>
    </row>
    <row r="121" spans="1:5" x14ac:dyDescent="0.25">
      <c r="A121" s="6" t="s">
        <v>96</v>
      </c>
      <c r="B121" s="6" t="s">
        <v>97</v>
      </c>
      <c r="C121" s="6" t="s">
        <v>11</v>
      </c>
      <c r="D121" s="6">
        <v>39509.44778509</v>
      </c>
      <c r="E121" s="6">
        <v>1.0098474453158499</v>
      </c>
    </row>
    <row r="122" spans="1:5" x14ac:dyDescent="0.25">
      <c r="A122" s="6" t="s">
        <v>98</v>
      </c>
      <c r="B122" s="6" t="s">
        <v>99</v>
      </c>
      <c r="C122" s="6" t="s">
        <v>11</v>
      </c>
      <c r="D122" s="6">
        <v>112246.07562780401</v>
      </c>
      <c r="E122" s="6">
        <v>1.03438476875171</v>
      </c>
    </row>
    <row r="123" spans="1:5" x14ac:dyDescent="0.25">
      <c r="A123" s="6" t="s">
        <v>100</v>
      </c>
      <c r="B123" s="6" t="s">
        <v>101</v>
      </c>
      <c r="C123" s="6" t="s">
        <v>11</v>
      </c>
      <c r="D123" s="6">
        <v>98447.818103922997</v>
      </c>
      <c r="E123" s="6">
        <v>1.15277253093212</v>
      </c>
    </row>
    <row r="124" spans="1:5" x14ac:dyDescent="0.25">
      <c r="A124" s="6" t="s">
        <v>102</v>
      </c>
      <c r="B124" s="6" t="s">
        <v>103</v>
      </c>
      <c r="C124" s="6" t="s">
        <v>11</v>
      </c>
      <c r="D124" s="6">
        <v>53989.892805174</v>
      </c>
      <c r="E124" s="6">
        <v>1.68120344673464</v>
      </c>
    </row>
    <row r="125" spans="1:5" x14ac:dyDescent="0.25">
      <c r="A125" s="6" t="s">
        <v>104</v>
      </c>
      <c r="B125" s="6" t="s">
        <v>105</v>
      </c>
      <c r="C125" s="6" t="s">
        <v>11</v>
      </c>
      <c r="D125" s="6">
        <v>204105.09209815299</v>
      </c>
      <c r="E125" s="6">
        <v>1.09989293086319</v>
      </c>
    </row>
    <row r="126" spans="1:5" x14ac:dyDescent="0.25">
      <c r="A126" s="6" t="s">
        <v>106</v>
      </c>
      <c r="B126" s="6" t="s">
        <v>107</v>
      </c>
      <c r="C126" s="6" t="s">
        <v>11</v>
      </c>
      <c r="D126" s="6">
        <v>320681.823718075</v>
      </c>
      <c r="E126" s="6">
        <v>0.62907728708308397</v>
      </c>
    </row>
    <row r="127" spans="1:5" x14ac:dyDescent="0.25">
      <c r="A127" s="6" t="s">
        <v>108</v>
      </c>
      <c r="B127" s="6" t="s">
        <v>109</v>
      </c>
      <c r="C127" s="6" t="s">
        <v>11</v>
      </c>
      <c r="D127" s="6">
        <v>122467.487853709</v>
      </c>
      <c r="E127" s="6">
        <v>0.75127815682383103</v>
      </c>
    </row>
    <row r="128" spans="1:5" x14ac:dyDescent="0.25">
      <c r="A128" s="6" t="s">
        <v>110</v>
      </c>
      <c r="B128" s="6" t="s">
        <v>111</v>
      </c>
      <c r="C128" s="6" t="s">
        <v>11</v>
      </c>
      <c r="D128" s="6">
        <v>249474.73605762</v>
      </c>
      <c r="E128" s="6">
        <v>0.86050610130379401</v>
      </c>
    </row>
    <row r="129" spans="1:5" x14ac:dyDescent="0.25">
      <c r="A129" s="6" t="s">
        <v>112</v>
      </c>
      <c r="B129" s="6" t="s">
        <v>113</v>
      </c>
      <c r="C129" s="6" t="s">
        <v>11</v>
      </c>
      <c r="D129" s="6">
        <v>389630.67224975</v>
      </c>
      <c r="E129" s="6">
        <v>0.81160978876620304</v>
      </c>
    </row>
    <row r="130" spans="1:5" x14ac:dyDescent="0.25">
      <c r="A130" s="6" t="s">
        <v>114</v>
      </c>
      <c r="B130" s="6" t="s">
        <v>115</v>
      </c>
      <c r="C130" s="6" t="s">
        <v>11</v>
      </c>
      <c r="D130" s="6">
        <v>46327.930391772999</v>
      </c>
      <c r="E130" s="6">
        <v>1.5702043598499</v>
      </c>
    </row>
    <row r="131" spans="1:5" x14ac:dyDescent="0.25">
      <c r="A131" s="6" t="s">
        <v>116</v>
      </c>
      <c r="B131" s="6" t="s">
        <v>117</v>
      </c>
      <c r="C131" s="6" t="s">
        <v>11</v>
      </c>
      <c r="D131" s="6">
        <v>61194.655196282998</v>
      </c>
      <c r="E131" s="6">
        <v>1.1314825044044501</v>
      </c>
    </row>
    <row r="132" spans="1:5" x14ac:dyDescent="0.25">
      <c r="A132" s="6" t="s">
        <v>118</v>
      </c>
      <c r="B132" s="6" t="s">
        <v>119</v>
      </c>
      <c r="C132" s="6" t="s">
        <v>11</v>
      </c>
      <c r="D132" s="6">
        <v>26082.021383066</v>
      </c>
      <c r="E132" s="6">
        <v>1.6604031737373699</v>
      </c>
    </row>
    <row r="133" spans="1:5" x14ac:dyDescent="0.25">
      <c r="A133" s="6" t="s">
        <v>120</v>
      </c>
      <c r="B133" s="6" t="s">
        <v>121</v>
      </c>
      <c r="C133" s="6" t="s">
        <v>11</v>
      </c>
      <c r="D133" s="6">
        <v>24465.027535705001</v>
      </c>
      <c r="E133" s="6">
        <v>0.95532853088539504</v>
      </c>
    </row>
    <row r="134" spans="1:5" x14ac:dyDescent="0.25">
      <c r="A134" s="6" t="s">
        <v>122</v>
      </c>
      <c r="B134" s="6" t="s">
        <v>123</v>
      </c>
      <c r="C134" s="6" t="s">
        <v>11</v>
      </c>
      <c r="D134" s="6">
        <v>81523.954306964995</v>
      </c>
      <c r="E134" s="6">
        <v>0.93139154735830898</v>
      </c>
    </row>
    <row r="135" spans="1:5" x14ac:dyDescent="0.25">
      <c r="A135" s="6" t="s">
        <v>124</v>
      </c>
      <c r="B135" s="6" t="s">
        <v>125</v>
      </c>
      <c r="C135" s="6" t="s">
        <v>11</v>
      </c>
      <c r="D135" s="6">
        <v>7427.3031092720003</v>
      </c>
      <c r="E135" s="6">
        <v>1.9643463239815799</v>
      </c>
    </row>
    <row r="136" spans="1:5" x14ac:dyDescent="0.25">
      <c r="A136" s="6" t="s">
        <v>126</v>
      </c>
      <c r="B136" s="6" t="s">
        <v>127</v>
      </c>
      <c r="C136" s="6" t="s">
        <v>11</v>
      </c>
      <c r="D136" s="6">
        <v>110171.67795765999</v>
      </c>
      <c r="E136" s="6">
        <v>1.35947891768127</v>
      </c>
    </row>
    <row r="137" spans="1:5" x14ac:dyDescent="0.25">
      <c r="A137" s="6" t="s">
        <v>128</v>
      </c>
      <c r="B137" s="6" t="s">
        <v>129</v>
      </c>
      <c r="C137" s="6" t="s">
        <v>11</v>
      </c>
      <c r="D137" s="6">
        <v>181779.05838805001</v>
      </c>
      <c r="E137" s="6">
        <v>0.95570364288031295</v>
      </c>
    </row>
    <row r="138" spans="1:5" x14ac:dyDescent="0.25">
      <c r="A138" t="s">
        <v>1254</v>
      </c>
    </row>
    <row r="139" spans="1:5" x14ac:dyDescent="0.25">
      <c r="A139" t="s">
        <v>1255</v>
      </c>
    </row>
    <row r="140" spans="1:5" x14ac:dyDescent="0.25">
      <c r="A140" t="s">
        <v>1256</v>
      </c>
    </row>
    <row r="141" spans="1:5" x14ac:dyDescent="0.25">
      <c r="A141" t="s">
        <v>1257</v>
      </c>
    </row>
    <row r="142" spans="1:5" x14ac:dyDescent="0.25">
      <c r="A142" t="s">
        <v>1258</v>
      </c>
    </row>
    <row r="145" spans="1:5" x14ac:dyDescent="0.25">
      <c r="E145" s="7" t="str">
        <f>HYPERLINK("#'Indice'!A1", "Ir al índice")</f>
        <v>Ir al índice</v>
      </c>
    </row>
    <row r="146" spans="1:5" ht="17.25" x14ac:dyDescent="0.3">
      <c r="A146" s="4" t="s">
        <v>133</v>
      </c>
    </row>
    <row r="147" spans="1:5" x14ac:dyDescent="0.25">
      <c r="A147" s="5" t="s">
        <v>13</v>
      </c>
      <c r="B147" s="5" t="s">
        <v>134</v>
      </c>
      <c r="C147" s="5" t="s">
        <v>7</v>
      </c>
      <c r="D147" s="5" t="s">
        <v>8</v>
      </c>
      <c r="E147" s="5" t="s">
        <v>9</v>
      </c>
    </row>
    <row r="148" spans="1:5" x14ac:dyDescent="0.25">
      <c r="A148" s="6" t="s">
        <v>112</v>
      </c>
      <c r="B148" s="6" t="s">
        <v>135</v>
      </c>
      <c r="C148" s="6" t="s">
        <v>11</v>
      </c>
      <c r="D148" s="6">
        <v>22606.575513259999</v>
      </c>
      <c r="E148" s="6">
        <v>1.9327916331941699</v>
      </c>
    </row>
    <row r="149" spans="1:5" x14ac:dyDescent="0.25">
      <c r="A149" s="6" t="s">
        <v>114</v>
      </c>
      <c r="B149" s="6" t="s">
        <v>136</v>
      </c>
      <c r="C149" s="6" t="s">
        <v>11</v>
      </c>
      <c r="D149" s="6">
        <v>20637.19645082</v>
      </c>
      <c r="E149" s="6">
        <v>1.3666802369073201</v>
      </c>
    </row>
    <row r="150" spans="1:5" x14ac:dyDescent="0.25">
      <c r="A150" s="6" t="s">
        <v>116</v>
      </c>
      <c r="B150" s="6" t="s">
        <v>137</v>
      </c>
      <c r="C150" s="6" t="s">
        <v>11</v>
      </c>
      <c r="D150" s="6">
        <v>53640.354355429998</v>
      </c>
      <c r="E150" s="6">
        <v>1.1632819768085401</v>
      </c>
    </row>
    <row r="151" spans="1:5" x14ac:dyDescent="0.25">
      <c r="A151" s="6" t="s">
        <v>126</v>
      </c>
      <c r="B151" s="6" t="s">
        <v>138</v>
      </c>
      <c r="C151" s="6" t="s">
        <v>11</v>
      </c>
      <c r="D151" s="6">
        <v>31133.426399420001</v>
      </c>
      <c r="E151" s="6">
        <v>1.0751240003595099</v>
      </c>
    </row>
    <row r="152" spans="1:5" x14ac:dyDescent="0.25">
      <c r="A152" s="6" t="s">
        <v>128</v>
      </c>
      <c r="B152" s="6" t="s">
        <v>139</v>
      </c>
      <c r="C152" s="6" t="s">
        <v>11</v>
      </c>
      <c r="D152" s="6">
        <v>36205.092228000001</v>
      </c>
      <c r="E152" s="6">
        <v>1.5362136090407299</v>
      </c>
    </row>
    <row r="153" spans="1:5" x14ac:dyDescent="0.25">
      <c r="A153" s="6" t="s">
        <v>140</v>
      </c>
      <c r="B153" s="6" t="s">
        <v>141</v>
      </c>
      <c r="C153" s="6" t="s">
        <v>11</v>
      </c>
      <c r="D153" s="6">
        <v>9463.8515341999992</v>
      </c>
      <c r="E153" s="6">
        <v>3.6842826339417498</v>
      </c>
    </row>
    <row r="154" spans="1:5" x14ac:dyDescent="0.25">
      <c r="A154" s="6" t="s">
        <v>142</v>
      </c>
      <c r="B154" s="6" t="s">
        <v>143</v>
      </c>
      <c r="C154" s="6" t="s">
        <v>11</v>
      </c>
      <c r="D154" s="6">
        <v>17411.557797310001</v>
      </c>
      <c r="E154" s="6">
        <v>1.22211537334617</v>
      </c>
    </row>
    <row r="155" spans="1:5" x14ac:dyDescent="0.25">
      <c r="A155" s="6" t="s">
        <v>144</v>
      </c>
      <c r="B155" s="6" t="s">
        <v>145</v>
      </c>
      <c r="C155" s="6" t="s">
        <v>11</v>
      </c>
      <c r="D155" s="6">
        <v>32320.735437380001</v>
      </c>
      <c r="E155" s="6">
        <v>1.8456613488900999</v>
      </c>
    </row>
    <row r="156" spans="1:5" x14ac:dyDescent="0.25">
      <c r="A156" s="6" t="s">
        <v>146</v>
      </c>
      <c r="B156" s="6" t="s">
        <v>147</v>
      </c>
      <c r="C156" s="6" t="s">
        <v>11</v>
      </c>
      <c r="D156" s="6">
        <v>34033.004596430001</v>
      </c>
      <c r="E156" s="6">
        <v>3.1365192867872902</v>
      </c>
    </row>
    <row r="157" spans="1:5" x14ac:dyDescent="0.25">
      <c r="A157" s="6" t="s">
        <v>148</v>
      </c>
      <c r="B157" s="6" t="s">
        <v>149</v>
      </c>
      <c r="C157" s="6" t="s">
        <v>11</v>
      </c>
      <c r="D157" s="6">
        <v>54563.458754860003</v>
      </c>
      <c r="E157" s="6">
        <v>2.4775064438597401</v>
      </c>
    </row>
    <row r="158" spans="1:5" x14ac:dyDescent="0.25">
      <c r="A158" s="6" t="s">
        <v>150</v>
      </c>
      <c r="B158" s="6" t="s">
        <v>151</v>
      </c>
      <c r="C158" s="6" t="s">
        <v>11</v>
      </c>
      <c r="D158" s="6">
        <v>88737.825299799995</v>
      </c>
      <c r="E158" s="6">
        <v>2.1906216234354701</v>
      </c>
    </row>
    <row r="159" spans="1:5" x14ac:dyDescent="0.25">
      <c r="A159" s="6" t="s">
        <v>152</v>
      </c>
      <c r="B159" s="6" t="s">
        <v>153</v>
      </c>
      <c r="C159" s="6" t="s">
        <v>11</v>
      </c>
      <c r="D159" s="6">
        <v>32569.354961289999</v>
      </c>
      <c r="E159" s="6">
        <v>1.6657509245006801</v>
      </c>
    </row>
    <row r="160" spans="1:5" x14ac:dyDescent="0.25">
      <c r="A160" s="6" t="s">
        <v>154</v>
      </c>
      <c r="B160" s="6" t="s">
        <v>155</v>
      </c>
      <c r="C160" s="6" t="s">
        <v>11</v>
      </c>
      <c r="D160" s="6">
        <v>38888.980365080002</v>
      </c>
      <c r="E160" s="6">
        <v>1.88611486582475</v>
      </c>
    </row>
    <row r="161" spans="1:5" x14ac:dyDescent="0.25">
      <c r="A161" s="6" t="s">
        <v>156</v>
      </c>
      <c r="B161" s="6" t="s">
        <v>157</v>
      </c>
      <c r="C161" s="6" t="s">
        <v>11</v>
      </c>
      <c r="D161" s="6">
        <v>24943.23108627</v>
      </c>
      <c r="E161" s="6">
        <v>3.0348653048010199</v>
      </c>
    </row>
    <row r="162" spans="1:5" x14ac:dyDescent="0.25">
      <c r="A162" s="6" t="s">
        <v>158</v>
      </c>
      <c r="B162" s="6" t="s">
        <v>159</v>
      </c>
      <c r="C162" s="6" t="s">
        <v>11</v>
      </c>
      <c r="D162" s="6">
        <v>12617.656949654</v>
      </c>
      <c r="E162" s="6">
        <v>1.7581019953305299</v>
      </c>
    </row>
    <row r="163" spans="1:5" x14ac:dyDescent="0.25">
      <c r="A163" s="6" t="s">
        <v>160</v>
      </c>
      <c r="B163" s="6" t="s">
        <v>161</v>
      </c>
      <c r="C163" s="6" t="s">
        <v>11</v>
      </c>
      <c r="D163" s="6">
        <v>23275.002870079999</v>
      </c>
      <c r="E163" s="6">
        <v>1.2284140183735099</v>
      </c>
    </row>
    <row r="164" spans="1:5" x14ac:dyDescent="0.25">
      <c r="A164" s="6" t="s">
        <v>162</v>
      </c>
      <c r="B164" s="6" t="s">
        <v>163</v>
      </c>
      <c r="C164" s="6" t="s">
        <v>11</v>
      </c>
      <c r="D164" s="6">
        <v>7533.6343858649998</v>
      </c>
      <c r="E164" s="6">
        <v>1.6961499618095</v>
      </c>
    </row>
    <row r="165" spans="1:5" x14ac:dyDescent="0.25">
      <c r="A165" s="6" t="s">
        <v>164</v>
      </c>
      <c r="B165" s="6" t="s">
        <v>165</v>
      </c>
      <c r="C165" s="6" t="s">
        <v>11</v>
      </c>
      <c r="D165" s="6">
        <v>13118.547899413001</v>
      </c>
      <c r="E165" s="6">
        <v>1.9915128811587299</v>
      </c>
    </row>
    <row r="166" spans="1:5" x14ac:dyDescent="0.25">
      <c r="A166" s="6" t="s">
        <v>166</v>
      </c>
      <c r="B166" s="6" t="s">
        <v>167</v>
      </c>
      <c r="C166" s="6" t="s">
        <v>11</v>
      </c>
      <c r="D166" s="6">
        <v>16931.393149840002</v>
      </c>
      <c r="E166" s="6">
        <v>1.1558263827170601</v>
      </c>
    </row>
    <row r="167" spans="1:5" x14ac:dyDescent="0.25">
      <c r="A167" s="6" t="s">
        <v>168</v>
      </c>
      <c r="B167" s="6" t="s">
        <v>169</v>
      </c>
      <c r="C167" s="6" t="s">
        <v>11</v>
      </c>
      <c r="D167" s="6">
        <v>26499.062333059999</v>
      </c>
      <c r="E167" s="6">
        <v>1.4942708026284299</v>
      </c>
    </row>
    <row r="168" spans="1:5" x14ac:dyDescent="0.25">
      <c r="A168" s="6" t="s">
        <v>170</v>
      </c>
      <c r="B168" s="6" t="s">
        <v>171</v>
      </c>
      <c r="C168" s="6" t="s">
        <v>11</v>
      </c>
      <c r="D168" s="6">
        <v>32419.697668910001</v>
      </c>
      <c r="E168" s="6">
        <v>1.0680835940320701</v>
      </c>
    </row>
    <row r="169" spans="1:5" x14ac:dyDescent="0.25">
      <c r="A169" s="6" t="s">
        <v>172</v>
      </c>
      <c r="B169" s="6" t="s">
        <v>173</v>
      </c>
      <c r="C169" s="6" t="s">
        <v>11</v>
      </c>
      <c r="D169" s="6">
        <v>17786.461764035001</v>
      </c>
      <c r="E169" s="6">
        <v>1.5741487958568601</v>
      </c>
    </row>
    <row r="170" spans="1:5" x14ac:dyDescent="0.25">
      <c r="A170" s="6" t="s">
        <v>174</v>
      </c>
      <c r="B170" s="6" t="s">
        <v>175</v>
      </c>
      <c r="C170" s="6" t="s">
        <v>11</v>
      </c>
      <c r="D170" s="6">
        <v>41546.261423709999</v>
      </c>
      <c r="E170" s="6">
        <v>2.1400439601342298</v>
      </c>
    </row>
    <row r="171" spans="1:5" x14ac:dyDescent="0.25">
      <c r="A171" s="6" t="s">
        <v>176</v>
      </c>
      <c r="B171" s="6" t="s">
        <v>177</v>
      </c>
      <c r="C171" s="6" t="s">
        <v>11</v>
      </c>
      <c r="D171" s="6">
        <v>23982.89209003</v>
      </c>
      <c r="E171" s="6">
        <v>1.6793470170115099</v>
      </c>
    </row>
    <row r="172" spans="1:5" x14ac:dyDescent="0.25">
      <c r="A172" s="6" t="s">
        <v>178</v>
      </c>
      <c r="B172" s="6" t="s">
        <v>179</v>
      </c>
      <c r="C172" s="6" t="s">
        <v>11</v>
      </c>
      <c r="D172" s="6">
        <v>25921.19976602</v>
      </c>
      <c r="E172" s="6">
        <v>2.4931176231066798</v>
      </c>
    </row>
    <row r="173" spans="1:5" x14ac:dyDescent="0.25">
      <c r="A173" s="6" t="s">
        <v>180</v>
      </c>
      <c r="B173" s="6" t="s">
        <v>181</v>
      </c>
      <c r="C173" s="6" t="s">
        <v>11</v>
      </c>
      <c r="D173" s="6">
        <v>29841.931157679999</v>
      </c>
      <c r="E173" s="6">
        <v>2.0425704910109701</v>
      </c>
    </row>
    <row r="174" spans="1:5" x14ac:dyDescent="0.25">
      <c r="A174" s="6" t="s">
        <v>182</v>
      </c>
      <c r="B174" s="6" t="s">
        <v>183</v>
      </c>
      <c r="C174" s="6" t="s">
        <v>11</v>
      </c>
      <c r="D174" s="6">
        <v>29350.39717575</v>
      </c>
      <c r="E174" s="6">
        <v>1.8819615157012299</v>
      </c>
    </row>
    <row r="175" spans="1:5" x14ac:dyDescent="0.25">
      <c r="A175" s="6" t="s">
        <v>184</v>
      </c>
      <c r="B175" s="6" t="s">
        <v>185</v>
      </c>
      <c r="C175" s="6" t="s">
        <v>11</v>
      </c>
      <c r="D175" s="6">
        <v>45985.933125290001</v>
      </c>
      <c r="E175" s="6">
        <v>1.4516491912866401</v>
      </c>
    </row>
    <row r="176" spans="1:5" x14ac:dyDescent="0.25">
      <c r="A176" s="6" t="s">
        <v>186</v>
      </c>
      <c r="B176" s="6" t="s">
        <v>187</v>
      </c>
      <c r="C176" s="6" t="s">
        <v>11</v>
      </c>
      <c r="D176" s="6">
        <v>11033.235007802999</v>
      </c>
      <c r="E176" s="6">
        <v>1.9427265033042</v>
      </c>
    </row>
    <row r="177" spans="1:5" x14ac:dyDescent="0.25">
      <c r="A177" s="6" t="s">
        <v>188</v>
      </c>
      <c r="B177" s="6" t="s">
        <v>189</v>
      </c>
      <c r="C177" s="6" t="s">
        <v>11</v>
      </c>
      <c r="D177" s="6">
        <v>29375.573707060001</v>
      </c>
      <c r="E177" s="6">
        <v>1.8611266949272101</v>
      </c>
    </row>
    <row r="178" spans="1:5" x14ac:dyDescent="0.25">
      <c r="A178" s="6" t="s">
        <v>190</v>
      </c>
      <c r="B178" s="6" t="s">
        <v>191</v>
      </c>
      <c r="C178" s="6" t="s">
        <v>11</v>
      </c>
      <c r="D178" s="6">
        <v>22034.61101474</v>
      </c>
      <c r="E178" s="6">
        <v>2.6662665563891998</v>
      </c>
    </row>
    <row r="179" spans="1:5" x14ac:dyDescent="0.25">
      <c r="A179" s="6" t="s">
        <v>192</v>
      </c>
      <c r="B179" s="6" t="s">
        <v>193</v>
      </c>
      <c r="C179" s="6" t="s">
        <v>11</v>
      </c>
      <c r="D179" s="6">
        <v>5180.9297178859997</v>
      </c>
      <c r="E179" s="6">
        <v>1.40693428017001</v>
      </c>
    </row>
    <row r="180" spans="1:5" x14ac:dyDescent="0.25">
      <c r="A180" s="6" t="s">
        <v>194</v>
      </c>
      <c r="B180" s="6" t="s">
        <v>195</v>
      </c>
      <c r="C180" s="6" t="s">
        <v>11</v>
      </c>
      <c r="D180" s="6">
        <v>34073.024756029998</v>
      </c>
      <c r="E180" s="6">
        <v>2.9424283430428502</v>
      </c>
    </row>
    <row r="181" spans="1:5" x14ac:dyDescent="0.25">
      <c r="A181" s="6" t="s">
        <v>196</v>
      </c>
      <c r="B181" s="6" t="s">
        <v>197</v>
      </c>
      <c r="C181" s="6" t="s">
        <v>11</v>
      </c>
      <c r="D181" s="6">
        <v>20296.793452040001</v>
      </c>
      <c r="E181" s="6">
        <v>2.6957377498486101</v>
      </c>
    </row>
    <row r="182" spans="1:5" x14ac:dyDescent="0.25">
      <c r="A182" s="6" t="s">
        <v>198</v>
      </c>
      <c r="B182" s="6" t="s">
        <v>199</v>
      </c>
      <c r="C182" s="6" t="s">
        <v>11</v>
      </c>
      <c r="D182" s="6">
        <v>35807.286733469999</v>
      </c>
      <c r="E182" s="6">
        <v>1.9107934570620799</v>
      </c>
    </row>
    <row r="183" spans="1:5" x14ac:dyDescent="0.25">
      <c r="A183" s="6" t="s">
        <v>200</v>
      </c>
      <c r="B183" s="6" t="s">
        <v>201</v>
      </c>
      <c r="C183" s="6" t="s">
        <v>11</v>
      </c>
      <c r="D183" s="6">
        <v>22935.944789609999</v>
      </c>
      <c r="E183" s="6">
        <v>2.6829101066092198</v>
      </c>
    </row>
    <row r="184" spans="1:5" x14ac:dyDescent="0.25">
      <c r="A184" s="6" t="s">
        <v>202</v>
      </c>
      <c r="B184" s="6" t="s">
        <v>203</v>
      </c>
      <c r="C184" s="6" t="s">
        <v>11</v>
      </c>
      <c r="D184" s="6">
        <v>12443.631381464</v>
      </c>
      <c r="E184" s="6">
        <v>1.4680028779487699</v>
      </c>
    </row>
    <row r="185" spans="1:5" x14ac:dyDescent="0.25">
      <c r="A185" s="6" t="s">
        <v>204</v>
      </c>
      <c r="B185" s="6" t="s">
        <v>205</v>
      </c>
      <c r="C185" s="6" t="s">
        <v>11</v>
      </c>
      <c r="D185" s="6">
        <v>26186.446137880001</v>
      </c>
      <c r="E185" s="6">
        <v>1.67776419695632</v>
      </c>
    </row>
    <row r="186" spans="1:5" x14ac:dyDescent="0.25">
      <c r="A186" s="6" t="s">
        <v>206</v>
      </c>
      <c r="B186" s="6" t="s">
        <v>207</v>
      </c>
      <c r="C186" s="6" t="s">
        <v>11</v>
      </c>
      <c r="D186" s="6">
        <v>21135.45108906</v>
      </c>
      <c r="E186" s="6">
        <v>2.3535405324857299</v>
      </c>
    </row>
    <row r="187" spans="1:5" x14ac:dyDescent="0.25">
      <c r="A187" s="6" t="s">
        <v>208</v>
      </c>
      <c r="B187" s="6" t="s">
        <v>209</v>
      </c>
      <c r="C187" s="6" t="s">
        <v>11</v>
      </c>
      <c r="D187" s="6">
        <v>44382.647808729998</v>
      </c>
      <c r="E187" s="6">
        <v>2.8204483190676601</v>
      </c>
    </row>
    <row r="188" spans="1:5" x14ac:dyDescent="0.25">
      <c r="A188" s="6" t="s">
        <v>210</v>
      </c>
      <c r="B188" s="6" t="s">
        <v>211</v>
      </c>
      <c r="C188" s="6" t="s">
        <v>11</v>
      </c>
      <c r="D188" s="6">
        <v>46309.04413319</v>
      </c>
      <c r="E188" s="6">
        <v>1.68151704233563</v>
      </c>
    </row>
    <row r="189" spans="1:5" x14ac:dyDescent="0.25">
      <c r="A189" s="6" t="s">
        <v>212</v>
      </c>
      <c r="B189" s="6" t="s">
        <v>213</v>
      </c>
      <c r="C189" s="6" t="s">
        <v>11</v>
      </c>
      <c r="D189" s="6">
        <v>26811.70630342</v>
      </c>
      <c r="E189" s="6">
        <v>1.83801843297774</v>
      </c>
    </row>
    <row r="190" spans="1:5" x14ac:dyDescent="0.25">
      <c r="A190" s="6" t="s">
        <v>214</v>
      </c>
      <c r="B190" s="6" t="s">
        <v>215</v>
      </c>
      <c r="C190" s="6" t="s">
        <v>11</v>
      </c>
      <c r="D190" s="6">
        <v>78757.351565899997</v>
      </c>
      <c r="E190" s="6">
        <v>2.2810852575178502</v>
      </c>
    </row>
    <row r="191" spans="1:5" x14ac:dyDescent="0.25">
      <c r="A191" s="6" t="s">
        <v>216</v>
      </c>
      <c r="B191" s="6" t="s">
        <v>217</v>
      </c>
      <c r="C191" s="6" t="s">
        <v>11</v>
      </c>
      <c r="D191" s="6">
        <v>28912.051916929999</v>
      </c>
      <c r="E191" s="6">
        <v>1.3014257352362599</v>
      </c>
    </row>
    <row r="192" spans="1:5" x14ac:dyDescent="0.25">
      <c r="A192" s="6" t="s">
        <v>218</v>
      </c>
      <c r="B192" s="6" t="s">
        <v>219</v>
      </c>
      <c r="C192" s="6" t="s">
        <v>11</v>
      </c>
      <c r="D192" s="6">
        <v>49569.036990970002</v>
      </c>
      <c r="E192" s="6">
        <v>2.4694004650925701</v>
      </c>
    </row>
    <row r="193" spans="1:5" x14ac:dyDescent="0.25">
      <c r="A193" s="6" t="s">
        <v>220</v>
      </c>
      <c r="B193" s="6" t="s">
        <v>221</v>
      </c>
      <c r="C193" s="6" t="s">
        <v>11</v>
      </c>
      <c r="D193" s="6">
        <v>37377.569002199998</v>
      </c>
      <c r="E193" s="6">
        <v>2.36111283752847</v>
      </c>
    </row>
    <row r="194" spans="1:5" x14ac:dyDescent="0.25">
      <c r="A194" s="6" t="s">
        <v>222</v>
      </c>
      <c r="B194" s="6" t="s">
        <v>223</v>
      </c>
      <c r="C194" s="6" t="s">
        <v>11</v>
      </c>
      <c r="D194" s="6">
        <v>42176.19227485</v>
      </c>
      <c r="E194" s="6">
        <v>1.76770951936986</v>
      </c>
    </row>
    <row r="195" spans="1:5" x14ac:dyDescent="0.25">
      <c r="A195" s="6" t="s">
        <v>224</v>
      </c>
      <c r="B195" s="6" t="s">
        <v>225</v>
      </c>
      <c r="C195" s="6" t="s">
        <v>11</v>
      </c>
      <c r="D195" s="6">
        <v>9854.1533170729999</v>
      </c>
      <c r="E195" s="6">
        <v>1.44103874252807</v>
      </c>
    </row>
    <row r="196" spans="1:5" x14ac:dyDescent="0.25">
      <c r="A196" s="6" t="s">
        <v>226</v>
      </c>
      <c r="B196" s="6" t="s">
        <v>227</v>
      </c>
      <c r="C196" s="6" t="s">
        <v>11</v>
      </c>
      <c r="D196" s="6">
        <v>17316.589203060001</v>
      </c>
      <c r="E196" s="6">
        <v>1.4788828498640501</v>
      </c>
    </row>
    <row r="197" spans="1:5" x14ac:dyDescent="0.25">
      <c r="A197" s="6" t="s">
        <v>228</v>
      </c>
      <c r="B197" s="6" t="s">
        <v>229</v>
      </c>
      <c r="C197" s="6" t="s">
        <v>11</v>
      </c>
      <c r="D197" s="6">
        <v>8637.7691313689993</v>
      </c>
      <c r="E197" s="6">
        <v>2.8098486531479101</v>
      </c>
    </row>
    <row r="198" spans="1:5" x14ac:dyDescent="0.25">
      <c r="A198" s="6" t="s">
        <v>230</v>
      </c>
      <c r="B198" s="6" t="s">
        <v>231</v>
      </c>
      <c r="C198" s="6" t="s">
        <v>11</v>
      </c>
      <c r="D198" s="6">
        <v>36319.114658869999</v>
      </c>
      <c r="E198" s="6">
        <v>1.89699522248631</v>
      </c>
    </row>
    <row r="199" spans="1:5" x14ac:dyDescent="0.25">
      <c r="A199" s="6" t="s">
        <v>232</v>
      </c>
      <c r="B199" s="6" t="s">
        <v>233</v>
      </c>
      <c r="C199" s="6" t="s">
        <v>11</v>
      </c>
      <c r="D199" s="6">
        <v>16909.82396786</v>
      </c>
      <c r="E199" s="6">
        <v>2.80226164784048</v>
      </c>
    </row>
    <row r="200" spans="1:5" x14ac:dyDescent="0.25">
      <c r="A200" s="6" t="s">
        <v>234</v>
      </c>
      <c r="B200" s="6" t="s">
        <v>235</v>
      </c>
      <c r="C200" s="6" t="s">
        <v>11</v>
      </c>
      <c r="D200" s="6">
        <v>19616.312249160001</v>
      </c>
      <c r="E200" s="6">
        <v>1.99730870728217</v>
      </c>
    </row>
    <row r="201" spans="1:5" x14ac:dyDescent="0.25">
      <c r="A201" s="6" t="s">
        <v>236</v>
      </c>
      <c r="B201" s="6" t="s">
        <v>237</v>
      </c>
      <c r="C201" s="6" t="s">
        <v>11</v>
      </c>
      <c r="D201" s="6">
        <v>43258.592969259997</v>
      </c>
      <c r="E201" s="6">
        <v>1.20420740735381</v>
      </c>
    </row>
    <row r="202" spans="1:5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</row>
    <row r="203" spans="1:5" x14ac:dyDescent="0.25">
      <c r="A203" s="6" t="s">
        <v>240</v>
      </c>
      <c r="B203" s="6" t="s">
        <v>241</v>
      </c>
      <c r="C203" s="6" t="s">
        <v>11</v>
      </c>
      <c r="D203" s="6">
        <v>58512.827592100002</v>
      </c>
      <c r="E203" s="6">
        <v>1.6839645015596301</v>
      </c>
    </row>
    <row r="204" spans="1:5" x14ac:dyDescent="0.25">
      <c r="A204" s="6" t="s">
        <v>242</v>
      </c>
      <c r="B204" s="6" t="s">
        <v>243</v>
      </c>
      <c r="C204" s="6" t="s">
        <v>11</v>
      </c>
      <c r="D204" s="6">
        <v>70593.319500719997</v>
      </c>
      <c r="E204" s="6">
        <v>2.1164184046924399</v>
      </c>
    </row>
    <row r="205" spans="1:5" x14ac:dyDescent="0.25">
      <c r="A205" s="6" t="s">
        <v>244</v>
      </c>
      <c r="B205" s="6" t="s">
        <v>245</v>
      </c>
      <c r="C205" s="6" t="s">
        <v>11</v>
      </c>
      <c r="D205" s="6">
        <v>36006.961168260001</v>
      </c>
      <c r="E205" s="6">
        <v>2.3735893012651101</v>
      </c>
    </row>
    <row r="206" spans="1:5" x14ac:dyDescent="0.25">
      <c r="A206" s="6" t="s">
        <v>246</v>
      </c>
      <c r="B206" s="6" t="s">
        <v>247</v>
      </c>
      <c r="C206" s="6" t="s">
        <v>11</v>
      </c>
      <c r="D206" s="6">
        <v>27958.74882927</v>
      </c>
      <c r="E206" s="6">
        <v>3.6829397308164098</v>
      </c>
    </row>
    <row r="207" spans="1:5" x14ac:dyDescent="0.25">
      <c r="A207" s="6" t="s">
        <v>248</v>
      </c>
      <c r="B207" s="6" t="s">
        <v>249</v>
      </c>
      <c r="C207" s="6" t="s">
        <v>11</v>
      </c>
      <c r="D207" s="6">
        <v>5162.2942051099999</v>
      </c>
      <c r="E207" s="6">
        <v>3.4081880980597501</v>
      </c>
    </row>
    <row r="208" spans="1:5" x14ac:dyDescent="0.25">
      <c r="A208" s="6" t="s">
        <v>250</v>
      </c>
      <c r="B208" s="6" t="s">
        <v>251</v>
      </c>
      <c r="C208" s="6" t="s">
        <v>11</v>
      </c>
      <c r="D208" s="6">
        <v>4903.8425658799997</v>
      </c>
      <c r="E208" s="6">
        <v>1.4994631627272601</v>
      </c>
    </row>
    <row r="209" spans="1:5" x14ac:dyDescent="0.25">
      <c r="A209" s="6" t="s">
        <v>252</v>
      </c>
      <c r="B209" s="6" t="s">
        <v>253</v>
      </c>
      <c r="C209" s="6" t="s">
        <v>11</v>
      </c>
      <c r="D209" s="6">
        <v>7427.3031092720003</v>
      </c>
      <c r="E209" s="6">
        <v>1.9643463239815799</v>
      </c>
    </row>
    <row r="210" spans="1:5" x14ac:dyDescent="0.25">
      <c r="A210" s="6" t="s">
        <v>254</v>
      </c>
      <c r="B210" s="6" t="s">
        <v>255</v>
      </c>
      <c r="C210" s="6" t="s">
        <v>11</v>
      </c>
      <c r="D210" s="6">
        <v>6931.9416409019996</v>
      </c>
      <c r="E210" s="6">
        <v>2.13704145338796</v>
      </c>
    </row>
    <row r="211" spans="1:5" x14ac:dyDescent="0.25">
      <c r="A211" s="6" t="s">
        <v>256</v>
      </c>
      <c r="B211" s="6" t="s">
        <v>257</v>
      </c>
      <c r="C211" s="6" t="s">
        <v>11</v>
      </c>
      <c r="D211" s="6">
        <v>13451.745998947999</v>
      </c>
      <c r="E211" s="6">
        <v>1.6898053108439901</v>
      </c>
    </row>
    <row r="212" spans="1:5" x14ac:dyDescent="0.25">
      <c r="A212" s="6" t="s">
        <v>258</v>
      </c>
      <c r="B212" s="6" t="s">
        <v>259</v>
      </c>
      <c r="C212" s="6" t="s">
        <v>11</v>
      </c>
      <c r="D212" s="6">
        <v>14072.893249833</v>
      </c>
      <c r="E212" s="6">
        <v>3.4390344117087399</v>
      </c>
    </row>
    <row r="213" spans="1:5" x14ac:dyDescent="0.25">
      <c r="A213" s="6" t="s">
        <v>260</v>
      </c>
      <c r="B213" s="6" t="s">
        <v>261</v>
      </c>
      <c r="C213" s="6" t="s">
        <v>11</v>
      </c>
      <c r="D213" s="6">
        <v>15007.886218748001</v>
      </c>
      <c r="E213" s="6">
        <v>3.1996520767744201</v>
      </c>
    </row>
    <row r="214" spans="1:5" x14ac:dyDescent="0.25">
      <c r="A214" s="6" t="s">
        <v>262</v>
      </c>
      <c r="B214" s="6" t="s">
        <v>263</v>
      </c>
      <c r="C214" s="6" t="s">
        <v>11</v>
      </c>
      <c r="D214" s="6">
        <v>12167.555138711999</v>
      </c>
      <c r="E214" s="6">
        <v>1.27026482795741</v>
      </c>
    </row>
    <row r="215" spans="1:5" x14ac:dyDescent="0.25">
      <c r="A215" s="6" t="s">
        <v>264</v>
      </c>
      <c r="B215" s="6" t="s">
        <v>265</v>
      </c>
      <c r="C215" s="6" t="s">
        <v>11</v>
      </c>
      <c r="D215" s="6">
        <v>12963.473483653001</v>
      </c>
      <c r="E215" s="6">
        <v>2.6642987722041598</v>
      </c>
    </row>
    <row r="216" spans="1:5" x14ac:dyDescent="0.25">
      <c r="A216" s="6" t="s">
        <v>266</v>
      </c>
      <c r="B216" s="6" t="s">
        <v>267</v>
      </c>
      <c r="C216" s="6" t="s">
        <v>11</v>
      </c>
      <c r="D216" s="6">
        <v>11434.46533653</v>
      </c>
      <c r="E216" s="6">
        <v>2.6268674558864098</v>
      </c>
    </row>
    <row r="217" spans="1:5" x14ac:dyDescent="0.25">
      <c r="A217" s="6" t="s">
        <v>268</v>
      </c>
      <c r="B217" s="6" t="s">
        <v>269</v>
      </c>
      <c r="C217" s="6" t="s">
        <v>11</v>
      </c>
      <c r="D217" s="6">
        <v>7717.2290262529996</v>
      </c>
      <c r="E217" s="6">
        <v>1.6426534820468499</v>
      </c>
    </row>
    <row r="218" spans="1:5" x14ac:dyDescent="0.25">
      <c r="A218" s="6" t="s">
        <v>270</v>
      </c>
      <c r="B218" s="6" t="s">
        <v>271</v>
      </c>
      <c r="C218" s="6" t="s">
        <v>11</v>
      </c>
      <c r="D218" s="6">
        <v>17464.801778780002</v>
      </c>
      <c r="E218" s="6">
        <v>1.8919358036412199</v>
      </c>
    </row>
    <row r="219" spans="1:5" x14ac:dyDescent="0.25">
      <c r="A219" s="6" t="s">
        <v>272</v>
      </c>
      <c r="B219" s="6" t="s">
        <v>273</v>
      </c>
      <c r="C219" s="6" t="s">
        <v>11</v>
      </c>
      <c r="D219" s="6">
        <v>15246.765467249999</v>
      </c>
      <c r="E219" s="6">
        <v>1.3952344010100699</v>
      </c>
    </row>
    <row r="220" spans="1:5" x14ac:dyDescent="0.25">
      <c r="A220" s="6" t="s">
        <v>274</v>
      </c>
      <c r="B220" s="6" t="s">
        <v>275</v>
      </c>
      <c r="C220" s="6" t="s">
        <v>11</v>
      </c>
      <c r="D220" s="6">
        <v>14539.658853216</v>
      </c>
      <c r="E220" s="6">
        <v>1.3709249594736299</v>
      </c>
    </row>
    <row r="221" spans="1:5" x14ac:dyDescent="0.25">
      <c r="A221" s="6" t="s">
        <v>276</v>
      </c>
      <c r="B221" s="6" t="s">
        <v>277</v>
      </c>
      <c r="C221" s="6" t="s">
        <v>11</v>
      </c>
      <c r="D221" s="6">
        <v>29302.79741653</v>
      </c>
      <c r="E221" s="6">
        <v>3.0177691205011801</v>
      </c>
    </row>
    <row r="222" spans="1:5" x14ac:dyDescent="0.25">
      <c r="A222" s="6" t="s">
        <v>278</v>
      </c>
      <c r="B222" s="6" t="s">
        <v>279</v>
      </c>
      <c r="C222" s="6" t="s">
        <v>11</v>
      </c>
      <c r="D222" s="6">
        <v>56345.967546109998</v>
      </c>
      <c r="E222" s="6">
        <v>2.0430047042516901</v>
      </c>
    </row>
    <row r="223" spans="1:5" x14ac:dyDescent="0.25">
      <c r="A223" s="6" t="s">
        <v>280</v>
      </c>
      <c r="B223" s="6" t="s">
        <v>281</v>
      </c>
      <c r="C223" s="6" t="s">
        <v>11</v>
      </c>
      <c r="D223" s="6">
        <v>59050.115840209997</v>
      </c>
      <c r="E223" s="6">
        <v>1.5953351976782999</v>
      </c>
    </row>
    <row r="224" spans="1:5" x14ac:dyDescent="0.25">
      <c r="A224" s="6" t="s">
        <v>282</v>
      </c>
      <c r="B224" s="6" t="s">
        <v>283</v>
      </c>
      <c r="C224" s="6" t="s">
        <v>11</v>
      </c>
      <c r="D224" s="6">
        <v>52340.19953025</v>
      </c>
      <c r="E224" s="6">
        <v>1.50361211636998</v>
      </c>
    </row>
    <row r="225" spans="1:5" x14ac:dyDescent="0.25">
      <c r="A225" s="6" t="s">
        <v>284</v>
      </c>
      <c r="B225" s="6" t="s">
        <v>285</v>
      </c>
      <c r="C225" s="6" t="s">
        <v>11</v>
      </c>
      <c r="D225" s="6">
        <v>33299.843790049999</v>
      </c>
      <c r="E225" s="6">
        <v>1.5628481507435801</v>
      </c>
    </row>
    <row r="226" spans="1:5" x14ac:dyDescent="0.25">
      <c r="A226" s="6" t="s">
        <v>286</v>
      </c>
      <c r="B226" s="6" t="s">
        <v>287</v>
      </c>
      <c r="C226" s="6" t="s">
        <v>11</v>
      </c>
      <c r="D226" s="6">
        <v>17201.380977029999</v>
      </c>
      <c r="E226" s="6">
        <v>1.57056064148355</v>
      </c>
    </row>
    <row r="227" spans="1:5" x14ac:dyDescent="0.25">
      <c r="A227" s="6" t="s">
        <v>288</v>
      </c>
      <c r="B227" s="6" t="s">
        <v>289</v>
      </c>
      <c r="C227" s="6" t="s">
        <v>11</v>
      </c>
      <c r="D227" s="6">
        <v>22791.185607740001</v>
      </c>
      <c r="E227" s="6">
        <v>1.8269261759791999</v>
      </c>
    </row>
    <row r="228" spans="1:5" x14ac:dyDescent="0.25">
      <c r="A228" s="6" t="s">
        <v>290</v>
      </c>
      <c r="B228" s="6" t="s">
        <v>291</v>
      </c>
      <c r="C228" s="6" t="s">
        <v>11</v>
      </c>
      <c r="D228" s="6">
        <v>14867.519476040001</v>
      </c>
      <c r="E228" s="6">
        <v>2.3168864645787899</v>
      </c>
    </row>
    <row r="229" spans="1:5" x14ac:dyDescent="0.25">
      <c r="A229" s="6" t="s">
        <v>292</v>
      </c>
      <c r="B229" s="6" t="s">
        <v>293</v>
      </c>
      <c r="C229" s="6" t="s">
        <v>11</v>
      </c>
      <c r="D229" s="6">
        <v>7334.90278399</v>
      </c>
      <c r="E229" s="6">
        <v>6.3368502023280397</v>
      </c>
    </row>
    <row r="230" spans="1:5" x14ac:dyDescent="0.25">
      <c r="A230" s="6" t="s">
        <v>294</v>
      </c>
      <c r="B230" s="6" t="s">
        <v>295</v>
      </c>
      <c r="C230" s="6" t="s">
        <v>11</v>
      </c>
      <c r="D230" s="6">
        <v>28124.73822472</v>
      </c>
      <c r="E230" s="6">
        <v>1.6600117146015001</v>
      </c>
    </row>
    <row r="231" spans="1:5" x14ac:dyDescent="0.25">
      <c r="A231" s="6" t="s">
        <v>296</v>
      </c>
      <c r="B231" s="6" t="s">
        <v>297</v>
      </c>
      <c r="C231" s="6" t="s">
        <v>11</v>
      </c>
      <c r="D231" s="6">
        <v>19171.354368879998</v>
      </c>
      <c r="E231" s="6">
        <v>2.6963085733283698</v>
      </c>
    </row>
    <row r="232" spans="1:5" x14ac:dyDescent="0.25">
      <c r="A232" s="6" t="s">
        <v>298</v>
      </c>
      <c r="B232" s="6" t="s">
        <v>299</v>
      </c>
      <c r="C232" s="6" t="s">
        <v>11</v>
      </c>
      <c r="D232" s="6">
        <v>15352.302494076999</v>
      </c>
      <c r="E232" s="6">
        <v>2.6749121369707902</v>
      </c>
    </row>
    <row r="233" spans="1:5" x14ac:dyDescent="0.25">
      <c r="A233" s="6" t="s">
        <v>300</v>
      </c>
      <c r="B233" s="6" t="s">
        <v>301</v>
      </c>
      <c r="C233" s="6" t="s">
        <v>11</v>
      </c>
      <c r="D233" s="6">
        <v>5869.3269594800004</v>
      </c>
      <c r="E233" s="6">
        <v>1.7682393997188</v>
      </c>
    </row>
    <row r="234" spans="1:5" x14ac:dyDescent="0.25">
      <c r="A234" s="6" t="s">
        <v>302</v>
      </c>
      <c r="B234" s="6" t="s">
        <v>303</v>
      </c>
      <c r="C234" s="6" t="s">
        <v>11</v>
      </c>
      <c r="D234" s="6">
        <v>14221.917579360001</v>
      </c>
      <c r="E234" s="6">
        <v>1.9908702590131599</v>
      </c>
    </row>
    <row r="235" spans="1:5" x14ac:dyDescent="0.25">
      <c r="A235" s="6" t="s">
        <v>304</v>
      </c>
      <c r="B235" s="6" t="s">
        <v>305</v>
      </c>
      <c r="C235" s="6" t="s">
        <v>11</v>
      </c>
      <c r="D235" s="6">
        <v>16953.762915769999</v>
      </c>
      <c r="E235" s="6">
        <v>2.36996594530327</v>
      </c>
    </row>
    <row r="236" spans="1:5" x14ac:dyDescent="0.25">
      <c r="A236" s="6" t="s">
        <v>306</v>
      </c>
      <c r="B236" s="6" t="s">
        <v>307</v>
      </c>
      <c r="C236" s="6" t="s">
        <v>11</v>
      </c>
      <c r="D236" s="6">
        <v>34734.652102120002</v>
      </c>
      <c r="E236" s="6">
        <v>3.1323562867038901</v>
      </c>
    </row>
    <row r="237" spans="1:5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</row>
    <row r="238" spans="1:5" x14ac:dyDescent="0.25">
      <c r="A238" t="s">
        <v>1254</v>
      </c>
    </row>
    <row r="239" spans="1:5" x14ac:dyDescent="0.25">
      <c r="A239" t="s">
        <v>1255</v>
      </c>
    </row>
    <row r="240" spans="1:5" x14ac:dyDescent="0.25">
      <c r="A240" t="s">
        <v>1256</v>
      </c>
    </row>
    <row r="241" spans="1:5" x14ac:dyDescent="0.25">
      <c r="A241" t="s">
        <v>1257</v>
      </c>
    </row>
    <row r="242" spans="1:5" x14ac:dyDescent="0.25">
      <c r="A242" t="s">
        <v>1258</v>
      </c>
    </row>
    <row r="245" spans="1:5" x14ac:dyDescent="0.25">
      <c r="E245" s="7" t="str">
        <f>HYPERLINK("#'Indice'!A1", "Ir al índice")</f>
        <v>Ir al índice</v>
      </c>
    </row>
    <row r="246" spans="1:5" ht="17.25" x14ac:dyDescent="0.3">
      <c r="A246" s="4" t="s">
        <v>310</v>
      </c>
    </row>
    <row r="247" spans="1:5" x14ac:dyDescent="0.25">
      <c r="A247" s="5" t="s">
        <v>13</v>
      </c>
      <c r="B247" s="5" t="s">
        <v>91</v>
      </c>
      <c r="C247" s="5" t="s">
        <v>7</v>
      </c>
      <c r="D247" s="5" t="s">
        <v>8</v>
      </c>
      <c r="E247" s="5" t="s">
        <v>9</v>
      </c>
    </row>
    <row r="248" spans="1:5" x14ac:dyDescent="0.25">
      <c r="A248" s="6" t="s">
        <v>92</v>
      </c>
      <c r="B248" s="6" t="s">
        <v>93</v>
      </c>
      <c r="C248" s="6" t="s">
        <v>11</v>
      </c>
      <c r="D248" s="6">
        <v>103.483107838</v>
      </c>
      <c r="E248" s="6"/>
    </row>
    <row r="249" spans="1:5" x14ac:dyDescent="0.25">
      <c r="A249" s="6" t="s">
        <v>94</v>
      </c>
      <c r="B249" s="6" t="s">
        <v>95</v>
      </c>
      <c r="C249" s="6" t="s">
        <v>11</v>
      </c>
      <c r="D249" s="6">
        <v>250.97339988900001</v>
      </c>
      <c r="E249" s="6"/>
    </row>
    <row r="250" spans="1:5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</row>
    <row r="251" spans="1:5" x14ac:dyDescent="0.25">
      <c r="A251" s="6" t="s">
        <v>98</v>
      </c>
      <c r="B251" s="6" t="s">
        <v>99</v>
      </c>
      <c r="C251" s="6" t="s">
        <v>11</v>
      </c>
      <c r="D251" s="6">
        <v>45</v>
      </c>
      <c r="E251" s="6"/>
    </row>
    <row r="252" spans="1:5" x14ac:dyDescent="0.25">
      <c r="A252" s="6" t="s">
        <v>100</v>
      </c>
      <c r="B252" s="6" t="s">
        <v>101</v>
      </c>
      <c r="C252" s="6" t="s">
        <v>11</v>
      </c>
      <c r="D252" s="6">
        <v>2027.203607079</v>
      </c>
      <c r="E252" s="6"/>
    </row>
    <row r="253" spans="1:5" x14ac:dyDescent="0.25">
      <c r="A253" s="6" t="s">
        <v>112</v>
      </c>
      <c r="B253" s="6" t="s">
        <v>113</v>
      </c>
      <c r="C253" s="6" t="s">
        <v>11</v>
      </c>
      <c r="D253" s="6">
        <v>889.324204936</v>
      </c>
      <c r="E253" s="6"/>
    </row>
    <row r="254" spans="1:5" x14ac:dyDescent="0.25">
      <c r="A254" s="6" t="s">
        <v>128</v>
      </c>
      <c r="B254" s="6" t="s">
        <v>129</v>
      </c>
      <c r="C254" s="6" t="s">
        <v>11</v>
      </c>
      <c r="D254" s="6">
        <v>1999.5957062259999</v>
      </c>
      <c r="E254" s="6"/>
    </row>
    <row r="255" spans="1:5" x14ac:dyDescent="0.25">
      <c r="A255" s="6" t="s">
        <v>130</v>
      </c>
      <c r="B255" s="6" t="s">
        <v>131</v>
      </c>
      <c r="C255" s="6" t="s">
        <v>11</v>
      </c>
      <c r="D255" s="6">
        <v>898.97758111300004</v>
      </c>
      <c r="E255" s="6"/>
    </row>
    <row r="256" spans="1:5" x14ac:dyDescent="0.25">
      <c r="A256" t="s">
        <v>1254</v>
      </c>
    </row>
    <row r="257" spans="1:5" x14ac:dyDescent="0.25">
      <c r="A257" t="s">
        <v>1255</v>
      </c>
    </row>
    <row r="258" spans="1:5" x14ac:dyDescent="0.25">
      <c r="A258" t="s">
        <v>1256</v>
      </c>
    </row>
    <row r="259" spans="1:5" x14ac:dyDescent="0.25">
      <c r="A259" t="s">
        <v>1257</v>
      </c>
    </row>
    <row r="260" spans="1:5" x14ac:dyDescent="0.25">
      <c r="A260" t="s">
        <v>1258</v>
      </c>
    </row>
    <row r="263" spans="1:5" x14ac:dyDescent="0.25">
      <c r="E263" s="7" t="str">
        <f>HYPERLINK("#'Indice'!A1", "Ir al índice")</f>
        <v>Ir al índice</v>
      </c>
    </row>
    <row r="264" spans="1:5" ht="17.25" x14ac:dyDescent="0.3">
      <c r="A264" s="8" t="s">
        <v>311</v>
      </c>
    </row>
    <row r="265" spans="1:5" x14ac:dyDescent="0.25">
      <c r="A265" s="5" t="s">
        <v>13</v>
      </c>
      <c r="B265" s="5" t="s">
        <v>6</v>
      </c>
      <c r="C265" s="5" t="s">
        <v>7</v>
      </c>
      <c r="D265" s="5" t="s">
        <v>8</v>
      </c>
      <c r="E265" s="5" t="s">
        <v>9</v>
      </c>
    </row>
    <row r="266" spans="1:5" x14ac:dyDescent="0.25">
      <c r="A266" s="6" t="s">
        <v>10</v>
      </c>
      <c r="B266" s="6" t="s">
        <v>14</v>
      </c>
      <c r="C266" s="6" t="s">
        <v>11</v>
      </c>
      <c r="D266" s="6">
        <v>6424.2496344219999</v>
      </c>
      <c r="E266" s="6"/>
    </row>
    <row r="267" spans="1:5" x14ac:dyDescent="0.25">
      <c r="A267" t="s">
        <v>1254</v>
      </c>
    </row>
    <row r="268" spans="1:5" x14ac:dyDescent="0.25">
      <c r="A268" t="s">
        <v>1255</v>
      </c>
    </row>
    <row r="269" spans="1:5" x14ac:dyDescent="0.25">
      <c r="A269" t="s">
        <v>1256</v>
      </c>
    </row>
    <row r="270" spans="1:5" x14ac:dyDescent="0.25">
      <c r="A270" t="s">
        <v>1257</v>
      </c>
    </row>
    <row r="271" spans="1:5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71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312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1095</v>
      </c>
    </row>
    <row r="12" spans="1:5" x14ac:dyDescent="0.25">
      <c r="A12" s="3" t="s">
        <v>1172</v>
      </c>
    </row>
    <row r="13" spans="1:5" x14ac:dyDescent="0.25">
      <c r="A13" s="3" t="s">
        <v>4</v>
      </c>
    </row>
    <row r="15" spans="1:5" ht="17.25" x14ac:dyDescent="0.3">
      <c r="A15" s="4" t="s">
        <v>1176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313</v>
      </c>
      <c r="E16" s="5" t="s">
        <v>314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2461575.7968224199</v>
      </c>
      <c r="E17" s="6">
        <v>0.28920901813612598</v>
      </c>
    </row>
    <row r="18" spans="1:5" x14ac:dyDescent="0.25">
      <c r="A18" s="6" t="s">
        <v>10</v>
      </c>
      <c r="B18" s="6" t="s">
        <v>1174</v>
      </c>
      <c r="C18" s="6" t="s">
        <v>11</v>
      </c>
      <c r="D18" s="6">
        <v>6627.8167324650003</v>
      </c>
      <c r="E18" s="6"/>
    </row>
    <row r="19" spans="1:5" x14ac:dyDescent="0.25">
      <c r="A19" s="6" t="s">
        <v>10</v>
      </c>
      <c r="B19" s="6" t="s">
        <v>1175</v>
      </c>
      <c r="C19" s="6" t="s">
        <v>11</v>
      </c>
      <c r="D19" s="6">
        <v>2454947.9800899499</v>
      </c>
      <c r="E19" s="6">
        <v>0.28602135598822498</v>
      </c>
    </row>
    <row r="20" spans="1:5" x14ac:dyDescent="0.25">
      <c r="A20" t="s">
        <v>1254</v>
      </c>
    </row>
    <row r="21" spans="1:5" x14ac:dyDescent="0.25">
      <c r="A21" t="s">
        <v>1255</v>
      </c>
    </row>
    <row r="22" spans="1:5" x14ac:dyDescent="0.25">
      <c r="A22" t="s">
        <v>1256</v>
      </c>
    </row>
    <row r="23" spans="1:5" x14ac:dyDescent="0.25">
      <c r="A23" t="s">
        <v>1257</v>
      </c>
    </row>
    <row r="24" spans="1:5" x14ac:dyDescent="0.25">
      <c r="A24" t="s">
        <v>1258</v>
      </c>
    </row>
    <row r="27" spans="1:5" x14ac:dyDescent="0.25">
      <c r="E27" s="7" t="str">
        <f>HYPERLINK("#'Indice'!A1", "Ir al índice")</f>
        <v>Ir al índice</v>
      </c>
    </row>
    <row r="28" spans="1:5" ht="17.25" x14ac:dyDescent="0.3">
      <c r="A28" s="4" t="s">
        <v>315</v>
      </c>
    </row>
    <row r="29" spans="1:5" x14ac:dyDescent="0.25">
      <c r="A29" s="5" t="s">
        <v>13</v>
      </c>
      <c r="B29" s="5" t="s">
        <v>6</v>
      </c>
      <c r="C29" s="5" t="s">
        <v>7</v>
      </c>
      <c r="D29" s="5" t="s">
        <v>313</v>
      </c>
      <c r="E29" s="5" t="s">
        <v>314</v>
      </c>
    </row>
    <row r="30" spans="1:5" x14ac:dyDescent="0.25">
      <c r="A30" s="6" t="s">
        <v>10</v>
      </c>
      <c r="B30" s="6" t="s">
        <v>14</v>
      </c>
      <c r="C30" s="6" t="s">
        <v>11</v>
      </c>
      <c r="D30" s="6">
        <v>2461575.7968224199</v>
      </c>
      <c r="E30" s="6">
        <v>0.28920901813612598</v>
      </c>
    </row>
    <row r="31" spans="1:5" x14ac:dyDescent="0.25">
      <c r="A31" t="s">
        <v>1254</v>
      </c>
    </row>
    <row r="32" spans="1:5" x14ac:dyDescent="0.25">
      <c r="A32" t="s">
        <v>1255</v>
      </c>
    </row>
    <row r="33" spans="1:5" x14ac:dyDescent="0.25">
      <c r="A33" t="s">
        <v>1256</v>
      </c>
    </row>
    <row r="34" spans="1:5" x14ac:dyDescent="0.25">
      <c r="A34" t="s">
        <v>1257</v>
      </c>
    </row>
    <row r="35" spans="1:5" x14ac:dyDescent="0.25">
      <c r="A35" t="s">
        <v>1258</v>
      </c>
    </row>
    <row r="38" spans="1:5" x14ac:dyDescent="0.25">
      <c r="E38" s="7" t="str">
        <f>HYPERLINK("#'Indice'!A1", "Ir al índice")</f>
        <v>Ir al índice</v>
      </c>
    </row>
    <row r="39" spans="1:5" ht="17.25" x14ac:dyDescent="0.3">
      <c r="A39" s="4" t="s">
        <v>316</v>
      </c>
    </row>
    <row r="40" spans="1:5" x14ac:dyDescent="0.25">
      <c r="A40" s="5" t="s">
        <v>13</v>
      </c>
      <c r="B40" s="5" t="s">
        <v>6</v>
      </c>
      <c r="C40" s="5" t="s">
        <v>7</v>
      </c>
      <c r="D40" s="5" t="s">
        <v>313</v>
      </c>
      <c r="E40" s="5" t="s">
        <v>314</v>
      </c>
    </row>
    <row r="41" spans="1:5" x14ac:dyDescent="0.25">
      <c r="A41" s="6" t="s">
        <v>10</v>
      </c>
      <c r="B41" s="6" t="s">
        <v>14</v>
      </c>
      <c r="C41" s="6" t="s">
        <v>11</v>
      </c>
      <c r="D41" s="6">
        <v>2454947.9800899499</v>
      </c>
      <c r="E41" s="6">
        <v>0.28602135598822498</v>
      </c>
    </row>
    <row r="42" spans="1:5" x14ac:dyDescent="0.25">
      <c r="A42" s="6" t="s">
        <v>16</v>
      </c>
      <c r="B42" s="6" t="s">
        <v>17</v>
      </c>
      <c r="C42" s="6" t="s">
        <v>11</v>
      </c>
      <c r="D42" s="6">
        <v>2177.7473261300001</v>
      </c>
      <c r="E42" s="6">
        <v>2.8822301129450598</v>
      </c>
    </row>
    <row r="43" spans="1:5" x14ac:dyDescent="0.25">
      <c r="A43" s="6" t="s">
        <v>18</v>
      </c>
      <c r="B43" s="6" t="s">
        <v>19</v>
      </c>
      <c r="C43" s="6" t="s">
        <v>11</v>
      </c>
      <c r="D43" s="6">
        <v>16876.814935611001</v>
      </c>
      <c r="E43" s="6">
        <v>1.89321951548358</v>
      </c>
    </row>
    <row r="44" spans="1:5" x14ac:dyDescent="0.25">
      <c r="A44" s="6" t="s">
        <v>20</v>
      </c>
      <c r="B44" s="6" t="s">
        <v>21</v>
      </c>
      <c r="C44" s="6" t="s">
        <v>11</v>
      </c>
      <c r="D44" s="6">
        <v>2377.2913496790002</v>
      </c>
      <c r="E44" s="6">
        <v>3.1171476060027299</v>
      </c>
    </row>
    <row r="45" spans="1:5" x14ac:dyDescent="0.25">
      <c r="A45" s="6" t="s">
        <v>22</v>
      </c>
      <c r="B45" s="6" t="s">
        <v>23</v>
      </c>
      <c r="C45" s="6" t="s">
        <v>11</v>
      </c>
      <c r="D45" s="6">
        <v>32306.079765220002</v>
      </c>
      <c r="E45" s="6">
        <v>2.7503989185227402</v>
      </c>
    </row>
    <row r="46" spans="1:5" x14ac:dyDescent="0.25">
      <c r="A46" s="6" t="s">
        <v>24</v>
      </c>
      <c r="B46" s="6" t="s">
        <v>25</v>
      </c>
      <c r="C46" s="6" t="s">
        <v>11</v>
      </c>
      <c r="D46" s="6">
        <v>2973.0603426779999</v>
      </c>
      <c r="E46" s="6">
        <v>2.7829218903604702</v>
      </c>
    </row>
    <row r="47" spans="1:5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</row>
    <row r="48" spans="1:5" x14ac:dyDescent="0.25">
      <c r="A48" s="6" t="s">
        <v>28</v>
      </c>
      <c r="B48" s="6" t="s">
        <v>29</v>
      </c>
      <c r="C48" s="6" t="s">
        <v>11</v>
      </c>
      <c r="D48" s="6">
        <v>5971.673630454</v>
      </c>
      <c r="E48" s="6">
        <v>2.6281938483331402</v>
      </c>
    </row>
    <row r="49" spans="1:5" x14ac:dyDescent="0.25">
      <c r="A49" s="6" t="s">
        <v>30</v>
      </c>
      <c r="B49" s="6" t="s">
        <v>31</v>
      </c>
      <c r="C49" s="6" t="s">
        <v>11</v>
      </c>
      <c r="D49" s="6">
        <v>5583.8946463479997</v>
      </c>
      <c r="E49" s="6">
        <v>3.14466542588828</v>
      </c>
    </row>
    <row r="50" spans="1:5" x14ac:dyDescent="0.25">
      <c r="A50" s="6" t="s">
        <v>32</v>
      </c>
      <c r="B50" s="6" t="s">
        <v>33</v>
      </c>
      <c r="C50" s="6" t="s">
        <v>11</v>
      </c>
      <c r="D50" s="6">
        <v>37299.654993019998</v>
      </c>
      <c r="E50" s="6">
        <v>2.8158510232800902</v>
      </c>
    </row>
    <row r="51" spans="1:5" x14ac:dyDescent="0.25">
      <c r="A51" s="6" t="s">
        <v>34</v>
      </c>
      <c r="B51" s="6" t="s">
        <v>35</v>
      </c>
      <c r="C51" s="6" t="s">
        <v>11</v>
      </c>
      <c r="D51" s="6">
        <v>26199.65439254</v>
      </c>
      <c r="E51" s="6">
        <v>2.8344007695205899</v>
      </c>
    </row>
    <row r="52" spans="1:5" x14ac:dyDescent="0.25">
      <c r="A52" s="6" t="s">
        <v>36</v>
      </c>
      <c r="B52" s="6" t="s">
        <v>37</v>
      </c>
      <c r="C52" s="6" t="s">
        <v>11</v>
      </c>
      <c r="D52" s="6">
        <v>37062.256641619999</v>
      </c>
      <c r="E52" s="6">
        <v>2.7113817609570199</v>
      </c>
    </row>
    <row r="53" spans="1:5" x14ac:dyDescent="0.25">
      <c r="A53" s="6" t="s">
        <v>38</v>
      </c>
      <c r="B53" s="6" t="s">
        <v>39</v>
      </c>
      <c r="C53" s="6" t="s">
        <v>11</v>
      </c>
      <c r="D53" s="6">
        <v>3109.3587069499999</v>
      </c>
      <c r="E53" s="6">
        <v>3.09136190487563</v>
      </c>
    </row>
    <row r="54" spans="1:5" x14ac:dyDescent="0.25">
      <c r="A54" s="6" t="s">
        <v>40</v>
      </c>
      <c r="B54" s="6" t="s">
        <v>41</v>
      </c>
      <c r="C54" s="6" t="s">
        <v>11</v>
      </c>
      <c r="D54" s="6">
        <v>1199.1473880359999</v>
      </c>
      <c r="E54" s="6">
        <v>10.9238443063985</v>
      </c>
    </row>
    <row r="55" spans="1:5" x14ac:dyDescent="0.25">
      <c r="A55" s="6" t="s">
        <v>42</v>
      </c>
      <c r="B55" s="6" t="s">
        <v>43</v>
      </c>
      <c r="C55" s="6" t="s">
        <v>11</v>
      </c>
      <c r="D55" s="6">
        <v>30101.156124410001</v>
      </c>
      <c r="E55" s="6">
        <v>2.3684970155816898</v>
      </c>
    </row>
    <row r="56" spans="1:5" x14ac:dyDescent="0.25">
      <c r="A56" s="6" t="s">
        <v>44</v>
      </c>
      <c r="B56" s="6" t="s">
        <v>45</v>
      </c>
      <c r="C56" s="6" t="s">
        <v>11</v>
      </c>
      <c r="D56" s="6">
        <v>4551.2420227310004</v>
      </c>
      <c r="E56" s="6">
        <v>2.3042392125140498</v>
      </c>
    </row>
    <row r="57" spans="1:5" x14ac:dyDescent="0.25">
      <c r="A57" s="6" t="s">
        <v>46</v>
      </c>
      <c r="B57" s="6" t="s">
        <v>47</v>
      </c>
      <c r="C57" s="6" t="s">
        <v>11</v>
      </c>
      <c r="D57" s="6">
        <v>667</v>
      </c>
      <c r="E57" s="6">
        <v>11.710333466391299</v>
      </c>
    </row>
    <row r="58" spans="1:5" x14ac:dyDescent="0.25">
      <c r="A58" s="6" t="s">
        <v>48</v>
      </c>
      <c r="B58" s="6" t="s">
        <v>49</v>
      </c>
      <c r="C58" s="6" t="s">
        <v>11</v>
      </c>
      <c r="D58" s="6">
        <v>4014.2405882039998</v>
      </c>
      <c r="E58" s="6">
        <v>3.0292464628219502</v>
      </c>
    </row>
    <row r="59" spans="1:5" x14ac:dyDescent="0.25">
      <c r="A59" s="6" t="s">
        <v>50</v>
      </c>
      <c r="B59" s="6" t="s">
        <v>51</v>
      </c>
      <c r="C59" s="6" t="s">
        <v>11</v>
      </c>
      <c r="D59" s="6">
        <v>6168.5783329489996</v>
      </c>
      <c r="E59" s="6">
        <v>2.83461902516146</v>
      </c>
    </row>
    <row r="60" spans="1:5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</row>
    <row r="61" spans="1:5" x14ac:dyDescent="0.25">
      <c r="A61" s="6" t="s">
        <v>54</v>
      </c>
      <c r="B61" s="6" t="s">
        <v>55</v>
      </c>
      <c r="C61" s="6" t="s">
        <v>11</v>
      </c>
      <c r="D61" s="6">
        <v>1218.9215015520001</v>
      </c>
      <c r="E61" s="6">
        <v>6.56337995596326</v>
      </c>
    </row>
    <row r="62" spans="1:5" x14ac:dyDescent="0.25">
      <c r="A62" s="6" t="s">
        <v>56</v>
      </c>
      <c r="B62" s="6" t="s">
        <v>57</v>
      </c>
      <c r="C62" s="6" t="s">
        <v>11</v>
      </c>
      <c r="D62" s="6">
        <v>36243.662700829998</v>
      </c>
      <c r="E62" s="6">
        <v>2.2105315182769401</v>
      </c>
    </row>
    <row r="63" spans="1:5" x14ac:dyDescent="0.25">
      <c r="A63" s="6" t="s">
        <v>58</v>
      </c>
      <c r="B63" s="6" t="s">
        <v>59</v>
      </c>
      <c r="C63" s="6" t="s">
        <v>11</v>
      </c>
      <c r="D63" s="6">
        <v>1787.1646691640001</v>
      </c>
      <c r="E63" s="6">
        <v>2.61724383693827</v>
      </c>
    </row>
    <row r="64" spans="1:5" x14ac:dyDescent="0.25">
      <c r="A64" s="6" t="s">
        <v>60</v>
      </c>
      <c r="B64" s="6" t="s">
        <v>61</v>
      </c>
      <c r="C64" s="6" t="s">
        <v>11</v>
      </c>
      <c r="D64" s="6">
        <v>4175.3571442140001</v>
      </c>
      <c r="E64" s="6">
        <v>2.4271888098572498</v>
      </c>
    </row>
    <row r="65" spans="1:5" x14ac:dyDescent="0.25">
      <c r="A65" s="6" t="s">
        <v>62</v>
      </c>
      <c r="B65" s="6" t="s">
        <v>63</v>
      </c>
      <c r="C65" s="6" t="s">
        <v>11</v>
      </c>
      <c r="D65" s="6">
        <v>1067.4022014879999</v>
      </c>
      <c r="E65" s="6">
        <v>8.1602930470585306</v>
      </c>
    </row>
    <row r="66" spans="1:5" x14ac:dyDescent="0.25">
      <c r="A66" s="6" t="s">
        <v>64</v>
      </c>
      <c r="B66" s="6" t="s">
        <v>65</v>
      </c>
      <c r="C66" s="6" t="s">
        <v>11</v>
      </c>
      <c r="D66" s="6">
        <v>1027.997993574</v>
      </c>
      <c r="E66" s="6">
        <v>16.436060576718798</v>
      </c>
    </row>
    <row r="67" spans="1:5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</row>
    <row r="68" spans="1:5" x14ac:dyDescent="0.25">
      <c r="A68" s="6" t="s">
        <v>68</v>
      </c>
      <c r="B68" s="6" t="s">
        <v>69</v>
      </c>
      <c r="C68" s="6" t="s">
        <v>11</v>
      </c>
      <c r="D68" s="6">
        <v>185380.76232450001</v>
      </c>
      <c r="E68" s="6">
        <v>2.3647951738578699</v>
      </c>
    </row>
    <row r="69" spans="1:5" x14ac:dyDescent="0.25">
      <c r="A69" s="6" t="s">
        <v>70</v>
      </c>
      <c r="B69" s="6" t="s">
        <v>71</v>
      </c>
      <c r="C69" s="6" t="s">
        <v>11</v>
      </c>
      <c r="D69" s="6">
        <v>5109.3485117709997</v>
      </c>
      <c r="E69" s="6">
        <v>2.6733211783589099</v>
      </c>
    </row>
    <row r="70" spans="1:5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</row>
    <row r="71" spans="1:5" x14ac:dyDescent="0.25">
      <c r="A71" s="6" t="s">
        <v>74</v>
      </c>
      <c r="B71" s="6" t="s">
        <v>75</v>
      </c>
      <c r="C71" s="6" t="s">
        <v>11</v>
      </c>
      <c r="D71" s="6">
        <v>564.62116488799995</v>
      </c>
      <c r="E71" s="6">
        <v>11.3287358818411</v>
      </c>
    </row>
    <row r="72" spans="1:5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</row>
    <row r="73" spans="1:5" x14ac:dyDescent="0.25">
      <c r="A73" s="6" t="s">
        <v>78</v>
      </c>
      <c r="B73" s="6" t="s">
        <v>79</v>
      </c>
      <c r="C73" s="6" t="s">
        <v>11</v>
      </c>
      <c r="D73" s="6">
        <v>362.64523525800001</v>
      </c>
      <c r="E73" s="6">
        <v>14.661481661986899</v>
      </c>
    </row>
    <row r="74" spans="1:5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</row>
    <row r="75" spans="1:5" x14ac:dyDescent="0.25">
      <c r="A75" s="6" t="s">
        <v>82</v>
      </c>
      <c r="B75" s="6" t="s">
        <v>83</v>
      </c>
      <c r="C75" s="6" t="s">
        <v>11</v>
      </c>
      <c r="D75" s="6">
        <v>4369.5004762460003</v>
      </c>
      <c r="E75" s="6">
        <v>2.0824701109685799</v>
      </c>
    </row>
    <row r="76" spans="1:5" x14ac:dyDescent="0.25">
      <c r="A76" s="6" t="s">
        <v>84</v>
      </c>
      <c r="B76" s="6" t="s">
        <v>85</v>
      </c>
      <c r="C76" s="6" t="s">
        <v>11</v>
      </c>
      <c r="D76" s="6">
        <v>9035.5056303059991</v>
      </c>
      <c r="E76" s="6">
        <v>2.1277954101306</v>
      </c>
    </row>
    <row r="77" spans="1:5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</row>
    <row r="78" spans="1:5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</row>
    <row r="79" spans="1:5" x14ac:dyDescent="0.25">
      <c r="A79" t="s">
        <v>1254</v>
      </c>
    </row>
    <row r="80" spans="1:5" x14ac:dyDescent="0.25">
      <c r="A80" t="s">
        <v>1255</v>
      </c>
    </row>
    <row r="81" spans="1:5" x14ac:dyDescent="0.25">
      <c r="A81" t="s">
        <v>1256</v>
      </c>
    </row>
    <row r="82" spans="1:5" x14ac:dyDescent="0.25">
      <c r="A82" t="s">
        <v>1257</v>
      </c>
    </row>
    <row r="83" spans="1:5" x14ac:dyDescent="0.25">
      <c r="A83" t="s">
        <v>1258</v>
      </c>
    </row>
    <row r="86" spans="1:5" x14ac:dyDescent="0.25">
      <c r="E86" s="7" t="str">
        <f>HYPERLINK("#'Indice'!A1", "Ir al índice")</f>
        <v>Ir al índice</v>
      </c>
    </row>
    <row r="87" spans="1:5" ht="17.25" x14ac:dyDescent="0.3">
      <c r="A87" s="4" t="s">
        <v>317</v>
      </c>
    </row>
    <row r="88" spans="1:5" x14ac:dyDescent="0.25">
      <c r="A88" s="5" t="s">
        <v>13</v>
      </c>
      <c r="B88" s="5" t="s">
        <v>91</v>
      </c>
      <c r="C88" s="5" t="s">
        <v>7</v>
      </c>
      <c r="D88" s="5" t="s">
        <v>313</v>
      </c>
      <c r="E88" s="5" t="s">
        <v>314</v>
      </c>
    </row>
    <row r="89" spans="1:5" x14ac:dyDescent="0.25">
      <c r="A89" s="6" t="s">
        <v>92</v>
      </c>
      <c r="B89" s="6" t="s">
        <v>93</v>
      </c>
      <c r="C89" s="6" t="s">
        <v>11</v>
      </c>
      <c r="D89" s="6">
        <v>209256.963744051</v>
      </c>
      <c r="E89" s="6">
        <v>0.744148119327944</v>
      </c>
    </row>
    <row r="90" spans="1:5" x14ac:dyDescent="0.25">
      <c r="A90" s="6" t="s">
        <v>94</v>
      </c>
      <c r="B90" s="6" t="s">
        <v>95</v>
      </c>
      <c r="C90" s="6" t="s">
        <v>11</v>
      </c>
      <c r="D90" s="6">
        <v>74039.011886370994</v>
      </c>
      <c r="E90" s="6">
        <v>2.1356405861091301</v>
      </c>
    </row>
    <row r="91" spans="1:5" x14ac:dyDescent="0.25">
      <c r="A91" s="6" t="s">
        <v>96</v>
      </c>
      <c r="B91" s="6" t="s">
        <v>97</v>
      </c>
      <c r="C91" s="6" t="s">
        <v>11</v>
      </c>
      <c r="D91" s="6">
        <v>40588.775579529</v>
      </c>
      <c r="E91" s="6">
        <v>1.28001458531333</v>
      </c>
    </row>
    <row r="92" spans="1:5" x14ac:dyDescent="0.25">
      <c r="A92" s="6" t="s">
        <v>98</v>
      </c>
      <c r="B92" s="6" t="s">
        <v>99</v>
      </c>
      <c r="C92" s="6" t="s">
        <v>11</v>
      </c>
      <c r="D92" s="6">
        <v>119071.09865797</v>
      </c>
      <c r="E92" s="6">
        <v>1.0833045412612099</v>
      </c>
    </row>
    <row r="93" spans="1:5" x14ac:dyDescent="0.25">
      <c r="A93" s="6" t="s">
        <v>100</v>
      </c>
      <c r="B93" s="6" t="s">
        <v>101</v>
      </c>
      <c r="C93" s="6" t="s">
        <v>11</v>
      </c>
      <c r="D93" s="6">
        <v>103984.08308942099</v>
      </c>
      <c r="E93" s="6">
        <v>1.3887446844140201</v>
      </c>
    </row>
    <row r="94" spans="1:5" x14ac:dyDescent="0.25">
      <c r="A94" s="6" t="s">
        <v>102</v>
      </c>
      <c r="B94" s="6" t="s">
        <v>103</v>
      </c>
      <c r="C94" s="6" t="s">
        <v>11</v>
      </c>
      <c r="D94" s="6">
        <v>57281.768622634001</v>
      </c>
      <c r="E94" s="6">
        <v>2.9435561648856998</v>
      </c>
    </row>
    <row r="95" spans="1:5" x14ac:dyDescent="0.25">
      <c r="A95" s="6" t="s">
        <v>104</v>
      </c>
      <c r="B95" s="6" t="s">
        <v>105</v>
      </c>
      <c r="C95" s="6" t="s">
        <v>11</v>
      </c>
      <c r="D95" s="6">
        <v>206182.553379663</v>
      </c>
      <c r="E95" s="6">
        <v>1.15342521331472</v>
      </c>
    </row>
    <row r="96" spans="1:5" x14ac:dyDescent="0.25">
      <c r="A96" s="6" t="s">
        <v>106</v>
      </c>
      <c r="B96" s="6" t="s">
        <v>107</v>
      </c>
      <c r="C96" s="6" t="s">
        <v>11</v>
      </c>
      <c r="D96" s="6">
        <v>322946.90796376503</v>
      </c>
      <c r="E96" s="6">
        <v>0.64870385119039597</v>
      </c>
    </row>
    <row r="97" spans="1:5" x14ac:dyDescent="0.25">
      <c r="A97" s="6" t="s">
        <v>108</v>
      </c>
      <c r="B97" s="6" t="s">
        <v>109</v>
      </c>
      <c r="C97" s="6" t="s">
        <v>11</v>
      </c>
      <c r="D97" s="6">
        <v>123078.947993658</v>
      </c>
      <c r="E97" s="6">
        <v>0.75292280756254204</v>
      </c>
    </row>
    <row r="98" spans="1:5" x14ac:dyDescent="0.25">
      <c r="A98" s="6" t="s">
        <v>110</v>
      </c>
      <c r="B98" s="6" t="s">
        <v>111</v>
      </c>
      <c r="C98" s="6" t="s">
        <v>11</v>
      </c>
      <c r="D98" s="6">
        <v>256194.94824140001</v>
      </c>
      <c r="E98" s="6">
        <v>0.95707480071946305</v>
      </c>
    </row>
    <row r="99" spans="1:5" x14ac:dyDescent="0.25">
      <c r="A99" s="6" t="s">
        <v>112</v>
      </c>
      <c r="B99" s="6" t="s">
        <v>113</v>
      </c>
      <c r="C99" s="6" t="s">
        <v>11</v>
      </c>
      <c r="D99" s="6">
        <v>393524.80006912298</v>
      </c>
      <c r="E99" s="6">
        <v>0.85103280226953404</v>
      </c>
    </row>
    <row r="100" spans="1:5" x14ac:dyDescent="0.25">
      <c r="A100" s="6" t="s">
        <v>114</v>
      </c>
      <c r="B100" s="6" t="s">
        <v>115</v>
      </c>
      <c r="C100" s="6" t="s">
        <v>11</v>
      </c>
      <c r="D100" s="6">
        <v>47925.832313268002</v>
      </c>
      <c r="E100" s="6">
        <v>1.73732608325097</v>
      </c>
    </row>
    <row r="101" spans="1:5" x14ac:dyDescent="0.25">
      <c r="A101" s="6" t="s">
        <v>116</v>
      </c>
      <c r="B101" s="6" t="s">
        <v>117</v>
      </c>
      <c r="C101" s="6" t="s">
        <v>11</v>
      </c>
      <c r="D101" s="6">
        <v>61807.819669908</v>
      </c>
      <c r="E101" s="6">
        <v>1.1517818812445899</v>
      </c>
    </row>
    <row r="102" spans="1:5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</row>
    <row r="103" spans="1:5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</row>
    <row r="104" spans="1:5" x14ac:dyDescent="0.25">
      <c r="A104" s="6" t="s">
        <v>122</v>
      </c>
      <c r="B104" s="6" t="s">
        <v>123</v>
      </c>
      <c r="C104" s="6" t="s">
        <v>11</v>
      </c>
      <c r="D104" s="6">
        <v>81868.077834456999</v>
      </c>
      <c r="E104" s="6">
        <v>0.92380006995965602</v>
      </c>
    </row>
    <row r="105" spans="1:5" x14ac:dyDescent="0.25">
      <c r="A105" s="6" t="s">
        <v>124</v>
      </c>
      <c r="B105" s="6" t="s">
        <v>125</v>
      </c>
      <c r="C105" s="6" t="s">
        <v>11</v>
      </c>
      <c r="D105" s="6">
        <v>7593.567218741</v>
      </c>
      <c r="E105" s="6">
        <v>2.1602253881826998</v>
      </c>
    </row>
    <row r="106" spans="1:5" x14ac:dyDescent="0.25">
      <c r="A106" s="6" t="s">
        <v>126</v>
      </c>
      <c r="B106" s="6" t="s">
        <v>127</v>
      </c>
      <c r="C106" s="6" t="s">
        <v>11</v>
      </c>
      <c r="D106" s="6">
        <v>117203.78814395001</v>
      </c>
      <c r="E106" s="6">
        <v>1.69801656574988</v>
      </c>
    </row>
    <row r="107" spans="1:5" x14ac:dyDescent="0.25">
      <c r="A107" s="6" t="s">
        <v>128</v>
      </c>
      <c r="B107" s="6" t="s">
        <v>129</v>
      </c>
      <c r="C107" s="6" t="s">
        <v>11</v>
      </c>
      <c r="D107" s="6">
        <v>187102.408463876</v>
      </c>
      <c r="E107" s="6">
        <v>1.2302692539561899</v>
      </c>
    </row>
    <row r="108" spans="1:5" x14ac:dyDescent="0.25">
      <c r="A108" s="6" t="s">
        <v>130</v>
      </c>
      <c r="B108" s="6" t="s">
        <v>131</v>
      </c>
      <c r="C108" s="6" t="s">
        <v>11</v>
      </c>
      <c r="D108" s="6">
        <v>926.31070664200001</v>
      </c>
      <c r="E108" s="6">
        <v>32.3284766724544</v>
      </c>
    </row>
    <row r="109" spans="1:5" x14ac:dyDescent="0.25">
      <c r="A109" t="s">
        <v>1254</v>
      </c>
    </row>
    <row r="110" spans="1:5" x14ac:dyDescent="0.25">
      <c r="A110" t="s">
        <v>1255</v>
      </c>
    </row>
    <row r="111" spans="1:5" x14ac:dyDescent="0.25">
      <c r="A111" t="s">
        <v>1256</v>
      </c>
    </row>
    <row r="112" spans="1:5" x14ac:dyDescent="0.25">
      <c r="A112" t="s">
        <v>1257</v>
      </c>
    </row>
    <row r="113" spans="1:5" x14ac:dyDescent="0.25">
      <c r="A113" t="s">
        <v>1258</v>
      </c>
    </row>
    <row r="116" spans="1:5" x14ac:dyDescent="0.25">
      <c r="E116" s="7" t="str">
        <f>HYPERLINK("#'Indice'!A1", "Ir al índice")</f>
        <v>Ir al índice</v>
      </c>
    </row>
    <row r="117" spans="1:5" ht="17.25" x14ac:dyDescent="0.3">
      <c r="A117" s="4" t="s">
        <v>318</v>
      </c>
    </row>
    <row r="118" spans="1:5" x14ac:dyDescent="0.25">
      <c r="A118" s="5" t="s">
        <v>13</v>
      </c>
      <c r="B118" s="5" t="s">
        <v>91</v>
      </c>
      <c r="C118" s="5" t="s">
        <v>7</v>
      </c>
      <c r="D118" s="5" t="s">
        <v>313</v>
      </c>
      <c r="E118" s="5" t="s">
        <v>314</v>
      </c>
    </row>
    <row r="119" spans="1:5" x14ac:dyDescent="0.25">
      <c r="A119" s="6" t="s">
        <v>92</v>
      </c>
      <c r="B119" s="6" t="s">
        <v>93</v>
      </c>
      <c r="C119" s="6" t="s">
        <v>11</v>
      </c>
      <c r="D119" s="6">
        <v>209150.11448953999</v>
      </c>
      <c r="E119" s="6">
        <v>0.742951837013901</v>
      </c>
    </row>
    <row r="120" spans="1:5" x14ac:dyDescent="0.25">
      <c r="A120" s="6" t="s">
        <v>94</v>
      </c>
      <c r="B120" s="6" t="s">
        <v>95</v>
      </c>
      <c r="C120" s="6" t="s">
        <v>11</v>
      </c>
      <c r="D120" s="6">
        <v>73784.297362291996</v>
      </c>
      <c r="E120" s="6">
        <v>2.1150252627580701</v>
      </c>
    </row>
    <row r="121" spans="1:5" x14ac:dyDescent="0.25">
      <c r="A121" s="6" t="s">
        <v>96</v>
      </c>
      <c r="B121" s="6" t="s">
        <v>97</v>
      </c>
      <c r="C121" s="6" t="s">
        <v>11</v>
      </c>
      <c r="D121" s="6">
        <v>40379.083552188</v>
      </c>
      <c r="E121" s="6">
        <v>1.1772073986018201</v>
      </c>
    </row>
    <row r="122" spans="1:5" x14ac:dyDescent="0.25">
      <c r="A122" s="6" t="s">
        <v>98</v>
      </c>
      <c r="B122" s="6" t="s">
        <v>99</v>
      </c>
      <c r="C122" s="6" t="s">
        <v>11</v>
      </c>
      <c r="D122" s="6">
        <v>119026.09865797</v>
      </c>
      <c r="E122" s="6">
        <v>1.0831874295495101</v>
      </c>
    </row>
    <row r="123" spans="1:5" x14ac:dyDescent="0.25">
      <c r="A123" s="6" t="s">
        <v>100</v>
      </c>
      <c r="B123" s="6" t="s">
        <v>101</v>
      </c>
      <c r="C123" s="6" t="s">
        <v>11</v>
      </c>
      <c r="D123" s="6">
        <v>101913.480766258</v>
      </c>
      <c r="E123" s="6">
        <v>1.2578692154354401</v>
      </c>
    </row>
    <row r="124" spans="1:5" x14ac:dyDescent="0.25">
      <c r="A124" s="6" t="s">
        <v>102</v>
      </c>
      <c r="B124" s="6" t="s">
        <v>103</v>
      </c>
      <c r="C124" s="6" t="s">
        <v>11</v>
      </c>
      <c r="D124" s="6">
        <v>57281.768622634001</v>
      </c>
      <c r="E124" s="6">
        <v>2.9435561648856998</v>
      </c>
    </row>
    <row r="125" spans="1:5" x14ac:dyDescent="0.25">
      <c r="A125" s="6" t="s">
        <v>104</v>
      </c>
      <c r="B125" s="6" t="s">
        <v>105</v>
      </c>
      <c r="C125" s="6" t="s">
        <v>11</v>
      </c>
      <c r="D125" s="6">
        <v>206182.553379663</v>
      </c>
      <c r="E125" s="6">
        <v>1.15342521331472</v>
      </c>
    </row>
    <row r="126" spans="1:5" x14ac:dyDescent="0.25">
      <c r="A126" s="6" t="s">
        <v>106</v>
      </c>
      <c r="B126" s="6" t="s">
        <v>107</v>
      </c>
      <c r="C126" s="6" t="s">
        <v>11</v>
      </c>
      <c r="D126" s="6">
        <v>322946.90796376503</v>
      </c>
      <c r="E126" s="6">
        <v>0.64870385119039597</v>
      </c>
    </row>
    <row r="127" spans="1:5" x14ac:dyDescent="0.25">
      <c r="A127" s="6" t="s">
        <v>108</v>
      </c>
      <c r="B127" s="6" t="s">
        <v>109</v>
      </c>
      <c r="C127" s="6" t="s">
        <v>11</v>
      </c>
      <c r="D127" s="6">
        <v>123078.947993658</v>
      </c>
      <c r="E127" s="6">
        <v>0.75292280756254204</v>
      </c>
    </row>
    <row r="128" spans="1:5" x14ac:dyDescent="0.25">
      <c r="A128" s="6" t="s">
        <v>110</v>
      </c>
      <c r="B128" s="6" t="s">
        <v>111</v>
      </c>
      <c r="C128" s="6" t="s">
        <v>11</v>
      </c>
      <c r="D128" s="6">
        <v>256194.94824140001</v>
      </c>
      <c r="E128" s="6">
        <v>0.95707480071946305</v>
      </c>
    </row>
    <row r="129" spans="1:5" x14ac:dyDescent="0.25">
      <c r="A129" s="6" t="s">
        <v>112</v>
      </c>
      <c r="B129" s="6" t="s">
        <v>113</v>
      </c>
      <c r="C129" s="6" t="s">
        <v>11</v>
      </c>
      <c r="D129" s="6">
        <v>392594.20942487998</v>
      </c>
      <c r="E129" s="6">
        <v>0.840028473326207</v>
      </c>
    </row>
    <row r="130" spans="1:5" x14ac:dyDescent="0.25">
      <c r="A130" s="6" t="s">
        <v>114</v>
      </c>
      <c r="B130" s="6" t="s">
        <v>115</v>
      </c>
      <c r="C130" s="6" t="s">
        <v>11</v>
      </c>
      <c r="D130" s="6">
        <v>47925.832313268002</v>
      </c>
      <c r="E130" s="6">
        <v>1.73732608325097</v>
      </c>
    </row>
    <row r="131" spans="1:5" x14ac:dyDescent="0.25">
      <c r="A131" s="6" t="s">
        <v>116</v>
      </c>
      <c r="B131" s="6" t="s">
        <v>117</v>
      </c>
      <c r="C131" s="6" t="s">
        <v>11</v>
      </c>
      <c r="D131" s="6">
        <v>61807.819669908</v>
      </c>
      <c r="E131" s="6">
        <v>1.1517818812445899</v>
      </c>
    </row>
    <row r="132" spans="1:5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</row>
    <row r="133" spans="1:5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</row>
    <row r="134" spans="1:5" x14ac:dyDescent="0.25">
      <c r="A134" s="6" t="s">
        <v>122</v>
      </c>
      <c r="B134" s="6" t="s">
        <v>123</v>
      </c>
      <c r="C134" s="6" t="s">
        <v>11</v>
      </c>
      <c r="D134" s="6">
        <v>81868.077834456999</v>
      </c>
      <c r="E134" s="6">
        <v>0.92380006995965602</v>
      </c>
    </row>
    <row r="135" spans="1:5" x14ac:dyDescent="0.25">
      <c r="A135" s="6" t="s">
        <v>124</v>
      </c>
      <c r="B135" s="6" t="s">
        <v>125</v>
      </c>
      <c r="C135" s="6" t="s">
        <v>11</v>
      </c>
      <c r="D135" s="6">
        <v>7593.567218741</v>
      </c>
      <c r="E135" s="6">
        <v>2.1602253881826998</v>
      </c>
    </row>
    <row r="136" spans="1:5" x14ac:dyDescent="0.25">
      <c r="A136" s="6" t="s">
        <v>126</v>
      </c>
      <c r="B136" s="6" t="s">
        <v>127</v>
      </c>
      <c r="C136" s="6" t="s">
        <v>11</v>
      </c>
      <c r="D136" s="6">
        <v>117203.78814395001</v>
      </c>
      <c r="E136" s="6">
        <v>1.69801656574988</v>
      </c>
    </row>
    <row r="137" spans="1:5" x14ac:dyDescent="0.25">
      <c r="A137" s="6" t="s">
        <v>128</v>
      </c>
      <c r="B137" s="6" t="s">
        <v>129</v>
      </c>
      <c r="C137" s="6" t="s">
        <v>11</v>
      </c>
      <c r="D137" s="6">
        <v>185018.35121138999</v>
      </c>
      <c r="E137" s="6">
        <v>1.11685659457776</v>
      </c>
    </row>
    <row r="138" spans="1:5" x14ac:dyDescent="0.25">
      <c r="A138" t="s">
        <v>1254</v>
      </c>
    </row>
    <row r="139" spans="1:5" x14ac:dyDescent="0.25">
      <c r="A139" t="s">
        <v>1255</v>
      </c>
    </row>
    <row r="140" spans="1:5" x14ac:dyDescent="0.25">
      <c r="A140" t="s">
        <v>1256</v>
      </c>
    </row>
    <row r="141" spans="1:5" x14ac:dyDescent="0.25">
      <c r="A141" t="s">
        <v>1257</v>
      </c>
    </row>
    <row r="142" spans="1:5" x14ac:dyDescent="0.25">
      <c r="A142" t="s">
        <v>1258</v>
      </c>
    </row>
    <row r="145" spans="1:5" x14ac:dyDescent="0.25">
      <c r="E145" s="7" t="str">
        <f>HYPERLINK("#'Indice'!A1", "Ir al índice")</f>
        <v>Ir al índice</v>
      </c>
    </row>
    <row r="146" spans="1:5" ht="17.25" x14ac:dyDescent="0.3">
      <c r="A146" s="4" t="s">
        <v>319</v>
      </c>
    </row>
    <row r="147" spans="1:5" x14ac:dyDescent="0.25">
      <c r="A147" s="5" t="s">
        <v>13</v>
      </c>
      <c r="B147" s="5" t="s">
        <v>134</v>
      </c>
      <c r="C147" s="5" t="s">
        <v>7</v>
      </c>
      <c r="D147" s="5" t="s">
        <v>313</v>
      </c>
      <c r="E147" s="5" t="s">
        <v>314</v>
      </c>
    </row>
    <row r="148" spans="1:5" x14ac:dyDescent="0.25">
      <c r="A148" s="6" t="s">
        <v>112</v>
      </c>
      <c r="B148" s="6" t="s">
        <v>135</v>
      </c>
      <c r="C148" s="6" t="s">
        <v>11</v>
      </c>
      <c r="D148" s="6">
        <v>22710.36005557</v>
      </c>
      <c r="E148" s="6">
        <v>1.9658759232830401</v>
      </c>
    </row>
    <row r="149" spans="1:5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</row>
    <row r="150" spans="1:5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</row>
    <row r="151" spans="1:5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</row>
    <row r="152" spans="1:5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</row>
    <row r="153" spans="1:5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</row>
    <row r="154" spans="1:5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</row>
    <row r="155" spans="1:5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</row>
    <row r="156" spans="1:5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</row>
    <row r="157" spans="1:5" x14ac:dyDescent="0.25">
      <c r="A157" s="6" t="s">
        <v>148</v>
      </c>
      <c r="B157" s="6" t="s">
        <v>149</v>
      </c>
      <c r="C157" s="6" t="s">
        <v>11</v>
      </c>
      <c r="D157" s="6">
        <v>55011.016055519998</v>
      </c>
      <c r="E157" s="6">
        <v>2.5274335037827802</v>
      </c>
    </row>
    <row r="158" spans="1:5" x14ac:dyDescent="0.25">
      <c r="A158" s="6" t="s">
        <v>150</v>
      </c>
      <c r="B158" s="6" t="s">
        <v>151</v>
      </c>
      <c r="C158" s="6" t="s">
        <v>11</v>
      </c>
      <c r="D158" s="6">
        <v>89498.027779659998</v>
      </c>
      <c r="E158" s="6">
        <v>2.2426104189639098</v>
      </c>
    </row>
    <row r="159" spans="1:5" x14ac:dyDescent="0.25">
      <c r="A159" s="6" t="s">
        <v>152</v>
      </c>
      <c r="B159" s="6" t="s">
        <v>153</v>
      </c>
      <c r="C159" s="6" t="s">
        <v>11</v>
      </c>
      <c r="D159" s="6">
        <v>32847.347167740001</v>
      </c>
      <c r="E159" s="6">
        <v>1.70298667974048</v>
      </c>
    </row>
    <row r="160" spans="1:5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</row>
    <row r="161" spans="1:5" x14ac:dyDescent="0.25">
      <c r="A161" s="6" t="s">
        <v>156</v>
      </c>
      <c r="B161" s="6" t="s">
        <v>157</v>
      </c>
      <c r="C161" s="6" t="s">
        <v>11</v>
      </c>
      <c r="D161" s="6">
        <v>29479.106168599999</v>
      </c>
      <c r="E161" s="6">
        <v>3.0406515829242098</v>
      </c>
    </row>
    <row r="162" spans="1:5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</row>
    <row r="163" spans="1:5" x14ac:dyDescent="0.25">
      <c r="A163" s="6" t="s">
        <v>160</v>
      </c>
      <c r="B163" s="6" t="s">
        <v>161</v>
      </c>
      <c r="C163" s="6" t="s">
        <v>11</v>
      </c>
      <c r="D163" s="6">
        <v>23354.873379469998</v>
      </c>
      <c r="E163" s="6">
        <v>1.2910947916894999</v>
      </c>
    </row>
    <row r="164" spans="1:5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</row>
    <row r="165" spans="1:5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</row>
    <row r="166" spans="1:5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</row>
    <row r="167" spans="1:5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</row>
    <row r="168" spans="1:5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</row>
    <row r="169" spans="1:5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</row>
    <row r="170" spans="1:5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</row>
    <row r="171" spans="1:5" x14ac:dyDescent="0.25">
      <c r="A171" s="6" t="s">
        <v>176</v>
      </c>
      <c r="B171" s="6" t="s">
        <v>177</v>
      </c>
      <c r="C171" s="6" t="s">
        <v>11</v>
      </c>
      <c r="D171" s="6">
        <v>24112.111450969998</v>
      </c>
      <c r="E171" s="6">
        <v>1.6403124724592699</v>
      </c>
    </row>
    <row r="172" spans="1:5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</row>
    <row r="173" spans="1:5" x14ac:dyDescent="0.25">
      <c r="A173" s="6" t="s">
        <v>180</v>
      </c>
      <c r="B173" s="6" t="s">
        <v>181</v>
      </c>
      <c r="C173" s="6" t="s">
        <v>11</v>
      </c>
      <c r="D173" s="6">
        <v>29982.72582874</v>
      </c>
      <c r="E173" s="6">
        <v>2.02337798860985</v>
      </c>
    </row>
    <row r="174" spans="1:5" x14ac:dyDescent="0.25">
      <c r="A174" s="6" t="s">
        <v>182</v>
      </c>
      <c r="B174" s="6" t="s">
        <v>183</v>
      </c>
      <c r="C174" s="6" t="s">
        <v>11</v>
      </c>
      <c r="D174" s="6">
        <v>29481.57724545</v>
      </c>
      <c r="E174" s="6">
        <v>1.87156759152788</v>
      </c>
    </row>
    <row r="175" spans="1:5" x14ac:dyDescent="0.25">
      <c r="A175" s="6" t="s">
        <v>184</v>
      </c>
      <c r="B175" s="6" t="s">
        <v>185</v>
      </c>
      <c r="C175" s="6" t="s">
        <v>11</v>
      </c>
      <c r="D175" s="6">
        <v>46600.750044970002</v>
      </c>
      <c r="E175" s="6">
        <v>1.64437076456232</v>
      </c>
    </row>
    <row r="176" spans="1:5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</row>
    <row r="177" spans="1:5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</row>
    <row r="178" spans="1:5" x14ac:dyDescent="0.25">
      <c r="A178" s="6" t="s">
        <v>190</v>
      </c>
      <c r="B178" s="6" t="s">
        <v>191</v>
      </c>
      <c r="C178" s="6" t="s">
        <v>11</v>
      </c>
      <c r="D178" s="6">
        <v>23011.358754289999</v>
      </c>
      <c r="E178" s="6">
        <v>2.8162087154944202</v>
      </c>
    </row>
    <row r="179" spans="1:5" x14ac:dyDescent="0.25">
      <c r="A179" s="6" t="s">
        <v>192</v>
      </c>
      <c r="B179" s="6" t="s">
        <v>193</v>
      </c>
      <c r="C179" s="6" t="s">
        <v>11</v>
      </c>
      <c r="D179" s="6">
        <v>5248.942981401</v>
      </c>
      <c r="E179" s="6">
        <v>1.4733423042648699</v>
      </c>
    </row>
    <row r="180" spans="1:5" x14ac:dyDescent="0.25">
      <c r="A180" s="6" t="s">
        <v>194</v>
      </c>
      <c r="B180" s="6" t="s">
        <v>195</v>
      </c>
      <c r="C180" s="6" t="s">
        <v>11</v>
      </c>
      <c r="D180" s="6">
        <v>36134.696888650004</v>
      </c>
      <c r="E180" s="6">
        <v>3.2602551051164399</v>
      </c>
    </row>
    <row r="181" spans="1:5" x14ac:dyDescent="0.25">
      <c r="A181" s="6" t="s">
        <v>196</v>
      </c>
      <c r="B181" s="6" t="s">
        <v>197</v>
      </c>
      <c r="C181" s="6" t="s">
        <v>11</v>
      </c>
      <c r="D181" s="6">
        <v>23119.108569299999</v>
      </c>
      <c r="E181" s="6">
        <v>4.98783133915782</v>
      </c>
    </row>
    <row r="182" spans="1:5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</row>
    <row r="183" spans="1:5" x14ac:dyDescent="0.25">
      <c r="A183" s="6" t="s">
        <v>200</v>
      </c>
      <c r="B183" s="6" t="s">
        <v>201</v>
      </c>
      <c r="C183" s="6" t="s">
        <v>11</v>
      </c>
      <c r="D183" s="6">
        <v>24948.60570846</v>
      </c>
      <c r="E183" s="6">
        <v>3.09801424957754</v>
      </c>
    </row>
    <row r="184" spans="1:5" x14ac:dyDescent="0.25">
      <c r="A184" s="6" t="s">
        <v>202</v>
      </c>
      <c r="B184" s="6" t="s">
        <v>203</v>
      </c>
      <c r="C184" s="6" t="s">
        <v>11</v>
      </c>
      <c r="D184" s="6">
        <v>12631.246918624</v>
      </c>
      <c r="E184" s="6">
        <v>1.5832957190183199</v>
      </c>
    </row>
    <row r="185" spans="1:5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</row>
    <row r="186" spans="1:5" x14ac:dyDescent="0.25">
      <c r="A186" s="6" t="s">
        <v>206</v>
      </c>
      <c r="B186" s="6" t="s">
        <v>207</v>
      </c>
      <c r="C186" s="6" t="s">
        <v>11</v>
      </c>
      <c r="D186" s="6">
        <v>21407.906847900002</v>
      </c>
      <c r="E186" s="6">
        <v>2.40629795086056</v>
      </c>
    </row>
    <row r="187" spans="1:5" x14ac:dyDescent="0.25">
      <c r="A187" s="6" t="s">
        <v>208</v>
      </c>
      <c r="B187" s="6" t="s">
        <v>209</v>
      </c>
      <c r="C187" s="6" t="s">
        <v>11</v>
      </c>
      <c r="D187" s="6">
        <v>46283.027168100001</v>
      </c>
      <c r="E187" s="6">
        <v>3.5465088045242501</v>
      </c>
    </row>
    <row r="188" spans="1:5" x14ac:dyDescent="0.25">
      <c r="A188" s="6" t="s">
        <v>210</v>
      </c>
      <c r="B188" s="6" t="s">
        <v>211</v>
      </c>
      <c r="C188" s="6" t="s">
        <v>11</v>
      </c>
      <c r="D188" s="6">
        <v>46386.401671419997</v>
      </c>
      <c r="E188" s="6">
        <v>1.68111988497776</v>
      </c>
    </row>
    <row r="189" spans="1:5" x14ac:dyDescent="0.25">
      <c r="A189" s="6" t="s">
        <v>212</v>
      </c>
      <c r="B189" s="6" t="s">
        <v>213</v>
      </c>
      <c r="C189" s="6" t="s">
        <v>11</v>
      </c>
      <c r="D189" s="6">
        <v>26976.52039967</v>
      </c>
      <c r="E189" s="6">
        <v>1.82002248785382</v>
      </c>
    </row>
    <row r="190" spans="1:5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</row>
    <row r="191" spans="1:5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</row>
    <row r="192" spans="1:5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</row>
    <row r="193" spans="1:5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</row>
    <row r="194" spans="1:5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</row>
    <row r="195" spans="1:5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</row>
    <row r="196" spans="1:5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</row>
    <row r="197" spans="1:5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</row>
    <row r="198" spans="1:5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</row>
    <row r="199" spans="1:5" x14ac:dyDescent="0.25">
      <c r="A199" s="6" t="s">
        <v>232</v>
      </c>
      <c r="B199" s="6" t="s">
        <v>233</v>
      </c>
      <c r="C199" s="6" t="s">
        <v>11</v>
      </c>
      <c r="D199" s="6">
        <v>16980.649854290001</v>
      </c>
      <c r="E199" s="6">
        <v>2.7818211682221099</v>
      </c>
    </row>
    <row r="200" spans="1:5" x14ac:dyDescent="0.25">
      <c r="A200" s="6" t="s">
        <v>234</v>
      </c>
      <c r="B200" s="6" t="s">
        <v>235</v>
      </c>
      <c r="C200" s="6" t="s">
        <v>11</v>
      </c>
      <c r="D200" s="6">
        <v>19750.112149889999</v>
      </c>
      <c r="E200" s="6">
        <v>2.0047699153492902</v>
      </c>
    </row>
    <row r="201" spans="1:5" x14ac:dyDescent="0.25">
      <c r="A201" s="6" t="s">
        <v>236</v>
      </c>
      <c r="B201" s="6" t="s">
        <v>237</v>
      </c>
      <c r="C201" s="6" t="s">
        <v>11</v>
      </c>
      <c r="D201" s="6">
        <v>43537.151828729999</v>
      </c>
      <c r="E201" s="6">
        <v>1.1040965599485799</v>
      </c>
    </row>
    <row r="202" spans="1:5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</row>
    <row r="203" spans="1:5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</row>
    <row r="204" spans="1:5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</row>
    <row r="205" spans="1:5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</row>
    <row r="206" spans="1:5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</row>
    <row r="207" spans="1:5" x14ac:dyDescent="0.25">
      <c r="A207" s="6" t="s">
        <v>248</v>
      </c>
      <c r="B207" s="6" t="s">
        <v>249</v>
      </c>
      <c r="C207" s="6" t="s">
        <v>11</v>
      </c>
      <c r="D207" s="6">
        <v>5178.6796416119996</v>
      </c>
      <c r="E207" s="6">
        <v>3.4142361871242799</v>
      </c>
    </row>
    <row r="208" spans="1:5" x14ac:dyDescent="0.25">
      <c r="A208" s="6" t="s">
        <v>250</v>
      </c>
      <c r="B208" s="6" t="s">
        <v>251</v>
      </c>
      <c r="C208" s="6" t="s">
        <v>11</v>
      </c>
      <c r="D208" s="6">
        <v>4916.3702832810004</v>
      </c>
      <c r="E208" s="6">
        <v>1.5170433255322699</v>
      </c>
    </row>
    <row r="209" spans="1:5" x14ac:dyDescent="0.25">
      <c r="A209" s="6" t="s">
        <v>252</v>
      </c>
      <c r="B209" s="6" t="s">
        <v>253</v>
      </c>
      <c r="C209" s="6" t="s">
        <v>11</v>
      </c>
      <c r="D209" s="6">
        <v>7593.567218741</v>
      </c>
      <c r="E209" s="6">
        <v>2.1602253881826998</v>
      </c>
    </row>
    <row r="210" spans="1:5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</row>
    <row r="211" spans="1:5" x14ac:dyDescent="0.25">
      <c r="A211" s="6" t="s">
        <v>256</v>
      </c>
      <c r="B211" s="6" t="s">
        <v>257</v>
      </c>
      <c r="C211" s="6" t="s">
        <v>11</v>
      </c>
      <c r="D211" s="6">
        <v>13721.229249114</v>
      </c>
      <c r="E211" s="6">
        <v>1.8169248000012801</v>
      </c>
    </row>
    <row r="212" spans="1:5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</row>
    <row r="213" spans="1:5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</row>
    <row r="214" spans="1:5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</row>
    <row r="215" spans="1:5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</row>
    <row r="216" spans="1:5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</row>
    <row r="217" spans="1:5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</row>
    <row r="218" spans="1:5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</row>
    <row r="219" spans="1:5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</row>
    <row r="220" spans="1:5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</row>
    <row r="221" spans="1:5" x14ac:dyDescent="0.25">
      <c r="A221" s="6" t="s">
        <v>276</v>
      </c>
      <c r="B221" s="6" t="s">
        <v>277</v>
      </c>
      <c r="C221" s="6" t="s">
        <v>11</v>
      </c>
      <c r="D221" s="6">
        <v>29937.761197799999</v>
      </c>
      <c r="E221" s="6">
        <v>3.2101718182150401</v>
      </c>
    </row>
    <row r="222" spans="1:5" x14ac:dyDescent="0.25">
      <c r="A222" s="6" t="s">
        <v>278</v>
      </c>
      <c r="B222" s="6" t="s">
        <v>279</v>
      </c>
      <c r="C222" s="6" t="s">
        <v>11</v>
      </c>
      <c r="D222" s="6">
        <v>56563.607598230003</v>
      </c>
      <c r="E222" s="6">
        <v>2.1124156395652398</v>
      </c>
    </row>
    <row r="223" spans="1:5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</row>
    <row r="224" spans="1:5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</row>
    <row r="225" spans="1:5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</row>
    <row r="226" spans="1:5" x14ac:dyDescent="0.25">
      <c r="A226" s="6" t="s">
        <v>286</v>
      </c>
      <c r="B226" s="6" t="s">
        <v>287</v>
      </c>
      <c r="C226" s="6" t="s">
        <v>11</v>
      </c>
      <c r="D226" s="6">
        <v>17620.537514889998</v>
      </c>
      <c r="E226" s="6">
        <v>2.26085095387872</v>
      </c>
    </row>
    <row r="227" spans="1:5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</row>
    <row r="228" spans="1:5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</row>
    <row r="229" spans="1:5" x14ac:dyDescent="0.25">
      <c r="A229" s="6" t="s">
        <v>292</v>
      </c>
      <c r="B229" s="6" t="s">
        <v>293</v>
      </c>
      <c r="C229" s="6" t="s">
        <v>11</v>
      </c>
      <c r="D229" s="6">
        <v>7426.2734004719996</v>
      </c>
      <c r="E229" s="6">
        <v>6.2070682235018797</v>
      </c>
    </row>
    <row r="230" spans="1:5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</row>
    <row r="231" spans="1:5" x14ac:dyDescent="0.25">
      <c r="A231" s="6" t="s">
        <v>296</v>
      </c>
      <c r="B231" s="6" t="s">
        <v>297</v>
      </c>
      <c r="C231" s="6" t="s">
        <v>11</v>
      </c>
      <c r="D231" s="6">
        <v>20285.04187755</v>
      </c>
      <c r="E231" s="6">
        <v>3.0296926662285002</v>
      </c>
    </row>
    <row r="232" spans="1:5" x14ac:dyDescent="0.25">
      <c r="A232" s="6" t="s">
        <v>298</v>
      </c>
      <c r="B232" s="6" t="s">
        <v>299</v>
      </c>
      <c r="C232" s="6" t="s">
        <v>11</v>
      </c>
      <c r="D232" s="6">
        <v>15442.045418006999</v>
      </c>
      <c r="E232" s="6">
        <v>2.71182643596575</v>
      </c>
    </row>
    <row r="233" spans="1:5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</row>
    <row r="234" spans="1:5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</row>
    <row r="235" spans="1:5" x14ac:dyDescent="0.25">
      <c r="A235" s="6" t="s">
        <v>304</v>
      </c>
      <c r="B235" s="6" t="s">
        <v>305</v>
      </c>
      <c r="C235" s="6" t="s">
        <v>11</v>
      </c>
      <c r="D235" s="6">
        <v>17084.93973332</v>
      </c>
      <c r="E235" s="6">
        <v>2.3064270160693701</v>
      </c>
    </row>
    <row r="236" spans="1:5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</row>
    <row r="237" spans="1:5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</row>
    <row r="238" spans="1:5" x14ac:dyDescent="0.25">
      <c r="A238" t="s">
        <v>1254</v>
      </c>
    </row>
    <row r="239" spans="1:5" x14ac:dyDescent="0.25">
      <c r="A239" t="s">
        <v>1255</v>
      </c>
    </row>
    <row r="240" spans="1:5" x14ac:dyDescent="0.25">
      <c r="A240" t="s">
        <v>1256</v>
      </c>
    </row>
    <row r="241" spans="1:5" x14ac:dyDescent="0.25">
      <c r="A241" t="s">
        <v>1257</v>
      </c>
    </row>
    <row r="242" spans="1:5" x14ac:dyDescent="0.25">
      <c r="A242" t="s">
        <v>1258</v>
      </c>
    </row>
    <row r="245" spans="1:5" x14ac:dyDescent="0.25">
      <c r="E245" s="7" t="str">
        <f>HYPERLINK("#'Indice'!A1", "Ir al índice")</f>
        <v>Ir al índice</v>
      </c>
    </row>
    <row r="246" spans="1:5" ht="17.25" x14ac:dyDescent="0.3">
      <c r="A246" s="4" t="s">
        <v>320</v>
      </c>
    </row>
    <row r="247" spans="1:5" x14ac:dyDescent="0.25">
      <c r="A247" s="5" t="s">
        <v>13</v>
      </c>
      <c r="B247" s="5" t="s">
        <v>91</v>
      </c>
      <c r="C247" s="5" t="s">
        <v>7</v>
      </c>
      <c r="D247" s="5" t="s">
        <v>313</v>
      </c>
      <c r="E247" s="5" t="s">
        <v>314</v>
      </c>
    </row>
    <row r="248" spans="1:5" x14ac:dyDescent="0.25">
      <c r="A248" s="6" t="s">
        <v>92</v>
      </c>
      <c r="B248" s="6" t="s">
        <v>93</v>
      </c>
      <c r="C248" s="6" t="s">
        <v>11</v>
      </c>
      <c r="D248" s="6">
        <v>106.849254511</v>
      </c>
      <c r="E248" s="6"/>
    </row>
    <row r="249" spans="1:5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</row>
    <row r="250" spans="1:5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</row>
    <row r="251" spans="1:5" x14ac:dyDescent="0.25">
      <c r="A251" s="6" t="s">
        <v>98</v>
      </c>
      <c r="B251" s="6" t="s">
        <v>99</v>
      </c>
      <c r="C251" s="6" t="s">
        <v>11</v>
      </c>
      <c r="D251" s="6">
        <v>45</v>
      </c>
      <c r="E251" s="6"/>
    </row>
    <row r="252" spans="1:5" x14ac:dyDescent="0.25">
      <c r="A252" s="6" t="s">
        <v>100</v>
      </c>
      <c r="B252" s="6" t="s">
        <v>101</v>
      </c>
      <c r="C252" s="6" t="s">
        <v>11</v>
      </c>
      <c r="D252" s="6">
        <v>2070.6023231630002</v>
      </c>
      <c r="E252" s="6"/>
    </row>
    <row r="253" spans="1:5" x14ac:dyDescent="0.25">
      <c r="A253" s="6" t="s">
        <v>112</v>
      </c>
      <c r="B253" s="6" t="s">
        <v>113</v>
      </c>
      <c r="C253" s="6" t="s">
        <v>11</v>
      </c>
      <c r="D253" s="6">
        <v>930.59064424300004</v>
      </c>
      <c r="E253" s="6"/>
    </row>
    <row r="254" spans="1:5" x14ac:dyDescent="0.25">
      <c r="A254" s="6" t="s">
        <v>128</v>
      </c>
      <c r="B254" s="6" t="s">
        <v>129</v>
      </c>
      <c r="C254" s="6" t="s">
        <v>11</v>
      </c>
      <c r="D254" s="6">
        <v>2084.0572524859999</v>
      </c>
      <c r="E254" s="6"/>
    </row>
    <row r="255" spans="1:5" x14ac:dyDescent="0.25">
      <c r="A255" s="6" t="s">
        <v>130</v>
      </c>
      <c r="B255" s="6" t="s">
        <v>131</v>
      </c>
      <c r="C255" s="6" t="s">
        <v>11</v>
      </c>
      <c r="D255" s="6">
        <v>926.31070664200001</v>
      </c>
      <c r="E255" s="6"/>
    </row>
    <row r="256" spans="1:5" x14ac:dyDescent="0.25">
      <c r="A256" t="s">
        <v>1254</v>
      </c>
    </row>
    <row r="257" spans="1:5" x14ac:dyDescent="0.25">
      <c r="A257" t="s">
        <v>1255</v>
      </c>
    </row>
    <row r="258" spans="1:5" x14ac:dyDescent="0.25">
      <c r="A258" t="s">
        <v>1256</v>
      </c>
    </row>
    <row r="259" spans="1:5" x14ac:dyDescent="0.25">
      <c r="A259" t="s">
        <v>1257</v>
      </c>
    </row>
    <row r="260" spans="1:5" x14ac:dyDescent="0.25">
      <c r="A260" t="s">
        <v>1258</v>
      </c>
    </row>
    <row r="263" spans="1:5" x14ac:dyDescent="0.25">
      <c r="E263" s="7" t="str">
        <f>HYPERLINK("#'Indice'!A1", "Ir al índice")</f>
        <v>Ir al índice</v>
      </c>
    </row>
    <row r="264" spans="1:5" ht="17.25" x14ac:dyDescent="0.3">
      <c r="A264" s="8" t="s">
        <v>321</v>
      </c>
    </row>
    <row r="265" spans="1:5" x14ac:dyDescent="0.25">
      <c r="A265" s="5" t="s">
        <v>13</v>
      </c>
      <c r="B265" s="5" t="s">
        <v>6</v>
      </c>
      <c r="C265" s="5" t="s">
        <v>7</v>
      </c>
      <c r="D265" s="5" t="s">
        <v>313</v>
      </c>
      <c r="E265" s="5" t="s">
        <v>314</v>
      </c>
    </row>
    <row r="266" spans="1:5" x14ac:dyDescent="0.25">
      <c r="A266" s="6" t="s">
        <v>10</v>
      </c>
      <c r="B266" s="6" t="s">
        <v>14</v>
      </c>
      <c r="C266" s="6" t="s">
        <v>11</v>
      </c>
      <c r="D266" s="6">
        <v>6627.8167324650003</v>
      </c>
      <c r="E266" s="6"/>
    </row>
    <row r="267" spans="1:5" x14ac:dyDescent="0.25">
      <c r="A267" t="s">
        <v>1254</v>
      </c>
    </row>
    <row r="268" spans="1:5" x14ac:dyDescent="0.25">
      <c r="A268" t="s">
        <v>1255</v>
      </c>
    </row>
    <row r="269" spans="1:5" x14ac:dyDescent="0.25">
      <c r="A269" t="s">
        <v>1256</v>
      </c>
    </row>
    <row r="270" spans="1:5" x14ac:dyDescent="0.25">
      <c r="A270" t="s">
        <v>1257</v>
      </c>
    </row>
    <row r="271" spans="1:5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271"/>
  <sheetViews>
    <sheetView topLeftCell="A71" workbookViewId="0">
      <selection activeCell="E86" sqref="E8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322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1096</v>
      </c>
    </row>
    <row r="12" spans="1:5" x14ac:dyDescent="0.25">
      <c r="A12" s="3" t="s">
        <v>1172</v>
      </c>
    </row>
    <row r="13" spans="1:5" x14ac:dyDescent="0.25">
      <c r="A13" s="3" t="s">
        <v>4</v>
      </c>
    </row>
    <row r="15" spans="1:5" ht="17.25" x14ac:dyDescent="0.3">
      <c r="A15" s="4" t="s">
        <v>1177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323</v>
      </c>
      <c r="E16" s="5" t="s">
        <v>324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7337542.9999947799</v>
      </c>
      <c r="E17" s="6">
        <v>0.44127313743027402</v>
      </c>
    </row>
    <row r="18" spans="1:5" x14ac:dyDescent="0.25">
      <c r="A18" s="6" t="s">
        <v>10</v>
      </c>
      <c r="B18" s="6" t="s">
        <v>1174</v>
      </c>
      <c r="C18" s="6" t="s">
        <v>11</v>
      </c>
      <c r="D18" s="6">
        <v>24298.999999134001</v>
      </c>
      <c r="E18" s="6"/>
    </row>
    <row r="19" spans="1:5" x14ac:dyDescent="0.25">
      <c r="A19" s="6" t="s">
        <v>10</v>
      </c>
      <c r="B19" s="6" t="s">
        <v>1175</v>
      </c>
      <c r="C19" s="6" t="s">
        <v>11</v>
      </c>
      <c r="D19" s="6">
        <v>7313243.9999956498</v>
      </c>
      <c r="E19" s="6">
        <v>0.43837108692517701</v>
      </c>
    </row>
    <row r="20" spans="1:5" x14ac:dyDescent="0.25">
      <c r="A20" t="s">
        <v>1254</v>
      </c>
    </row>
    <row r="21" spans="1:5" x14ac:dyDescent="0.25">
      <c r="A21" t="s">
        <v>1255</v>
      </c>
    </row>
    <row r="22" spans="1:5" x14ac:dyDescent="0.25">
      <c r="A22" t="s">
        <v>1256</v>
      </c>
    </row>
    <row r="23" spans="1:5" x14ac:dyDescent="0.25">
      <c r="A23" t="s">
        <v>1257</v>
      </c>
    </row>
    <row r="24" spans="1:5" x14ac:dyDescent="0.25">
      <c r="A24" t="s">
        <v>1258</v>
      </c>
    </row>
    <row r="27" spans="1:5" x14ac:dyDescent="0.25">
      <c r="E27" s="7" t="str">
        <f>HYPERLINK("#'Indice'!A1", "Ir al índice")</f>
        <v>Ir al índice</v>
      </c>
    </row>
    <row r="28" spans="1:5" ht="17.25" x14ac:dyDescent="0.3">
      <c r="A28" s="4" t="s">
        <v>325</v>
      </c>
    </row>
    <row r="29" spans="1:5" x14ac:dyDescent="0.25">
      <c r="A29" s="5" t="s">
        <v>13</v>
      </c>
      <c r="B29" s="5" t="s">
        <v>6</v>
      </c>
      <c r="C29" s="5" t="s">
        <v>7</v>
      </c>
      <c r="D29" s="5" t="s">
        <v>323</v>
      </c>
      <c r="E29" s="5" t="s">
        <v>324</v>
      </c>
    </row>
    <row r="30" spans="1:5" x14ac:dyDescent="0.25">
      <c r="A30" s="6" t="s">
        <v>10</v>
      </c>
      <c r="B30" s="6" t="s">
        <v>14</v>
      </c>
      <c r="C30" s="6" t="s">
        <v>11</v>
      </c>
      <c r="D30" s="6">
        <v>7337542.9999947799</v>
      </c>
      <c r="E30" s="6">
        <v>0.44127313743027402</v>
      </c>
    </row>
    <row r="31" spans="1:5" x14ac:dyDescent="0.25">
      <c r="A31" t="s">
        <v>1254</v>
      </c>
    </row>
    <row r="32" spans="1:5" x14ac:dyDescent="0.25">
      <c r="A32" t="s">
        <v>1255</v>
      </c>
    </row>
    <row r="33" spans="1:5" x14ac:dyDescent="0.25">
      <c r="A33" t="s">
        <v>1256</v>
      </c>
    </row>
    <row r="34" spans="1:5" x14ac:dyDescent="0.25">
      <c r="A34" t="s">
        <v>1257</v>
      </c>
    </row>
    <row r="35" spans="1:5" x14ac:dyDescent="0.25">
      <c r="A35" t="s">
        <v>1258</v>
      </c>
    </row>
    <row r="38" spans="1:5" x14ac:dyDescent="0.25">
      <c r="E38" s="7" t="str">
        <f>HYPERLINK("#'Indice'!A1", "Ir al índice")</f>
        <v>Ir al índice</v>
      </c>
    </row>
    <row r="39" spans="1:5" ht="17.25" x14ac:dyDescent="0.3">
      <c r="A39" s="4" t="s">
        <v>326</v>
      </c>
    </row>
    <row r="40" spans="1:5" x14ac:dyDescent="0.25">
      <c r="A40" s="5" t="s">
        <v>13</v>
      </c>
      <c r="B40" s="5" t="s">
        <v>6</v>
      </c>
      <c r="C40" s="5" t="s">
        <v>7</v>
      </c>
      <c r="D40" s="5" t="s">
        <v>323</v>
      </c>
      <c r="E40" s="5" t="s">
        <v>324</v>
      </c>
    </row>
    <row r="41" spans="1:5" x14ac:dyDescent="0.25">
      <c r="A41" s="6" t="s">
        <v>10</v>
      </c>
      <c r="B41" s="6" t="s">
        <v>14</v>
      </c>
      <c r="C41" s="6" t="s">
        <v>11</v>
      </c>
      <c r="D41" s="6">
        <v>7313243.9999956498</v>
      </c>
      <c r="E41" s="6">
        <v>0.43837108692517701</v>
      </c>
    </row>
    <row r="42" spans="1:5" x14ac:dyDescent="0.25">
      <c r="A42" s="6" t="s">
        <v>16</v>
      </c>
      <c r="B42" s="6" t="s">
        <v>17</v>
      </c>
      <c r="C42" s="6" t="s">
        <v>11</v>
      </c>
      <c r="D42" s="6">
        <v>7213.9999999430001</v>
      </c>
      <c r="E42" s="6">
        <v>4.1737815716220501</v>
      </c>
    </row>
    <row r="43" spans="1:5" x14ac:dyDescent="0.25">
      <c r="A43" s="6" t="s">
        <v>18</v>
      </c>
      <c r="B43" s="6" t="s">
        <v>19</v>
      </c>
      <c r="C43" s="6" t="s">
        <v>11</v>
      </c>
      <c r="D43" s="6">
        <v>50723.999999899002</v>
      </c>
      <c r="E43" s="6">
        <v>3.1009323641868201</v>
      </c>
    </row>
    <row r="44" spans="1:5" x14ac:dyDescent="0.25">
      <c r="A44" s="6" t="s">
        <v>20</v>
      </c>
      <c r="B44" s="6" t="s">
        <v>21</v>
      </c>
      <c r="C44" s="6" t="s">
        <v>11</v>
      </c>
      <c r="D44" s="6">
        <v>7204.9999998989997</v>
      </c>
      <c r="E44" s="6">
        <v>4.16279330437263</v>
      </c>
    </row>
    <row r="45" spans="1:5" x14ac:dyDescent="0.25">
      <c r="A45" s="6" t="s">
        <v>22</v>
      </c>
      <c r="B45" s="6" t="s">
        <v>23</v>
      </c>
      <c r="C45" s="6" t="s">
        <v>11</v>
      </c>
      <c r="D45" s="6">
        <v>99100.999999880005</v>
      </c>
      <c r="E45" s="6">
        <v>3.7901416125929801</v>
      </c>
    </row>
    <row r="46" spans="1:5" x14ac:dyDescent="0.25">
      <c r="A46" s="6" t="s">
        <v>24</v>
      </c>
      <c r="B46" s="6" t="s">
        <v>25</v>
      </c>
      <c r="C46" s="6" t="s">
        <v>11</v>
      </c>
      <c r="D46" s="6">
        <v>9979.0001080990005</v>
      </c>
      <c r="E46" s="6">
        <v>3.3243672353992499</v>
      </c>
    </row>
    <row r="47" spans="1:5" x14ac:dyDescent="0.25">
      <c r="A47" s="6" t="s">
        <v>26</v>
      </c>
      <c r="B47" s="6" t="s">
        <v>27</v>
      </c>
      <c r="C47" s="6" t="s">
        <v>11</v>
      </c>
      <c r="D47" s="6">
        <v>7205.0000000620003</v>
      </c>
      <c r="E47" s="6">
        <v>3.7101730154721899</v>
      </c>
    </row>
    <row r="48" spans="1:5" x14ac:dyDescent="0.25">
      <c r="A48" s="6" t="s">
        <v>28</v>
      </c>
      <c r="B48" s="6" t="s">
        <v>29</v>
      </c>
      <c r="C48" s="6" t="s">
        <v>11</v>
      </c>
      <c r="D48" s="6">
        <v>19156.999999970001</v>
      </c>
      <c r="E48" s="6">
        <v>3.1824233022428001</v>
      </c>
    </row>
    <row r="49" spans="1:5" x14ac:dyDescent="0.25">
      <c r="A49" s="6" t="s">
        <v>30</v>
      </c>
      <c r="B49" s="6" t="s">
        <v>31</v>
      </c>
      <c r="C49" s="6" t="s">
        <v>11</v>
      </c>
      <c r="D49" s="6">
        <v>17758.999999985001</v>
      </c>
      <c r="E49" s="6">
        <v>4.1186487808067396</v>
      </c>
    </row>
    <row r="50" spans="1:5" x14ac:dyDescent="0.25">
      <c r="A50" s="6" t="s">
        <v>32</v>
      </c>
      <c r="B50" s="6" t="s">
        <v>33</v>
      </c>
      <c r="C50" s="6" t="s">
        <v>11</v>
      </c>
      <c r="D50" s="6">
        <v>118332.00000055</v>
      </c>
      <c r="E50" s="6">
        <v>3.4562648247752601</v>
      </c>
    </row>
    <row r="51" spans="1:5" x14ac:dyDescent="0.25">
      <c r="A51" s="6" t="s">
        <v>34</v>
      </c>
      <c r="B51" s="6" t="s">
        <v>35</v>
      </c>
      <c r="C51" s="6" t="s">
        <v>11</v>
      </c>
      <c r="D51" s="6">
        <v>85305.000000589993</v>
      </c>
      <c r="E51" s="6">
        <v>3.3341874643377301</v>
      </c>
    </row>
    <row r="52" spans="1:5" x14ac:dyDescent="0.25">
      <c r="A52" s="6" t="s">
        <v>36</v>
      </c>
      <c r="B52" s="6" t="s">
        <v>37</v>
      </c>
      <c r="C52" s="6" t="s">
        <v>11</v>
      </c>
      <c r="D52" s="6">
        <v>108345.00000006999</v>
      </c>
      <c r="E52" s="6">
        <v>3.9243607241958198</v>
      </c>
    </row>
    <row r="53" spans="1:5" x14ac:dyDescent="0.25">
      <c r="A53" s="6" t="s">
        <v>38</v>
      </c>
      <c r="B53" s="6" t="s">
        <v>39</v>
      </c>
      <c r="C53" s="6" t="s">
        <v>11</v>
      </c>
      <c r="D53" s="6">
        <v>10501.000000006001</v>
      </c>
      <c r="E53" s="6">
        <v>3.6404708563172599</v>
      </c>
    </row>
    <row r="54" spans="1:5" x14ac:dyDescent="0.25">
      <c r="A54" s="6" t="s">
        <v>40</v>
      </c>
      <c r="B54" s="6" t="s">
        <v>41</v>
      </c>
      <c r="C54" s="6" t="s">
        <v>11</v>
      </c>
      <c r="D54" s="6">
        <v>3237.9999999360002</v>
      </c>
      <c r="E54" s="6">
        <v>10.0824823926276</v>
      </c>
    </row>
    <row r="55" spans="1:5" x14ac:dyDescent="0.25">
      <c r="A55" s="6" t="s">
        <v>42</v>
      </c>
      <c r="B55" s="6" t="s">
        <v>43</v>
      </c>
      <c r="C55" s="6" t="s">
        <v>11</v>
      </c>
      <c r="D55" s="6">
        <v>91312.999999139996</v>
      </c>
      <c r="E55" s="6">
        <v>3.3541402344119402</v>
      </c>
    </row>
    <row r="56" spans="1:5" x14ac:dyDescent="0.25">
      <c r="A56" s="6" t="s">
        <v>44</v>
      </c>
      <c r="B56" s="6" t="s">
        <v>45</v>
      </c>
      <c r="C56" s="6" t="s">
        <v>11</v>
      </c>
      <c r="D56" s="6">
        <v>12883.999999942</v>
      </c>
      <c r="E56" s="6">
        <v>3.5706334323551498</v>
      </c>
    </row>
    <row r="57" spans="1:5" x14ac:dyDescent="0.25">
      <c r="A57" s="6" t="s">
        <v>46</v>
      </c>
      <c r="B57" s="6" t="s">
        <v>47</v>
      </c>
      <c r="C57" s="6" t="s">
        <v>11</v>
      </c>
      <c r="D57" s="6">
        <v>2000</v>
      </c>
      <c r="E57" s="6">
        <v>12.4966930408217</v>
      </c>
    </row>
    <row r="58" spans="1:5" x14ac:dyDescent="0.25">
      <c r="A58" s="6" t="s">
        <v>48</v>
      </c>
      <c r="B58" s="6" t="s">
        <v>49</v>
      </c>
      <c r="C58" s="6" t="s">
        <v>11</v>
      </c>
      <c r="D58" s="6">
        <v>12682.000000012</v>
      </c>
      <c r="E58" s="6">
        <v>3.5408400370961002</v>
      </c>
    </row>
    <row r="59" spans="1:5" x14ac:dyDescent="0.25">
      <c r="A59" s="6" t="s">
        <v>50</v>
      </c>
      <c r="B59" s="6" t="s">
        <v>51</v>
      </c>
      <c r="C59" s="6" t="s">
        <v>11</v>
      </c>
      <c r="D59" s="6">
        <v>15900.999999813001</v>
      </c>
      <c r="E59" s="6">
        <v>4.2005198916293596</v>
      </c>
    </row>
    <row r="60" spans="1:5" x14ac:dyDescent="0.25">
      <c r="A60" s="6" t="s">
        <v>52</v>
      </c>
      <c r="B60" s="6" t="s">
        <v>53</v>
      </c>
      <c r="C60" s="6" t="s">
        <v>11</v>
      </c>
      <c r="D60" s="6">
        <v>96419.000004789996</v>
      </c>
      <c r="E60" s="6">
        <v>4.5708235051687103</v>
      </c>
    </row>
    <row r="61" spans="1:5" x14ac:dyDescent="0.25">
      <c r="A61" s="6" t="s">
        <v>54</v>
      </c>
      <c r="B61" s="6" t="s">
        <v>55</v>
      </c>
      <c r="C61" s="6" t="s">
        <v>11</v>
      </c>
      <c r="D61" s="6">
        <v>3881.9999995080002</v>
      </c>
      <c r="E61" s="6">
        <v>6.7567450653349397</v>
      </c>
    </row>
    <row r="62" spans="1:5" x14ac:dyDescent="0.25">
      <c r="A62" s="6" t="s">
        <v>56</v>
      </c>
      <c r="B62" s="6" t="s">
        <v>57</v>
      </c>
      <c r="C62" s="6" t="s">
        <v>11</v>
      </c>
      <c r="D62" s="6">
        <v>119553.99999895001</v>
      </c>
      <c r="E62" s="6">
        <v>2.8255855345691301</v>
      </c>
    </row>
    <row r="63" spans="1:5" x14ac:dyDescent="0.25">
      <c r="A63" s="6" t="s">
        <v>58</v>
      </c>
      <c r="B63" s="6" t="s">
        <v>59</v>
      </c>
      <c r="C63" s="6" t="s">
        <v>11</v>
      </c>
      <c r="D63" s="6">
        <v>6068.9999999049996</v>
      </c>
      <c r="E63" s="6">
        <v>3.3089910557621298</v>
      </c>
    </row>
    <row r="64" spans="1:5" x14ac:dyDescent="0.25">
      <c r="A64" s="6" t="s">
        <v>60</v>
      </c>
      <c r="B64" s="6" t="s">
        <v>61</v>
      </c>
      <c r="C64" s="6" t="s">
        <v>11</v>
      </c>
      <c r="D64" s="6">
        <v>12140.000000014001</v>
      </c>
      <c r="E64" s="6">
        <v>3.4958450777201402</v>
      </c>
    </row>
    <row r="65" spans="1:5" x14ac:dyDescent="0.25">
      <c r="A65" s="6" t="s">
        <v>62</v>
      </c>
      <c r="B65" s="6" t="s">
        <v>63</v>
      </c>
      <c r="C65" s="6" t="s">
        <v>11</v>
      </c>
      <c r="D65" s="6">
        <v>2835.9999999040001</v>
      </c>
      <c r="E65" s="6">
        <v>8.1284502902284004</v>
      </c>
    </row>
    <row r="66" spans="1:5" x14ac:dyDescent="0.25">
      <c r="A66" s="6" t="s">
        <v>64</v>
      </c>
      <c r="B66" s="6" t="s">
        <v>65</v>
      </c>
      <c r="C66" s="6" t="s">
        <v>11</v>
      </c>
      <c r="D66" s="6">
        <v>3222.9999987209999</v>
      </c>
      <c r="E66" s="6">
        <v>16.686326578271998</v>
      </c>
    </row>
    <row r="67" spans="1:5" x14ac:dyDescent="0.25">
      <c r="A67" s="6" t="s">
        <v>66</v>
      </c>
      <c r="B67" s="6" t="s">
        <v>67</v>
      </c>
      <c r="C67" s="6" t="s">
        <v>11</v>
      </c>
      <c r="D67" s="6">
        <v>22428.000000041</v>
      </c>
      <c r="E67" s="6">
        <v>3.4277110810853202</v>
      </c>
    </row>
    <row r="68" spans="1:5" x14ac:dyDescent="0.25">
      <c r="A68" s="6" t="s">
        <v>68</v>
      </c>
      <c r="B68" s="6" t="s">
        <v>69</v>
      </c>
      <c r="C68" s="6" t="s">
        <v>11</v>
      </c>
      <c r="D68" s="6">
        <v>613673.99997777003</v>
      </c>
      <c r="E68" s="6">
        <v>2.7988596357686801</v>
      </c>
    </row>
    <row r="69" spans="1:5" x14ac:dyDescent="0.25">
      <c r="A69" s="6" t="s">
        <v>70</v>
      </c>
      <c r="B69" s="6" t="s">
        <v>71</v>
      </c>
      <c r="C69" s="6" t="s">
        <v>11</v>
      </c>
      <c r="D69" s="6">
        <v>16309.00000004</v>
      </c>
      <c r="E69" s="6">
        <v>3.199807612007</v>
      </c>
    </row>
    <row r="70" spans="1:5" x14ac:dyDescent="0.25">
      <c r="A70" s="6" t="s">
        <v>72</v>
      </c>
      <c r="B70" s="6" t="s">
        <v>73</v>
      </c>
      <c r="C70" s="6" t="s">
        <v>11</v>
      </c>
      <c r="D70" s="6">
        <v>6829.0000000740001</v>
      </c>
      <c r="E70" s="6">
        <v>3.9851945974865801</v>
      </c>
    </row>
    <row r="71" spans="1:5" x14ac:dyDescent="0.25">
      <c r="A71" s="6" t="s">
        <v>74</v>
      </c>
      <c r="B71" s="6" t="s">
        <v>75</v>
      </c>
      <c r="C71" s="6" t="s">
        <v>11</v>
      </c>
      <c r="D71" s="6">
        <v>1775.000000642</v>
      </c>
      <c r="E71" s="6">
        <v>11.2581934781121</v>
      </c>
    </row>
    <row r="72" spans="1:5" x14ac:dyDescent="0.25">
      <c r="A72" s="6" t="s">
        <v>76</v>
      </c>
      <c r="B72" s="6" t="s">
        <v>77</v>
      </c>
      <c r="C72" s="6" t="s">
        <v>11</v>
      </c>
      <c r="D72" s="6">
        <v>5954.0000003409996</v>
      </c>
      <c r="E72" s="6">
        <v>3.3517171814638602</v>
      </c>
    </row>
    <row r="73" spans="1:5" x14ac:dyDescent="0.25">
      <c r="A73" s="6" t="s">
        <v>78</v>
      </c>
      <c r="B73" s="6" t="s">
        <v>79</v>
      </c>
      <c r="C73" s="6" t="s">
        <v>11</v>
      </c>
      <c r="D73" s="6">
        <v>1283.999999633</v>
      </c>
      <c r="E73" s="6">
        <v>14.7830495744715</v>
      </c>
    </row>
    <row r="74" spans="1:5" x14ac:dyDescent="0.25">
      <c r="A74" s="6" t="s">
        <v>80</v>
      </c>
      <c r="B74" s="6" t="s">
        <v>81</v>
      </c>
      <c r="C74" s="6" t="s">
        <v>11</v>
      </c>
      <c r="D74" s="6">
        <v>8089.9999999600004</v>
      </c>
      <c r="E74" s="6">
        <v>3.6586183649034898</v>
      </c>
    </row>
    <row r="75" spans="1:5" x14ac:dyDescent="0.25">
      <c r="A75" s="6" t="s">
        <v>82</v>
      </c>
      <c r="B75" s="6" t="s">
        <v>83</v>
      </c>
      <c r="C75" s="6" t="s">
        <v>11</v>
      </c>
      <c r="D75" s="6">
        <v>14347.000000022001</v>
      </c>
      <c r="E75" s="6">
        <v>2.85663361207448</v>
      </c>
    </row>
    <row r="76" spans="1:5" x14ac:dyDescent="0.25">
      <c r="A76" s="6" t="s">
        <v>84</v>
      </c>
      <c r="B76" s="6" t="s">
        <v>85</v>
      </c>
      <c r="C76" s="6" t="s">
        <v>11</v>
      </c>
      <c r="D76" s="6">
        <v>29312.000000152999</v>
      </c>
      <c r="E76" s="6">
        <v>3.2803714395544898</v>
      </c>
    </row>
    <row r="77" spans="1:5" x14ac:dyDescent="0.25">
      <c r="A77" s="6" t="s">
        <v>86</v>
      </c>
      <c r="B77" s="6" t="s">
        <v>87</v>
      </c>
      <c r="C77" s="6" t="s">
        <v>11</v>
      </c>
      <c r="D77" s="6">
        <v>17098.000000043001</v>
      </c>
      <c r="E77" s="6">
        <v>3.6595655274413499</v>
      </c>
    </row>
    <row r="78" spans="1:5" x14ac:dyDescent="0.25">
      <c r="A78" s="6" t="s">
        <v>88</v>
      </c>
      <c r="B78" s="6" t="s">
        <v>89</v>
      </c>
      <c r="C78" s="6" t="s">
        <v>11</v>
      </c>
      <c r="D78" s="6">
        <v>100814.00000025</v>
      </c>
      <c r="E78" s="6">
        <v>3.1075068384728799</v>
      </c>
    </row>
    <row r="79" spans="1:5" x14ac:dyDescent="0.25">
      <c r="A79" t="s">
        <v>1254</v>
      </c>
    </row>
    <row r="80" spans="1:5" x14ac:dyDescent="0.25">
      <c r="A80" t="s">
        <v>1255</v>
      </c>
    </row>
    <row r="81" spans="1:5" x14ac:dyDescent="0.25">
      <c r="A81" t="s">
        <v>1256</v>
      </c>
    </row>
    <row r="82" spans="1:5" x14ac:dyDescent="0.25">
      <c r="A82" t="s">
        <v>1257</v>
      </c>
    </row>
    <row r="83" spans="1:5" x14ac:dyDescent="0.25">
      <c r="A83" t="s">
        <v>1258</v>
      </c>
    </row>
    <row r="86" spans="1:5" x14ac:dyDescent="0.25">
      <c r="E86" s="7" t="str">
        <f>HYPERLINK("#'Indice'!A1", "Ir al índice")</f>
        <v>Ir al índice</v>
      </c>
    </row>
    <row r="87" spans="1:5" ht="17.25" x14ac:dyDescent="0.3">
      <c r="A87" s="4" t="s">
        <v>327</v>
      </c>
    </row>
    <row r="88" spans="1:5" x14ac:dyDescent="0.25">
      <c r="A88" s="5" t="s">
        <v>13</v>
      </c>
      <c r="B88" s="5" t="s">
        <v>91</v>
      </c>
      <c r="C88" s="5" t="s">
        <v>7</v>
      </c>
      <c r="D88" s="5" t="s">
        <v>323</v>
      </c>
      <c r="E88" s="5" t="s">
        <v>324</v>
      </c>
    </row>
    <row r="89" spans="1:5" x14ac:dyDescent="0.25">
      <c r="A89" s="6" t="s">
        <v>92</v>
      </c>
      <c r="B89" s="6" t="s">
        <v>93</v>
      </c>
      <c r="C89" s="6" t="s">
        <v>11</v>
      </c>
      <c r="D89" s="6">
        <v>528924.00000176602</v>
      </c>
      <c r="E89" s="6">
        <v>1.73888929154529</v>
      </c>
    </row>
    <row r="90" spans="1:5" x14ac:dyDescent="0.25">
      <c r="A90" s="6" t="s">
        <v>94</v>
      </c>
      <c r="B90" s="6" t="s">
        <v>95</v>
      </c>
      <c r="C90" s="6" t="s">
        <v>11</v>
      </c>
      <c r="D90" s="6">
        <v>154505.99999755301</v>
      </c>
      <c r="E90" s="6">
        <v>4.0615474948600898</v>
      </c>
    </row>
    <row r="91" spans="1:5" x14ac:dyDescent="0.25">
      <c r="A91" s="6" t="s">
        <v>96</v>
      </c>
      <c r="B91" s="6" t="s">
        <v>97</v>
      </c>
      <c r="C91" s="6" t="s">
        <v>11</v>
      </c>
      <c r="D91" s="6">
        <v>102984.000000278</v>
      </c>
      <c r="E91" s="6">
        <v>2.1751988267001701</v>
      </c>
    </row>
    <row r="92" spans="1:5" x14ac:dyDescent="0.25">
      <c r="A92" s="6" t="s">
        <v>98</v>
      </c>
      <c r="B92" s="6" t="s">
        <v>99</v>
      </c>
      <c r="C92" s="6" t="s">
        <v>11</v>
      </c>
      <c r="D92" s="6">
        <v>382791.99999960302</v>
      </c>
      <c r="E92" s="6">
        <v>1.49727908316255</v>
      </c>
    </row>
    <row r="93" spans="1:5" x14ac:dyDescent="0.25">
      <c r="A93" s="6" t="s">
        <v>100</v>
      </c>
      <c r="B93" s="6" t="s">
        <v>101</v>
      </c>
      <c r="C93" s="6" t="s">
        <v>11</v>
      </c>
      <c r="D93" s="6">
        <v>358811.99999863002</v>
      </c>
      <c r="E93" s="6">
        <v>1.89892062896616</v>
      </c>
    </row>
    <row r="94" spans="1:5" x14ac:dyDescent="0.25">
      <c r="A94" s="6" t="s">
        <v>102</v>
      </c>
      <c r="B94" s="6" t="s">
        <v>103</v>
      </c>
      <c r="C94" s="6" t="s">
        <v>11</v>
      </c>
      <c r="D94" s="6">
        <v>170439.999998827</v>
      </c>
      <c r="E94" s="6">
        <v>3.7110065802558099</v>
      </c>
    </row>
    <row r="95" spans="1:5" x14ac:dyDescent="0.25">
      <c r="A95" s="6" t="s">
        <v>104</v>
      </c>
      <c r="B95" s="6" t="s">
        <v>105</v>
      </c>
      <c r="C95" s="6" t="s">
        <v>11</v>
      </c>
      <c r="D95" s="6">
        <v>684569.99999742699</v>
      </c>
      <c r="E95" s="6">
        <v>1.4592515691488901</v>
      </c>
    </row>
    <row r="96" spans="1:5" x14ac:dyDescent="0.25">
      <c r="A96" s="6" t="s">
        <v>106</v>
      </c>
      <c r="B96" s="6" t="s">
        <v>107</v>
      </c>
      <c r="C96" s="6" t="s">
        <v>11</v>
      </c>
      <c r="D96" s="6">
        <v>1009665.00000019</v>
      </c>
      <c r="E96" s="6">
        <v>1.0533104935239499</v>
      </c>
    </row>
    <row r="97" spans="1:5" x14ac:dyDescent="0.25">
      <c r="A97" s="6" t="s">
        <v>108</v>
      </c>
      <c r="B97" s="6" t="s">
        <v>109</v>
      </c>
      <c r="C97" s="6" t="s">
        <v>11</v>
      </c>
      <c r="D97" s="6">
        <v>361473.99999970099</v>
      </c>
      <c r="E97" s="6">
        <v>1.34833409934302</v>
      </c>
    </row>
    <row r="98" spans="1:5" x14ac:dyDescent="0.25">
      <c r="A98" s="6" t="s">
        <v>110</v>
      </c>
      <c r="B98" s="6" t="s">
        <v>111</v>
      </c>
      <c r="C98" s="6" t="s">
        <v>11</v>
      </c>
      <c r="D98" s="6">
        <v>786138.9999996</v>
      </c>
      <c r="E98" s="6">
        <v>1.34046100363582</v>
      </c>
    </row>
    <row r="99" spans="1:5" x14ac:dyDescent="0.25">
      <c r="A99" s="6" t="s">
        <v>112</v>
      </c>
      <c r="B99" s="6" t="s">
        <v>113</v>
      </c>
      <c r="C99" s="6" t="s">
        <v>11</v>
      </c>
      <c r="D99" s="6">
        <v>1137868.0000007299</v>
      </c>
      <c r="E99" s="6">
        <v>1.3775241375797</v>
      </c>
    </row>
    <row r="100" spans="1:5" x14ac:dyDescent="0.25">
      <c r="A100" s="6" t="s">
        <v>114</v>
      </c>
      <c r="B100" s="6" t="s">
        <v>115</v>
      </c>
      <c r="C100" s="6" t="s">
        <v>11</v>
      </c>
      <c r="D100" s="6">
        <v>133890.00000084101</v>
      </c>
      <c r="E100" s="6">
        <v>2.5504416732605302</v>
      </c>
    </row>
    <row r="101" spans="1:5" x14ac:dyDescent="0.25">
      <c r="A101" s="6" t="s">
        <v>116</v>
      </c>
      <c r="B101" s="6" t="s">
        <v>117</v>
      </c>
      <c r="C101" s="6" t="s">
        <v>11</v>
      </c>
      <c r="D101" s="6">
        <v>143210.999999355</v>
      </c>
      <c r="E101" s="6">
        <v>1.8704918573003799</v>
      </c>
    </row>
    <row r="102" spans="1:5" x14ac:dyDescent="0.25">
      <c r="A102" s="6" t="s">
        <v>118</v>
      </c>
      <c r="B102" s="6" t="s">
        <v>119</v>
      </c>
      <c r="C102" s="6" t="s">
        <v>11</v>
      </c>
      <c r="D102" s="6">
        <v>73112.000000494998</v>
      </c>
      <c r="E102" s="6">
        <v>2.6974880211183301</v>
      </c>
    </row>
    <row r="103" spans="1:5" x14ac:dyDescent="0.25">
      <c r="A103" s="6" t="s">
        <v>120</v>
      </c>
      <c r="B103" s="6" t="s">
        <v>121</v>
      </c>
      <c r="C103" s="6" t="s">
        <v>11</v>
      </c>
      <c r="D103" s="6">
        <v>79335.999999662003</v>
      </c>
      <c r="E103" s="6">
        <v>1.9555270458029299</v>
      </c>
    </row>
    <row r="104" spans="1:5" x14ac:dyDescent="0.25">
      <c r="A104" s="6" t="s">
        <v>122</v>
      </c>
      <c r="B104" s="6" t="s">
        <v>123</v>
      </c>
      <c r="C104" s="6" t="s">
        <v>11</v>
      </c>
      <c r="D104" s="6">
        <v>241113.999999797</v>
      </c>
      <c r="E104" s="6">
        <v>1.46290156961336</v>
      </c>
    </row>
    <row r="105" spans="1:5" x14ac:dyDescent="0.25">
      <c r="A105" s="6" t="s">
        <v>124</v>
      </c>
      <c r="B105" s="6" t="s">
        <v>125</v>
      </c>
      <c r="C105" s="6" t="s">
        <v>11</v>
      </c>
      <c r="D105" s="6">
        <v>17049.000000446998</v>
      </c>
      <c r="E105" s="6">
        <v>4.1032282027939999</v>
      </c>
    </row>
    <row r="106" spans="1:5" x14ac:dyDescent="0.25">
      <c r="A106" s="6" t="s">
        <v>126</v>
      </c>
      <c r="B106" s="6" t="s">
        <v>127</v>
      </c>
      <c r="C106" s="6" t="s">
        <v>11</v>
      </c>
      <c r="D106" s="6">
        <v>361721.99999985</v>
      </c>
      <c r="E106" s="6">
        <v>2.01865617177162</v>
      </c>
    </row>
    <row r="107" spans="1:5" x14ac:dyDescent="0.25">
      <c r="A107" s="6" t="s">
        <v>128</v>
      </c>
      <c r="B107" s="6" t="s">
        <v>129</v>
      </c>
      <c r="C107" s="6" t="s">
        <v>11</v>
      </c>
      <c r="D107" s="6">
        <v>606799.00000008405</v>
      </c>
      <c r="E107" s="6">
        <v>1.8270768196785401</v>
      </c>
    </row>
    <row r="108" spans="1:5" x14ac:dyDescent="0.25">
      <c r="A108" s="6" t="s">
        <v>130</v>
      </c>
      <c r="B108" s="6" t="s">
        <v>131</v>
      </c>
      <c r="C108" s="6" t="s">
        <v>11</v>
      </c>
      <c r="D108" s="6">
        <v>3135.9999999390002</v>
      </c>
      <c r="E108" s="6">
        <v>32.097641465835402</v>
      </c>
    </row>
    <row r="109" spans="1:5" x14ac:dyDescent="0.25">
      <c r="A109" t="s">
        <v>1254</v>
      </c>
    </row>
    <row r="110" spans="1:5" x14ac:dyDescent="0.25">
      <c r="A110" t="s">
        <v>1255</v>
      </c>
    </row>
    <row r="111" spans="1:5" x14ac:dyDescent="0.25">
      <c r="A111" t="s">
        <v>1256</v>
      </c>
    </row>
    <row r="112" spans="1:5" x14ac:dyDescent="0.25">
      <c r="A112" t="s">
        <v>1257</v>
      </c>
    </row>
    <row r="113" spans="1:5" x14ac:dyDescent="0.25">
      <c r="A113" t="s">
        <v>1258</v>
      </c>
    </row>
    <row r="116" spans="1:5" x14ac:dyDescent="0.25">
      <c r="E116" s="7" t="str">
        <f>HYPERLINK("#'Indice'!A1", "Ir al índice")</f>
        <v>Ir al índice</v>
      </c>
    </row>
    <row r="117" spans="1:5" ht="17.25" x14ac:dyDescent="0.3">
      <c r="A117" s="4" t="s">
        <v>328</v>
      </c>
    </row>
    <row r="118" spans="1:5" x14ac:dyDescent="0.25">
      <c r="A118" s="5" t="s">
        <v>13</v>
      </c>
      <c r="B118" s="5" t="s">
        <v>91</v>
      </c>
      <c r="C118" s="5" t="s">
        <v>7</v>
      </c>
      <c r="D118" s="5" t="s">
        <v>323</v>
      </c>
      <c r="E118" s="5" t="s">
        <v>324</v>
      </c>
    </row>
    <row r="119" spans="1:5" x14ac:dyDescent="0.25">
      <c r="A119" s="6" t="s">
        <v>92</v>
      </c>
      <c r="B119" s="6" t="s">
        <v>93</v>
      </c>
      <c r="C119" s="6" t="s">
        <v>11</v>
      </c>
      <c r="D119" s="6">
        <v>528441.00000191003</v>
      </c>
      <c r="E119" s="6">
        <v>1.73817744148743</v>
      </c>
    </row>
    <row r="120" spans="1:5" x14ac:dyDescent="0.25">
      <c r="A120" s="6" t="s">
        <v>94</v>
      </c>
      <c r="B120" s="6" t="s">
        <v>95</v>
      </c>
      <c r="C120" s="6" t="s">
        <v>11</v>
      </c>
      <c r="D120" s="6">
        <v>153664.999997573</v>
      </c>
      <c r="E120" s="6">
        <v>4.0469366417580099</v>
      </c>
    </row>
    <row r="121" spans="1:5" x14ac:dyDescent="0.25">
      <c r="A121" s="6" t="s">
        <v>96</v>
      </c>
      <c r="B121" s="6" t="s">
        <v>97</v>
      </c>
      <c r="C121" s="6" t="s">
        <v>11</v>
      </c>
      <c r="D121" s="6">
        <v>102114.000000292</v>
      </c>
      <c r="E121" s="6">
        <v>2.02152708460665</v>
      </c>
    </row>
    <row r="122" spans="1:5" x14ac:dyDescent="0.25">
      <c r="A122" s="6" t="s">
        <v>98</v>
      </c>
      <c r="B122" s="6" t="s">
        <v>99</v>
      </c>
      <c r="C122" s="6" t="s">
        <v>11</v>
      </c>
      <c r="D122" s="6">
        <v>382639.99999960302</v>
      </c>
      <c r="E122" s="6">
        <v>1.49743694580818</v>
      </c>
    </row>
    <row r="123" spans="1:5" x14ac:dyDescent="0.25">
      <c r="A123" s="6" t="s">
        <v>100</v>
      </c>
      <c r="B123" s="6" t="s">
        <v>101</v>
      </c>
      <c r="C123" s="6" t="s">
        <v>11</v>
      </c>
      <c r="D123" s="6">
        <v>351224.999998671</v>
      </c>
      <c r="E123" s="6">
        <v>1.79783794001518</v>
      </c>
    </row>
    <row r="124" spans="1:5" x14ac:dyDescent="0.25">
      <c r="A124" s="6" t="s">
        <v>102</v>
      </c>
      <c r="B124" s="6" t="s">
        <v>103</v>
      </c>
      <c r="C124" s="6" t="s">
        <v>11</v>
      </c>
      <c r="D124" s="6">
        <v>170439.999998827</v>
      </c>
      <c r="E124" s="6">
        <v>3.7110065802558099</v>
      </c>
    </row>
    <row r="125" spans="1:5" x14ac:dyDescent="0.25">
      <c r="A125" s="6" t="s">
        <v>104</v>
      </c>
      <c r="B125" s="6" t="s">
        <v>105</v>
      </c>
      <c r="C125" s="6" t="s">
        <v>11</v>
      </c>
      <c r="D125" s="6">
        <v>684569.99999742699</v>
      </c>
      <c r="E125" s="6">
        <v>1.4592515691488901</v>
      </c>
    </row>
    <row r="126" spans="1:5" x14ac:dyDescent="0.25">
      <c r="A126" s="6" t="s">
        <v>106</v>
      </c>
      <c r="B126" s="6" t="s">
        <v>107</v>
      </c>
      <c r="C126" s="6" t="s">
        <v>11</v>
      </c>
      <c r="D126" s="6">
        <v>1009665.00000019</v>
      </c>
      <c r="E126" s="6">
        <v>1.0533104935239499</v>
      </c>
    </row>
    <row r="127" spans="1:5" x14ac:dyDescent="0.25">
      <c r="A127" s="6" t="s">
        <v>108</v>
      </c>
      <c r="B127" s="6" t="s">
        <v>109</v>
      </c>
      <c r="C127" s="6" t="s">
        <v>11</v>
      </c>
      <c r="D127" s="6">
        <v>361473.99999970099</v>
      </c>
      <c r="E127" s="6">
        <v>1.34833409934302</v>
      </c>
    </row>
    <row r="128" spans="1:5" x14ac:dyDescent="0.25">
      <c r="A128" s="6" t="s">
        <v>110</v>
      </c>
      <c r="B128" s="6" t="s">
        <v>111</v>
      </c>
      <c r="C128" s="6" t="s">
        <v>11</v>
      </c>
      <c r="D128" s="6">
        <v>786138.9999996</v>
      </c>
      <c r="E128" s="6">
        <v>1.34046100363582</v>
      </c>
    </row>
    <row r="129" spans="1:5" x14ac:dyDescent="0.25">
      <c r="A129" s="6" t="s">
        <v>112</v>
      </c>
      <c r="B129" s="6" t="s">
        <v>113</v>
      </c>
      <c r="C129" s="6" t="s">
        <v>11</v>
      </c>
      <c r="D129" s="6">
        <v>1134676.00000077</v>
      </c>
      <c r="E129" s="6">
        <v>1.3701456057258701</v>
      </c>
    </row>
    <row r="130" spans="1:5" x14ac:dyDescent="0.25">
      <c r="A130" s="6" t="s">
        <v>114</v>
      </c>
      <c r="B130" s="6" t="s">
        <v>115</v>
      </c>
      <c r="C130" s="6" t="s">
        <v>11</v>
      </c>
      <c r="D130" s="6">
        <v>133890.00000084101</v>
      </c>
      <c r="E130" s="6">
        <v>2.5504416732605302</v>
      </c>
    </row>
    <row r="131" spans="1:5" x14ac:dyDescent="0.25">
      <c r="A131" s="6" t="s">
        <v>116</v>
      </c>
      <c r="B131" s="6" t="s">
        <v>117</v>
      </c>
      <c r="C131" s="6" t="s">
        <v>11</v>
      </c>
      <c r="D131" s="6">
        <v>143210.999999355</v>
      </c>
      <c r="E131" s="6">
        <v>1.8704918573003799</v>
      </c>
    </row>
    <row r="132" spans="1:5" x14ac:dyDescent="0.25">
      <c r="A132" s="6" t="s">
        <v>118</v>
      </c>
      <c r="B132" s="6" t="s">
        <v>119</v>
      </c>
      <c r="C132" s="6" t="s">
        <v>11</v>
      </c>
      <c r="D132" s="6">
        <v>73112.000000494998</v>
      </c>
      <c r="E132" s="6">
        <v>2.6974880211183301</v>
      </c>
    </row>
    <row r="133" spans="1:5" x14ac:dyDescent="0.25">
      <c r="A133" s="6" t="s">
        <v>120</v>
      </c>
      <c r="B133" s="6" t="s">
        <v>121</v>
      </c>
      <c r="C133" s="6" t="s">
        <v>11</v>
      </c>
      <c r="D133" s="6">
        <v>79335.999999662003</v>
      </c>
      <c r="E133" s="6">
        <v>1.9555270458029299</v>
      </c>
    </row>
    <row r="134" spans="1:5" x14ac:dyDescent="0.25">
      <c r="A134" s="6" t="s">
        <v>122</v>
      </c>
      <c r="B134" s="6" t="s">
        <v>123</v>
      </c>
      <c r="C134" s="6" t="s">
        <v>11</v>
      </c>
      <c r="D134" s="6">
        <v>241113.999999797</v>
      </c>
      <c r="E134" s="6">
        <v>1.46290156961336</v>
      </c>
    </row>
    <row r="135" spans="1:5" x14ac:dyDescent="0.25">
      <c r="A135" s="6" t="s">
        <v>124</v>
      </c>
      <c r="B135" s="6" t="s">
        <v>125</v>
      </c>
      <c r="C135" s="6" t="s">
        <v>11</v>
      </c>
      <c r="D135" s="6">
        <v>17049.000000446998</v>
      </c>
      <c r="E135" s="6">
        <v>4.1032282027939999</v>
      </c>
    </row>
    <row r="136" spans="1:5" x14ac:dyDescent="0.25">
      <c r="A136" s="6" t="s">
        <v>126</v>
      </c>
      <c r="B136" s="6" t="s">
        <v>127</v>
      </c>
      <c r="C136" s="6" t="s">
        <v>11</v>
      </c>
      <c r="D136" s="6">
        <v>361721.99999985</v>
      </c>
      <c r="E136" s="6">
        <v>2.01865617177162</v>
      </c>
    </row>
    <row r="137" spans="1:5" x14ac:dyDescent="0.25">
      <c r="A137" s="6" t="s">
        <v>128</v>
      </c>
      <c r="B137" s="6" t="s">
        <v>129</v>
      </c>
      <c r="C137" s="6" t="s">
        <v>11</v>
      </c>
      <c r="D137" s="6">
        <v>598761.00000063004</v>
      </c>
      <c r="E137" s="6">
        <v>1.72758219498647</v>
      </c>
    </row>
    <row r="138" spans="1:5" x14ac:dyDescent="0.25">
      <c r="A138" t="s">
        <v>1254</v>
      </c>
    </row>
    <row r="139" spans="1:5" x14ac:dyDescent="0.25">
      <c r="A139" t="s">
        <v>1255</v>
      </c>
    </row>
    <row r="140" spans="1:5" x14ac:dyDescent="0.25">
      <c r="A140" t="s">
        <v>1256</v>
      </c>
    </row>
    <row r="141" spans="1:5" x14ac:dyDescent="0.25">
      <c r="A141" t="s">
        <v>1257</v>
      </c>
    </row>
    <row r="142" spans="1:5" x14ac:dyDescent="0.25">
      <c r="A142" t="s">
        <v>1258</v>
      </c>
    </row>
    <row r="145" spans="1:5" x14ac:dyDescent="0.25">
      <c r="E145" s="7" t="str">
        <f>HYPERLINK("#'Indice'!A1", "Ir al índice")</f>
        <v>Ir al índice</v>
      </c>
    </row>
    <row r="146" spans="1:5" ht="17.25" x14ac:dyDescent="0.3">
      <c r="A146" s="4" t="s">
        <v>329</v>
      </c>
    </row>
    <row r="147" spans="1:5" x14ac:dyDescent="0.25">
      <c r="A147" s="5" t="s">
        <v>13</v>
      </c>
      <c r="B147" s="5" t="s">
        <v>134</v>
      </c>
      <c r="C147" s="5" t="s">
        <v>7</v>
      </c>
      <c r="D147" s="5" t="s">
        <v>323</v>
      </c>
      <c r="E147" s="5" t="s">
        <v>324</v>
      </c>
    </row>
    <row r="148" spans="1:5" x14ac:dyDescent="0.25">
      <c r="A148" s="6" t="s">
        <v>112</v>
      </c>
      <c r="B148" s="6" t="s">
        <v>135</v>
      </c>
      <c r="C148" s="6" t="s">
        <v>11</v>
      </c>
      <c r="D148" s="6">
        <v>67620.999999659995</v>
      </c>
      <c r="E148" s="6">
        <v>3.4549452531861902</v>
      </c>
    </row>
    <row r="149" spans="1:5" x14ac:dyDescent="0.25">
      <c r="A149" s="6" t="s">
        <v>114</v>
      </c>
      <c r="B149" s="6" t="s">
        <v>136</v>
      </c>
      <c r="C149" s="6" t="s">
        <v>11</v>
      </c>
      <c r="D149" s="6">
        <v>58308.99999959</v>
      </c>
      <c r="E149" s="6">
        <v>2.9666099505263102</v>
      </c>
    </row>
    <row r="150" spans="1:5" x14ac:dyDescent="0.25">
      <c r="A150" s="6" t="s">
        <v>116</v>
      </c>
      <c r="B150" s="6" t="s">
        <v>137</v>
      </c>
      <c r="C150" s="6" t="s">
        <v>11</v>
      </c>
      <c r="D150" s="6">
        <v>121626.00000027999</v>
      </c>
      <c r="E150" s="6">
        <v>2.9364643797788399</v>
      </c>
    </row>
    <row r="151" spans="1:5" x14ac:dyDescent="0.25">
      <c r="A151" s="6" t="s">
        <v>126</v>
      </c>
      <c r="B151" s="6" t="s">
        <v>138</v>
      </c>
      <c r="C151" s="6" t="s">
        <v>11</v>
      </c>
      <c r="D151" s="6">
        <v>81689.000000140004</v>
      </c>
      <c r="E151" s="6">
        <v>2.6524599747650002</v>
      </c>
    </row>
    <row r="152" spans="1:5" x14ac:dyDescent="0.25">
      <c r="A152" s="6" t="s">
        <v>128</v>
      </c>
      <c r="B152" s="6" t="s">
        <v>139</v>
      </c>
      <c r="C152" s="6" t="s">
        <v>11</v>
      </c>
      <c r="D152" s="6">
        <v>96426.999998839994</v>
      </c>
      <c r="E152" s="6">
        <v>3.17920846933356</v>
      </c>
    </row>
    <row r="153" spans="1:5" x14ac:dyDescent="0.25">
      <c r="A153" s="6" t="s">
        <v>140</v>
      </c>
      <c r="B153" s="6" t="s">
        <v>141</v>
      </c>
      <c r="C153" s="6" t="s">
        <v>11</v>
      </c>
      <c r="D153" s="6">
        <v>27310.000000401</v>
      </c>
      <c r="E153" s="6">
        <v>4.8355245646269802</v>
      </c>
    </row>
    <row r="154" spans="1:5" x14ac:dyDescent="0.25">
      <c r="A154" s="6" t="s">
        <v>142</v>
      </c>
      <c r="B154" s="6" t="s">
        <v>143</v>
      </c>
      <c r="C154" s="6" t="s">
        <v>11</v>
      </c>
      <c r="D154" s="6">
        <v>52194.000001580003</v>
      </c>
      <c r="E154" s="6">
        <v>2.3010369391399799</v>
      </c>
    </row>
    <row r="155" spans="1:5" x14ac:dyDescent="0.25">
      <c r="A155" s="6" t="s">
        <v>144</v>
      </c>
      <c r="B155" s="6" t="s">
        <v>145</v>
      </c>
      <c r="C155" s="6" t="s">
        <v>11</v>
      </c>
      <c r="D155" s="6">
        <v>76220.000000700005</v>
      </c>
      <c r="E155" s="6">
        <v>4.5707397105572198</v>
      </c>
    </row>
    <row r="156" spans="1:5" x14ac:dyDescent="0.25">
      <c r="A156" s="6" t="s">
        <v>146</v>
      </c>
      <c r="B156" s="6" t="s">
        <v>147</v>
      </c>
      <c r="C156" s="6" t="s">
        <v>11</v>
      </c>
      <c r="D156" s="6">
        <v>98908.000000329994</v>
      </c>
      <c r="E156" s="6">
        <v>5.2864858695457402</v>
      </c>
    </row>
    <row r="157" spans="1:5" x14ac:dyDescent="0.25">
      <c r="A157" s="6" t="s">
        <v>148</v>
      </c>
      <c r="B157" s="6" t="s">
        <v>149</v>
      </c>
      <c r="C157" s="6" t="s">
        <v>11</v>
      </c>
      <c r="D157" s="6">
        <v>161940.99999961001</v>
      </c>
      <c r="E157" s="6">
        <v>3.6865015699576098</v>
      </c>
    </row>
    <row r="158" spans="1:5" x14ac:dyDescent="0.25">
      <c r="A158" s="6" t="s">
        <v>150</v>
      </c>
      <c r="B158" s="6" t="s">
        <v>151</v>
      </c>
      <c r="C158" s="6" t="s">
        <v>11</v>
      </c>
      <c r="D158" s="6">
        <v>267889.00000176003</v>
      </c>
      <c r="E158" s="6">
        <v>3.9722089473884501</v>
      </c>
    </row>
    <row r="159" spans="1:5" x14ac:dyDescent="0.25">
      <c r="A159" s="6" t="s">
        <v>152</v>
      </c>
      <c r="B159" s="6" t="s">
        <v>153</v>
      </c>
      <c r="C159" s="6" t="s">
        <v>11</v>
      </c>
      <c r="D159" s="6">
        <v>108990.99999977001</v>
      </c>
      <c r="E159" s="6">
        <v>3.2230559001430099</v>
      </c>
    </row>
    <row r="160" spans="1:5" x14ac:dyDescent="0.25">
      <c r="A160" s="6" t="s">
        <v>154</v>
      </c>
      <c r="B160" s="6" t="s">
        <v>155</v>
      </c>
      <c r="C160" s="6" t="s">
        <v>11</v>
      </c>
      <c r="D160" s="6">
        <v>124383.00000106001</v>
      </c>
      <c r="E160" s="6">
        <v>3.05096302798212</v>
      </c>
    </row>
    <row r="161" spans="1:5" x14ac:dyDescent="0.25">
      <c r="A161" s="6" t="s">
        <v>156</v>
      </c>
      <c r="B161" s="6" t="s">
        <v>157</v>
      </c>
      <c r="C161" s="6" t="s">
        <v>11</v>
      </c>
      <c r="D161" s="6">
        <v>96892.999999420004</v>
      </c>
      <c r="E161" s="6">
        <v>3.8164680679349101</v>
      </c>
    </row>
    <row r="162" spans="1:5" x14ac:dyDescent="0.25">
      <c r="A162" s="6" t="s">
        <v>158</v>
      </c>
      <c r="B162" s="6" t="s">
        <v>159</v>
      </c>
      <c r="C162" s="6" t="s">
        <v>11</v>
      </c>
      <c r="D162" s="6">
        <v>41826.999999443004</v>
      </c>
      <c r="E162" s="6">
        <v>2.8010733699822898</v>
      </c>
    </row>
    <row r="163" spans="1:5" x14ac:dyDescent="0.25">
      <c r="A163" s="6" t="s">
        <v>160</v>
      </c>
      <c r="B163" s="6" t="s">
        <v>161</v>
      </c>
      <c r="C163" s="6" t="s">
        <v>11</v>
      </c>
      <c r="D163" s="6">
        <v>77977.999999749998</v>
      </c>
      <c r="E163" s="6">
        <v>2.4473532567719198</v>
      </c>
    </row>
    <row r="164" spans="1:5" x14ac:dyDescent="0.25">
      <c r="A164" s="6" t="s">
        <v>162</v>
      </c>
      <c r="B164" s="6" t="s">
        <v>163</v>
      </c>
      <c r="C164" s="6" t="s">
        <v>11</v>
      </c>
      <c r="D164" s="6">
        <v>24953.999999642001</v>
      </c>
      <c r="E164" s="6">
        <v>3.1630782635891701</v>
      </c>
    </row>
    <row r="165" spans="1:5" x14ac:dyDescent="0.25">
      <c r="A165" s="6" t="s">
        <v>164</v>
      </c>
      <c r="B165" s="6" t="s">
        <v>165</v>
      </c>
      <c r="C165" s="6" t="s">
        <v>11</v>
      </c>
      <c r="D165" s="6">
        <v>38040.000000309999</v>
      </c>
      <c r="E165" s="6">
        <v>3.0080829604971999</v>
      </c>
    </row>
    <row r="166" spans="1:5" x14ac:dyDescent="0.25">
      <c r="A166" s="6" t="s">
        <v>166</v>
      </c>
      <c r="B166" s="6" t="s">
        <v>167</v>
      </c>
      <c r="C166" s="6" t="s">
        <v>11</v>
      </c>
      <c r="D166" s="6">
        <v>54382.000000020002</v>
      </c>
      <c r="E166" s="6">
        <v>2.4560366202872101</v>
      </c>
    </row>
    <row r="167" spans="1:5" x14ac:dyDescent="0.25">
      <c r="A167" s="6" t="s">
        <v>168</v>
      </c>
      <c r="B167" s="6" t="s">
        <v>169</v>
      </c>
      <c r="C167" s="6" t="s">
        <v>11</v>
      </c>
      <c r="D167" s="6">
        <v>87629.999999160005</v>
      </c>
      <c r="E167" s="6">
        <v>2.9707611921128798</v>
      </c>
    </row>
    <row r="168" spans="1:5" x14ac:dyDescent="0.25">
      <c r="A168" s="6" t="s">
        <v>170</v>
      </c>
      <c r="B168" s="6" t="s">
        <v>171</v>
      </c>
      <c r="C168" s="6" t="s">
        <v>11</v>
      </c>
      <c r="D168" s="6">
        <v>97476.000000429995</v>
      </c>
      <c r="E168" s="6">
        <v>2.4722245331894701</v>
      </c>
    </row>
    <row r="169" spans="1:5" x14ac:dyDescent="0.25">
      <c r="A169" s="6" t="s">
        <v>172</v>
      </c>
      <c r="B169" s="6" t="s">
        <v>173</v>
      </c>
      <c r="C169" s="6" t="s">
        <v>11</v>
      </c>
      <c r="D169" s="6">
        <v>56476.000000029999</v>
      </c>
      <c r="E169" s="6">
        <v>2.7204736097179998</v>
      </c>
    </row>
    <row r="170" spans="1:5" x14ac:dyDescent="0.25">
      <c r="A170" s="6" t="s">
        <v>174</v>
      </c>
      <c r="B170" s="6" t="s">
        <v>175</v>
      </c>
      <c r="C170" s="6" t="s">
        <v>11</v>
      </c>
      <c r="D170" s="6">
        <v>130899.00000025</v>
      </c>
      <c r="E170" s="6">
        <v>4.7434149523953</v>
      </c>
    </row>
    <row r="171" spans="1:5" x14ac:dyDescent="0.25">
      <c r="A171" s="6" t="s">
        <v>176</v>
      </c>
      <c r="B171" s="6" t="s">
        <v>177</v>
      </c>
      <c r="C171" s="6" t="s">
        <v>11</v>
      </c>
      <c r="D171" s="6">
        <v>70768</v>
      </c>
      <c r="E171" s="6">
        <v>2.7160665594525399</v>
      </c>
    </row>
    <row r="172" spans="1:5" x14ac:dyDescent="0.25">
      <c r="A172" s="6" t="s">
        <v>178</v>
      </c>
      <c r="B172" s="6" t="s">
        <v>179</v>
      </c>
      <c r="C172" s="6" t="s">
        <v>11</v>
      </c>
      <c r="D172" s="6">
        <v>79132.000000679996</v>
      </c>
      <c r="E172" s="6">
        <v>3.3357115906425698</v>
      </c>
    </row>
    <row r="173" spans="1:5" x14ac:dyDescent="0.25">
      <c r="A173" s="6" t="s">
        <v>180</v>
      </c>
      <c r="B173" s="6" t="s">
        <v>181</v>
      </c>
      <c r="C173" s="6" t="s">
        <v>11</v>
      </c>
      <c r="D173" s="6">
        <v>90000.999999320004</v>
      </c>
      <c r="E173" s="6">
        <v>3.4804417181941898</v>
      </c>
    </row>
    <row r="174" spans="1:5" x14ac:dyDescent="0.25">
      <c r="A174" s="6" t="s">
        <v>182</v>
      </c>
      <c r="B174" s="6" t="s">
        <v>183</v>
      </c>
      <c r="C174" s="6" t="s">
        <v>11</v>
      </c>
      <c r="D174" s="6">
        <v>94023.999998939995</v>
      </c>
      <c r="E174" s="6">
        <v>2.5933257659502802</v>
      </c>
    </row>
    <row r="175" spans="1:5" x14ac:dyDescent="0.25">
      <c r="A175" s="6" t="s">
        <v>184</v>
      </c>
      <c r="B175" s="6" t="s">
        <v>185</v>
      </c>
      <c r="C175" s="6" t="s">
        <v>11</v>
      </c>
      <c r="D175" s="6">
        <v>140671.99999973</v>
      </c>
      <c r="E175" s="6">
        <v>2.82747298573562</v>
      </c>
    </row>
    <row r="176" spans="1:5" x14ac:dyDescent="0.25">
      <c r="A176" s="6" t="s">
        <v>186</v>
      </c>
      <c r="B176" s="6" t="s">
        <v>187</v>
      </c>
      <c r="C176" s="6" t="s">
        <v>11</v>
      </c>
      <c r="D176" s="6">
        <v>36419.000000667002</v>
      </c>
      <c r="E176" s="6">
        <v>2.8265314377655302</v>
      </c>
    </row>
    <row r="177" spans="1:5" x14ac:dyDescent="0.25">
      <c r="A177" s="6" t="s">
        <v>188</v>
      </c>
      <c r="B177" s="6" t="s">
        <v>189</v>
      </c>
      <c r="C177" s="6" t="s">
        <v>11</v>
      </c>
      <c r="D177" s="6">
        <v>92744.000000259999</v>
      </c>
      <c r="E177" s="6">
        <v>3.1176894197565801</v>
      </c>
    </row>
    <row r="178" spans="1:5" x14ac:dyDescent="0.25">
      <c r="A178" s="6" t="s">
        <v>190</v>
      </c>
      <c r="B178" s="6" t="s">
        <v>191</v>
      </c>
      <c r="C178" s="6" t="s">
        <v>11</v>
      </c>
      <c r="D178" s="6">
        <v>73198.000000729997</v>
      </c>
      <c r="E178" s="6">
        <v>3.2847199153352999</v>
      </c>
    </row>
    <row r="179" spans="1:5" x14ac:dyDescent="0.25">
      <c r="A179" s="6" t="s">
        <v>192</v>
      </c>
      <c r="B179" s="6" t="s">
        <v>193</v>
      </c>
      <c r="C179" s="6" t="s">
        <v>11</v>
      </c>
      <c r="D179" s="6">
        <v>17989.999999992</v>
      </c>
      <c r="E179" s="6">
        <v>2.8928746901036901</v>
      </c>
    </row>
    <row r="180" spans="1:5" x14ac:dyDescent="0.25">
      <c r="A180" s="6" t="s">
        <v>194</v>
      </c>
      <c r="B180" s="6" t="s">
        <v>195</v>
      </c>
      <c r="C180" s="6" t="s">
        <v>11</v>
      </c>
      <c r="D180" s="6">
        <v>110073.00000080001</v>
      </c>
      <c r="E180" s="6">
        <v>3.9009277969256502</v>
      </c>
    </row>
    <row r="181" spans="1:5" x14ac:dyDescent="0.25">
      <c r="A181" s="6" t="s">
        <v>196</v>
      </c>
      <c r="B181" s="6" t="s">
        <v>197</v>
      </c>
      <c r="C181" s="6" t="s">
        <v>11</v>
      </c>
      <c r="D181" s="6">
        <v>71427.000000329994</v>
      </c>
      <c r="E181" s="6">
        <v>5.15262700052069</v>
      </c>
    </row>
    <row r="182" spans="1:5" x14ac:dyDescent="0.25">
      <c r="A182" s="6" t="s">
        <v>198</v>
      </c>
      <c r="B182" s="6" t="s">
        <v>199</v>
      </c>
      <c r="C182" s="6" t="s">
        <v>11</v>
      </c>
      <c r="D182" s="6">
        <v>122485.9999997</v>
      </c>
      <c r="E182" s="6">
        <v>2.9206306396767099</v>
      </c>
    </row>
    <row r="183" spans="1:5" x14ac:dyDescent="0.25">
      <c r="A183" s="6" t="s">
        <v>200</v>
      </c>
      <c r="B183" s="6" t="s">
        <v>201</v>
      </c>
      <c r="C183" s="6" t="s">
        <v>11</v>
      </c>
      <c r="D183" s="6">
        <v>90691.000000009997</v>
      </c>
      <c r="E183" s="6">
        <v>4.0500436436293903</v>
      </c>
    </row>
    <row r="184" spans="1:5" x14ac:dyDescent="0.25">
      <c r="A184" s="6" t="s">
        <v>202</v>
      </c>
      <c r="B184" s="6" t="s">
        <v>203</v>
      </c>
      <c r="C184" s="6" t="s">
        <v>11</v>
      </c>
      <c r="D184" s="6">
        <v>39540.999998576997</v>
      </c>
      <c r="E184" s="6">
        <v>3.0489308254846499</v>
      </c>
    </row>
    <row r="185" spans="1:5" x14ac:dyDescent="0.25">
      <c r="A185" s="6" t="s">
        <v>204</v>
      </c>
      <c r="B185" s="6" t="s">
        <v>205</v>
      </c>
      <c r="C185" s="6" t="s">
        <v>11</v>
      </c>
      <c r="D185" s="6">
        <v>76100.999999609994</v>
      </c>
      <c r="E185" s="6">
        <v>3.50009244634369</v>
      </c>
    </row>
    <row r="186" spans="1:5" x14ac:dyDescent="0.25">
      <c r="A186" s="6" t="s">
        <v>206</v>
      </c>
      <c r="B186" s="6" t="s">
        <v>207</v>
      </c>
      <c r="C186" s="6" t="s">
        <v>11</v>
      </c>
      <c r="D186" s="6">
        <v>67614.000000460001</v>
      </c>
      <c r="E186" s="6">
        <v>2.7780978620239898</v>
      </c>
    </row>
    <row r="187" spans="1:5" x14ac:dyDescent="0.25">
      <c r="A187" s="6" t="s">
        <v>208</v>
      </c>
      <c r="B187" s="6" t="s">
        <v>209</v>
      </c>
      <c r="C187" s="6" t="s">
        <v>11</v>
      </c>
      <c r="D187" s="6">
        <v>152643.0000005</v>
      </c>
      <c r="E187" s="6">
        <v>5.3749740606229901</v>
      </c>
    </row>
    <row r="188" spans="1:5" x14ac:dyDescent="0.25">
      <c r="A188" s="6" t="s">
        <v>210</v>
      </c>
      <c r="B188" s="6" t="s">
        <v>211</v>
      </c>
      <c r="C188" s="6" t="s">
        <v>11</v>
      </c>
      <c r="D188" s="6">
        <v>154036.99999934001</v>
      </c>
      <c r="E188" s="6">
        <v>2.9960674584187998</v>
      </c>
    </row>
    <row r="189" spans="1:5" x14ac:dyDescent="0.25">
      <c r="A189" s="6" t="s">
        <v>212</v>
      </c>
      <c r="B189" s="6" t="s">
        <v>213</v>
      </c>
      <c r="C189" s="6" t="s">
        <v>11</v>
      </c>
      <c r="D189" s="6">
        <v>94000.000000259999</v>
      </c>
      <c r="E189" s="6">
        <v>2.3129070775144802</v>
      </c>
    </row>
    <row r="190" spans="1:5" x14ac:dyDescent="0.25">
      <c r="A190" s="6" t="s">
        <v>214</v>
      </c>
      <c r="B190" s="6" t="s">
        <v>215</v>
      </c>
      <c r="C190" s="6" t="s">
        <v>11</v>
      </c>
      <c r="D190" s="6">
        <v>265767.99999901</v>
      </c>
      <c r="E190" s="6">
        <v>2.76502823254464</v>
      </c>
    </row>
    <row r="191" spans="1:5" x14ac:dyDescent="0.25">
      <c r="A191" s="6" t="s">
        <v>216</v>
      </c>
      <c r="B191" s="6" t="s">
        <v>217</v>
      </c>
      <c r="C191" s="6" t="s">
        <v>11</v>
      </c>
      <c r="D191" s="6">
        <v>80871.999999940002</v>
      </c>
      <c r="E191" s="6">
        <v>2.13902475531376</v>
      </c>
    </row>
    <row r="192" spans="1:5" x14ac:dyDescent="0.25">
      <c r="A192" s="6" t="s">
        <v>218</v>
      </c>
      <c r="B192" s="6" t="s">
        <v>219</v>
      </c>
      <c r="C192" s="6" t="s">
        <v>11</v>
      </c>
      <c r="D192" s="6">
        <v>158933.00000031001</v>
      </c>
      <c r="E192" s="6">
        <v>3.3061734000225198</v>
      </c>
    </row>
    <row r="193" spans="1:5" x14ac:dyDescent="0.25">
      <c r="A193" s="6" t="s">
        <v>220</v>
      </c>
      <c r="B193" s="6" t="s">
        <v>221</v>
      </c>
      <c r="C193" s="6" t="s">
        <v>11</v>
      </c>
      <c r="D193" s="6">
        <v>134610.99999881</v>
      </c>
      <c r="E193" s="6">
        <v>3.2707001543291501</v>
      </c>
    </row>
    <row r="194" spans="1:5" x14ac:dyDescent="0.25">
      <c r="A194" s="6" t="s">
        <v>222</v>
      </c>
      <c r="B194" s="6" t="s">
        <v>223</v>
      </c>
      <c r="C194" s="6" t="s">
        <v>11</v>
      </c>
      <c r="D194" s="6">
        <v>128952.00000063999</v>
      </c>
      <c r="E194" s="6">
        <v>3.21485726437075</v>
      </c>
    </row>
    <row r="195" spans="1:5" x14ac:dyDescent="0.25">
      <c r="A195" s="6" t="s">
        <v>224</v>
      </c>
      <c r="B195" s="6" t="s">
        <v>225</v>
      </c>
      <c r="C195" s="6" t="s">
        <v>11</v>
      </c>
      <c r="D195" s="6">
        <v>32476.999999929001</v>
      </c>
      <c r="E195" s="6">
        <v>2.0547800446753599</v>
      </c>
    </row>
    <row r="196" spans="1:5" x14ac:dyDescent="0.25">
      <c r="A196" s="6" t="s">
        <v>226</v>
      </c>
      <c r="B196" s="6" t="s">
        <v>227</v>
      </c>
      <c r="C196" s="6" t="s">
        <v>11</v>
      </c>
      <c r="D196" s="6">
        <v>55772.000000710002</v>
      </c>
      <c r="E196" s="6">
        <v>2.4963278822213102</v>
      </c>
    </row>
    <row r="197" spans="1:5" x14ac:dyDescent="0.25">
      <c r="A197" s="6" t="s">
        <v>228</v>
      </c>
      <c r="B197" s="6" t="s">
        <v>229</v>
      </c>
      <c r="C197" s="6" t="s">
        <v>11</v>
      </c>
      <c r="D197" s="6">
        <v>26984.000000216001</v>
      </c>
      <c r="E197" s="6">
        <v>4.56086657215684</v>
      </c>
    </row>
    <row r="198" spans="1:5" x14ac:dyDescent="0.25">
      <c r="A198" s="6" t="s">
        <v>230</v>
      </c>
      <c r="B198" s="6" t="s">
        <v>231</v>
      </c>
      <c r="C198" s="6" t="s">
        <v>11</v>
      </c>
      <c r="D198" s="6">
        <v>117392.00000021</v>
      </c>
      <c r="E198" s="6">
        <v>3.6589542341056398</v>
      </c>
    </row>
    <row r="199" spans="1:5" x14ac:dyDescent="0.25">
      <c r="A199" s="6" t="s">
        <v>232</v>
      </c>
      <c r="B199" s="6" t="s">
        <v>233</v>
      </c>
      <c r="C199" s="6" t="s">
        <v>11</v>
      </c>
      <c r="D199" s="6">
        <v>56796.99999941</v>
      </c>
      <c r="E199" s="6">
        <v>3.44958976313145</v>
      </c>
    </row>
    <row r="200" spans="1:5" x14ac:dyDescent="0.25">
      <c r="A200" s="6" t="s">
        <v>234</v>
      </c>
      <c r="B200" s="6" t="s">
        <v>235</v>
      </c>
      <c r="C200" s="6" t="s">
        <v>11</v>
      </c>
      <c r="D200" s="6">
        <v>62952.000001269997</v>
      </c>
      <c r="E200" s="6">
        <v>2.9053348863450998</v>
      </c>
    </row>
    <row r="201" spans="1:5" x14ac:dyDescent="0.25">
      <c r="A201" s="6" t="s">
        <v>236</v>
      </c>
      <c r="B201" s="6" t="s">
        <v>237</v>
      </c>
      <c r="C201" s="6" t="s">
        <v>11</v>
      </c>
      <c r="D201" s="6">
        <v>139645.99999981999</v>
      </c>
      <c r="E201" s="6">
        <v>2.2316086264372501</v>
      </c>
    </row>
    <row r="202" spans="1:5" x14ac:dyDescent="0.25">
      <c r="A202" s="6" t="s">
        <v>238</v>
      </c>
      <c r="B202" s="6" t="s">
        <v>239</v>
      </c>
      <c r="C202" s="6" t="s">
        <v>11</v>
      </c>
      <c r="D202" s="6">
        <v>27845.000000819</v>
      </c>
      <c r="E202" s="6">
        <v>3.4972815690572898</v>
      </c>
    </row>
    <row r="203" spans="1:5" x14ac:dyDescent="0.25">
      <c r="A203" s="6" t="s">
        <v>240</v>
      </c>
      <c r="B203" s="6" t="s">
        <v>241</v>
      </c>
      <c r="C203" s="6" t="s">
        <v>11</v>
      </c>
      <c r="D203" s="6">
        <v>194062.9999997</v>
      </c>
      <c r="E203" s="6">
        <v>2.34345514901527</v>
      </c>
    </row>
    <row r="204" spans="1:5" x14ac:dyDescent="0.25">
      <c r="A204" s="6" t="s">
        <v>242</v>
      </c>
      <c r="B204" s="6" t="s">
        <v>243</v>
      </c>
      <c r="C204" s="6" t="s">
        <v>11</v>
      </c>
      <c r="D204" s="6">
        <v>231159.99999819</v>
      </c>
      <c r="E204" s="6">
        <v>2.9611922012292</v>
      </c>
    </row>
    <row r="205" spans="1:5" x14ac:dyDescent="0.25">
      <c r="A205" s="6" t="s">
        <v>244</v>
      </c>
      <c r="B205" s="6" t="s">
        <v>245</v>
      </c>
      <c r="C205" s="6" t="s">
        <v>11</v>
      </c>
      <c r="D205" s="6">
        <v>128922.99999898</v>
      </c>
      <c r="E205" s="6">
        <v>3.1771615382494001</v>
      </c>
    </row>
    <row r="206" spans="1:5" x14ac:dyDescent="0.25">
      <c r="A206" s="6" t="s">
        <v>246</v>
      </c>
      <c r="B206" s="6" t="s">
        <v>247</v>
      </c>
      <c r="C206" s="6" t="s">
        <v>11</v>
      </c>
      <c r="D206" s="6">
        <v>94004.999999890002</v>
      </c>
      <c r="E206" s="6">
        <v>4.0391000561128401</v>
      </c>
    </row>
    <row r="207" spans="1:5" x14ac:dyDescent="0.25">
      <c r="A207" s="6" t="s">
        <v>248</v>
      </c>
      <c r="B207" s="6" t="s">
        <v>249</v>
      </c>
      <c r="C207" s="6" t="s">
        <v>11</v>
      </c>
      <c r="D207" s="6">
        <v>15009.000000313001</v>
      </c>
      <c r="E207" s="6">
        <v>4.96312134515804</v>
      </c>
    </row>
    <row r="208" spans="1:5" x14ac:dyDescent="0.25">
      <c r="A208" s="6" t="s">
        <v>250</v>
      </c>
      <c r="B208" s="6" t="s">
        <v>251</v>
      </c>
      <c r="C208" s="6" t="s">
        <v>11</v>
      </c>
      <c r="D208" s="6">
        <v>11941.999999985999</v>
      </c>
      <c r="E208" s="6">
        <v>4.6249510256942603</v>
      </c>
    </row>
    <row r="209" spans="1:5" x14ac:dyDescent="0.25">
      <c r="A209" s="6" t="s">
        <v>252</v>
      </c>
      <c r="B209" s="6" t="s">
        <v>253</v>
      </c>
      <c r="C209" s="6" t="s">
        <v>11</v>
      </c>
      <c r="D209" s="6">
        <v>17049.000000446998</v>
      </c>
      <c r="E209" s="6">
        <v>4.1032282027939999</v>
      </c>
    </row>
    <row r="210" spans="1:5" x14ac:dyDescent="0.25">
      <c r="A210" s="6" t="s">
        <v>254</v>
      </c>
      <c r="B210" s="6" t="s">
        <v>255</v>
      </c>
      <c r="C210" s="6" t="s">
        <v>11</v>
      </c>
      <c r="D210" s="6">
        <v>20262.000000216001</v>
      </c>
      <c r="E210" s="6">
        <v>3.5411933106617899</v>
      </c>
    </row>
    <row r="211" spans="1:5" x14ac:dyDescent="0.25">
      <c r="A211" s="6" t="s">
        <v>256</v>
      </c>
      <c r="B211" s="6" t="s">
        <v>257</v>
      </c>
      <c r="C211" s="6" t="s">
        <v>11</v>
      </c>
      <c r="D211" s="6">
        <v>43999.999999760003</v>
      </c>
      <c r="E211" s="6">
        <v>3.2692077694458699</v>
      </c>
    </row>
    <row r="212" spans="1:5" x14ac:dyDescent="0.25">
      <c r="A212" s="6" t="s">
        <v>258</v>
      </c>
      <c r="B212" s="6" t="s">
        <v>259</v>
      </c>
      <c r="C212" s="6" t="s">
        <v>11</v>
      </c>
      <c r="D212" s="6">
        <v>40131.000001449996</v>
      </c>
      <c r="E212" s="6">
        <v>5.4039192602623896</v>
      </c>
    </row>
    <row r="213" spans="1:5" x14ac:dyDescent="0.25">
      <c r="A213" s="6" t="s">
        <v>260</v>
      </c>
      <c r="B213" s="6" t="s">
        <v>261</v>
      </c>
      <c r="C213" s="6" t="s">
        <v>11</v>
      </c>
      <c r="D213" s="6">
        <v>33481.999997958002</v>
      </c>
      <c r="E213" s="6">
        <v>5.2102264638818196</v>
      </c>
    </row>
    <row r="214" spans="1:5" x14ac:dyDescent="0.25">
      <c r="A214" s="6" t="s">
        <v>262</v>
      </c>
      <c r="B214" s="6" t="s">
        <v>263</v>
      </c>
      <c r="C214" s="6" t="s">
        <v>11</v>
      </c>
      <c r="D214" s="6">
        <v>25341.000001635999</v>
      </c>
      <c r="E214" s="6">
        <v>2.86219145205783</v>
      </c>
    </row>
    <row r="215" spans="1:5" x14ac:dyDescent="0.25">
      <c r="A215" s="6" t="s">
        <v>264</v>
      </c>
      <c r="B215" s="6" t="s">
        <v>265</v>
      </c>
      <c r="C215" s="6" t="s">
        <v>11</v>
      </c>
      <c r="D215" s="6">
        <v>35072.000000184998</v>
      </c>
      <c r="E215" s="6">
        <v>4.5799703603041504</v>
      </c>
    </row>
    <row r="216" spans="1:5" x14ac:dyDescent="0.25">
      <c r="A216" s="6" t="s">
        <v>266</v>
      </c>
      <c r="B216" s="6" t="s">
        <v>267</v>
      </c>
      <c r="C216" s="6" t="s">
        <v>11</v>
      </c>
      <c r="D216" s="6">
        <v>25290.00000013</v>
      </c>
      <c r="E216" s="6">
        <v>3.9827223017315299</v>
      </c>
    </row>
    <row r="217" spans="1:5" x14ac:dyDescent="0.25">
      <c r="A217" s="6" t="s">
        <v>268</v>
      </c>
      <c r="B217" s="6" t="s">
        <v>269</v>
      </c>
      <c r="C217" s="6" t="s">
        <v>11</v>
      </c>
      <c r="D217" s="6">
        <v>20903.000000181</v>
      </c>
      <c r="E217" s="6">
        <v>2.59012882697369</v>
      </c>
    </row>
    <row r="218" spans="1:5" x14ac:dyDescent="0.25">
      <c r="A218" s="6" t="s">
        <v>270</v>
      </c>
      <c r="B218" s="6" t="s">
        <v>271</v>
      </c>
      <c r="C218" s="6" t="s">
        <v>11</v>
      </c>
      <c r="D218" s="6">
        <v>42439.000000909997</v>
      </c>
      <c r="E218" s="6">
        <v>3.44640662494364</v>
      </c>
    </row>
    <row r="219" spans="1:5" x14ac:dyDescent="0.25">
      <c r="A219" s="6" t="s">
        <v>272</v>
      </c>
      <c r="B219" s="6" t="s">
        <v>273</v>
      </c>
      <c r="C219" s="6" t="s">
        <v>11</v>
      </c>
      <c r="D219" s="6">
        <v>42417.999999209998</v>
      </c>
      <c r="E219" s="6">
        <v>2.2141889936529</v>
      </c>
    </row>
    <row r="220" spans="1:5" x14ac:dyDescent="0.25">
      <c r="A220" s="6" t="s">
        <v>274</v>
      </c>
      <c r="B220" s="6" t="s">
        <v>275</v>
      </c>
      <c r="C220" s="6" t="s">
        <v>11</v>
      </c>
      <c r="D220" s="6">
        <v>41621.999998321</v>
      </c>
      <c r="E220" s="6">
        <v>2.3222864471843501</v>
      </c>
    </row>
    <row r="221" spans="1:5" x14ac:dyDescent="0.25">
      <c r="A221" s="6" t="s">
        <v>276</v>
      </c>
      <c r="B221" s="6" t="s">
        <v>277</v>
      </c>
      <c r="C221" s="6" t="s">
        <v>11</v>
      </c>
      <c r="D221" s="6">
        <v>92591.999999559994</v>
      </c>
      <c r="E221" s="6">
        <v>4.1208491237810696</v>
      </c>
    </row>
    <row r="222" spans="1:5" x14ac:dyDescent="0.25">
      <c r="A222" s="6" t="s">
        <v>278</v>
      </c>
      <c r="B222" s="6" t="s">
        <v>279</v>
      </c>
      <c r="C222" s="6" t="s">
        <v>11</v>
      </c>
      <c r="D222" s="6">
        <v>174219.99999978</v>
      </c>
      <c r="E222" s="6">
        <v>3.4794967614179599</v>
      </c>
    </row>
    <row r="223" spans="1:5" x14ac:dyDescent="0.25">
      <c r="A223" s="6" t="s">
        <v>280</v>
      </c>
      <c r="B223" s="6" t="s">
        <v>281</v>
      </c>
      <c r="C223" s="6" t="s">
        <v>11</v>
      </c>
      <c r="D223" s="6">
        <v>130367.00000234001</v>
      </c>
      <c r="E223" s="6">
        <v>4.6862212094985596</v>
      </c>
    </row>
    <row r="224" spans="1:5" x14ac:dyDescent="0.25">
      <c r="A224" s="6" t="s">
        <v>282</v>
      </c>
      <c r="B224" s="6" t="s">
        <v>283</v>
      </c>
      <c r="C224" s="6" t="s">
        <v>11</v>
      </c>
      <c r="D224" s="6">
        <v>150518.00000003999</v>
      </c>
      <c r="E224" s="6">
        <v>3.37716210972019</v>
      </c>
    </row>
    <row r="225" spans="1:5" x14ac:dyDescent="0.25">
      <c r="A225" s="6" t="s">
        <v>284</v>
      </c>
      <c r="B225" s="6" t="s">
        <v>285</v>
      </c>
      <c r="C225" s="6" t="s">
        <v>11</v>
      </c>
      <c r="D225" s="6">
        <v>79473.999999149994</v>
      </c>
      <c r="E225" s="6">
        <v>3.4411630333372099</v>
      </c>
    </row>
    <row r="226" spans="1:5" x14ac:dyDescent="0.25">
      <c r="A226" s="6" t="s">
        <v>286</v>
      </c>
      <c r="B226" s="6" t="s">
        <v>287</v>
      </c>
      <c r="C226" s="6" t="s">
        <v>11</v>
      </c>
      <c r="D226" s="6">
        <v>53073.999999979998</v>
      </c>
      <c r="E226" s="6">
        <v>3.61138084780975</v>
      </c>
    </row>
    <row r="227" spans="1:5" x14ac:dyDescent="0.25">
      <c r="A227" s="6" t="s">
        <v>288</v>
      </c>
      <c r="B227" s="6" t="s">
        <v>289</v>
      </c>
      <c r="C227" s="6" t="s">
        <v>11</v>
      </c>
      <c r="D227" s="6">
        <v>66448.999998989995</v>
      </c>
      <c r="E227" s="6">
        <v>3.4362816897501798</v>
      </c>
    </row>
    <row r="228" spans="1:5" x14ac:dyDescent="0.25">
      <c r="A228" s="6" t="s">
        <v>290</v>
      </c>
      <c r="B228" s="6" t="s">
        <v>291</v>
      </c>
      <c r="C228" s="6" t="s">
        <v>11</v>
      </c>
      <c r="D228" s="6">
        <v>38194.999999450003</v>
      </c>
      <c r="E228" s="6">
        <v>3.96953156698053</v>
      </c>
    </row>
    <row r="229" spans="1:5" x14ac:dyDescent="0.25">
      <c r="A229" s="6" t="s">
        <v>292</v>
      </c>
      <c r="B229" s="6" t="s">
        <v>293</v>
      </c>
      <c r="C229" s="6" t="s">
        <v>11</v>
      </c>
      <c r="D229" s="6">
        <v>16393.999999337</v>
      </c>
      <c r="E229" s="6">
        <v>4.6424421065582004</v>
      </c>
    </row>
    <row r="230" spans="1:5" x14ac:dyDescent="0.25">
      <c r="A230" s="6" t="s">
        <v>294</v>
      </c>
      <c r="B230" s="6" t="s">
        <v>295</v>
      </c>
      <c r="C230" s="6" t="s">
        <v>11</v>
      </c>
      <c r="D230" s="6">
        <v>79440.999999380001</v>
      </c>
      <c r="E230" s="6">
        <v>3.3254005211376101</v>
      </c>
    </row>
    <row r="231" spans="1:5" x14ac:dyDescent="0.25">
      <c r="A231" s="6" t="s">
        <v>296</v>
      </c>
      <c r="B231" s="6" t="s">
        <v>297</v>
      </c>
      <c r="C231" s="6" t="s">
        <v>11</v>
      </c>
      <c r="D231" s="6">
        <v>69963.999999489999</v>
      </c>
      <c r="E231" s="6">
        <v>4.6587534308360601</v>
      </c>
    </row>
    <row r="232" spans="1:5" x14ac:dyDescent="0.25">
      <c r="A232" s="6" t="s">
        <v>298</v>
      </c>
      <c r="B232" s="6" t="s">
        <v>299</v>
      </c>
      <c r="C232" s="6" t="s">
        <v>11</v>
      </c>
      <c r="D232" s="6">
        <v>50093.999999478998</v>
      </c>
      <c r="E232" s="6">
        <v>3.2733905850908398</v>
      </c>
    </row>
    <row r="233" spans="1:5" x14ac:dyDescent="0.25">
      <c r="A233" s="6" t="s">
        <v>300</v>
      </c>
      <c r="B233" s="6" t="s">
        <v>301</v>
      </c>
      <c r="C233" s="6" t="s">
        <v>11</v>
      </c>
      <c r="D233" s="6">
        <v>17793.999999980999</v>
      </c>
      <c r="E233" s="6">
        <v>2.6900999002579402</v>
      </c>
    </row>
    <row r="234" spans="1:5" x14ac:dyDescent="0.25">
      <c r="A234" s="6" t="s">
        <v>302</v>
      </c>
      <c r="B234" s="6" t="s">
        <v>303</v>
      </c>
      <c r="C234" s="6" t="s">
        <v>11</v>
      </c>
      <c r="D234" s="6">
        <v>25910.000000330001</v>
      </c>
      <c r="E234" s="6">
        <v>4.5210008020101897</v>
      </c>
    </row>
    <row r="235" spans="1:5" x14ac:dyDescent="0.25">
      <c r="A235" s="6" t="s">
        <v>304</v>
      </c>
      <c r="B235" s="6" t="s">
        <v>305</v>
      </c>
      <c r="C235" s="6" t="s">
        <v>11</v>
      </c>
      <c r="D235" s="6">
        <v>54366.000000460001</v>
      </c>
      <c r="E235" s="6">
        <v>3.20565875844115</v>
      </c>
    </row>
    <row r="236" spans="1:5" x14ac:dyDescent="0.25">
      <c r="A236" s="6" t="s">
        <v>306</v>
      </c>
      <c r="B236" s="6" t="s">
        <v>307</v>
      </c>
      <c r="C236" s="6" t="s">
        <v>11</v>
      </c>
      <c r="D236" s="6">
        <v>68854.999997699997</v>
      </c>
      <c r="E236" s="6">
        <v>6.9749208406399399</v>
      </c>
    </row>
    <row r="237" spans="1:5" x14ac:dyDescent="0.25">
      <c r="A237" s="6" t="s">
        <v>308</v>
      </c>
      <c r="B237" s="6" t="s">
        <v>309</v>
      </c>
      <c r="C237" s="6" t="s">
        <v>11</v>
      </c>
      <c r="D237" s="6">
        <v>69800.999999559994</v>
      </c>
      <c r="E237" s="6">
        <v>5.5583740784500497</v>
      </c>
    </row>
    <row r="238" spans="1:5" x14ac:dyDescent="0.25">
      <c r="A238" t="s">
        <v>1254</v>
      </c>
    </row>
    <row r="239" spans="1:5" x14ac:dyDescent="0.25">
      <c r="A239" t="s">
        <v>1255</v>
      </c>
    </row>
    <row r="240" spans="1:5" x14ac:dyDescent="0.25">
      <c r="A240" t="s">
        <v>1256</v>
      </c>
    </row>
    <row r="241" spans="1:5" x14ac:dyDescent="0.25">
      <c r="A241" t="s">
        <v>1257</v>
      </c>
    </row>
    <row r="242" spans="1:5" x14ac:dyDescent="0.25">
      <c r="A242" t="s">
        <v>1258</v>
      </c>
    </row>
    <row r="245" spans="1:5" x14ac:dyDescent="0.25">
      <c r="E245" s="7" t="str">
        <f>HYPERLINK("#'Indice'!A1", "Ir al índice")</f>
        <v>Ir al índice</v>
      </c>
    </row>
    <row r="246" spans="1:5" ht="17.25" x14ac:dyDescent="0.3">
      <c r="A246" s="4" t="s">
        <v>330</v>
      </c>
    </row>
    <row r="247" spans="1:5" x14ac:dyDescent="0.25">
      <c r="A247" s="5" t="s">
        <v>13</v>
      </c>
      <c r="B247" s="5" t="s">
        <v>91</v>
      </c>
      <c r="C247" s="5" t="s">
        <v>7</v>
      </c>
      <c r="D247" s="5" t="s">
        <v>323</v>
      </c>
      <c r="E247" s="5" t="s">
        <v>324</v>
      </c>
    </row>
    <row r="248" spans="1:5" x14ac:dyDescent="0.25">
      <c r="A248" s="6" t="s">
        <v>92</v>
      </c>
      <c r="B248" s="6" t="s">
        <v>93</v>
      </c>
      <c r="C248" s="6" t="s">
        <v>11</v>
      </c>
      <c r="D248" s="6">
        <v>482.99999985599999</v>
      </c>
      <c r="E248" s="6"/>
    </row>
    <row r="249" spans="1:5" x14ac:dyDescent="0.25">
      <c r="A249" s="6" t="s">
        <v>94</v>
      </c>
      <c r="B249" s="6" t="s">
        <v>95</v>
      </c>
      <c r="C249" s="6" t="s">
        <v>11</v>
      </c>
      <c r="D249" s="6">
        <v>840.99999997999998</v>
      </c>
      <c r="E249" s="6"/>
    </row>
    <row r="250" spans="1:5" x14ac:dyDescent="0.25">
      <c r="A250" s="6" t="s">
        <v>96</v>
      </c>
      <c r="B250" s="6" t="s">
        <v>97</v>
      </c>
      <c r="C250" s="6" t="s">
        <v>11</v>
      </c>
      <c r="D250" s="6">
        <v>869.99999998600003</v>
      </c>
      <c r="E250" s="6"/>
    </row>
    <row r="251" spans="1:5" x14ac:dyDescent="0.25">
      <c r="A251" s="6" t="s">
        <v>98</v>
      </c>
      <c r="B251" s="6" t="s">
        <v>99</v>
      </c>
      <c r="C251" s="6" t="s">
        <v>11</v>
      </c>
      <c r="D251" s="6">
        <v>152</v>
      </c>
      <c r="E251" s="6"/>
    </row>
    <row r="252" spans="1:5" x14ac:dyDescent="0.25">
      <c r="A252" s="6" t="s">
        <v>100</v>
      </c>
      <c r="B252" s="6" t="s">
        <v>101</v>
      </c>
      <c r="C252" s="6" t="s">
        <v>11</v>
      </c>
      <c r="D252" s="6">
        <v>7586.999999959</v>
      </c>
      <c r="E252" s="6"/>
    </row>
    <row r="253" spans="1:5" x14ac:dyDescent="0.25">
      <c r="A253" s="6" t="s">
        <v>112</v>
      </c>
      <c r="B253" s="6" t="s">
        <v>113</v>
      </c>
      <c r="C253" s="6" t="s">
        <v>11</v>
      </c>
      <c r="D253" s="6">
        <v>3191.99999996</v>
      </c>
      <c r="E253" s="6"/>
    </row>
    <row r="254" spans="1:5" x14ac:dyDescent="0.25">
      <c r="A254" s="6" t="s">
        <v>128</v>
      </c>
      <c r="B254" s="6" t="s">
        <v>129</v>
      </c>
      <c r="C254" s="6" t="s">
        <v>11</v>
      </c>
      <c r="D254" s="6">
        <v>8037.9999994540003</v>
      </c>
      <c r="E254" s="6"/>
    </row>
    <row r="255" spans="1:5" x14ac:dyDescent="0.25">
      <c r="A255" s="6" t="s">
        <v>130</v>
      </c>
      <c r="B255" s="6" t="s">
        <v>131</v>
      </c>
      <c r="C255" s="6" t="s">
        <v>11</v>
      </c>
      <c r="D255" s="6">
        <v>3135.9999999390002</v>
      </c>
      <c r="E255" s="6"/>
    </row>
    <row r="256" spans="1:5" x14ac:dyDescent="0.25">
      <c r="A256" t="s">
        <v>1254</v>
      </c>
    </row>
    <row r="257" spans="1:5" x14ac:dyDescent="0.25">
      <c r="A257" t="s">
        <v>1255</v>
      </c>
    </row>
    <row r="258" spans="1:5" x14ac:dyDescent="0.25">
      <c r="A258" t="s">
        <v>1256</v>
      </c>
    </row>
    <row r="259" spans="1:5" x14ac:dyDescent="0.25">
      <c r="A259" t="s">
        <v>1257</v>
      </c>
    </row>
    <row r="260" spans="1:5" x14ac:dyDescent="0.25">
      <c r="A260" t="s">
        <v>1258</v>
      </c>
    </row>
    <row r="263" spans="1:5" x14ac:dyDescent="0.25">
      <c r="E263" s="7" t="str">
        <f>HYPERLINK("#'Indice'!A1", "Ir al índice")</f>
        <v>Ir al índice</v>
      </c>
    </row>
    <row r="264" spans="1:5" ht="17.25" x14ac:dyDescent="0.3">
      <c r="A264" s="8" t="s">
        <v>331</v>
      </c>
    </row>
    <row r="265" spans="1:5" x14ac:dyDescent="0.25">
      <c r="A265" s="5" t="s">
        <v>13</v>
      </c>
      <c r="B265" s="5" t="s">
        <v>6</v>
      </c>
      <c r="C265" s="5" t="s">
        <v>7</v>
      </c>
      <c r="D265" s="5" t="s">
        <v>323</v>
      </c>
      <c r="E265" s="5" t="s">
        <v>324</v>
      </c>
    </row>
    <row r="266" spans="1:5" x14ac:dyDescent="0.25">
      <c r="A266" s="6" t="s">
        <v>10</v>
      </c>
      <c r="B266" s="6" t="s">
        <v>14</v>
      </c>
      <c r="C266" s="6" t="s">
        <v>11</v>
      </c>
      <c r="D266" s="6">
        <v>24298.999999134001</v>
      </c>
      <c r="E266" s="6"/>
    </row>
    <row r="267" spans="1:5" x14ac:dyDescent="0.25">
      <c r="A267" t="s">
        <v>1254</v>
      </c>
    </row>
    <row r="268" spans="1:5" x14ac:dyDescent="0.25">
      <c r="A268" t="s">
        <v>1255</v>
      </c>
    </row>
    <row r="269" spans="1:5" x14ac:dyDescent="0.25">
      <c r="A269" t="s">
        <v>1256</v>
      </c>
    </row>
    <row r="270" spans="1:5" x14ac:dyDescent="0.25">
      <c r="A270" t="s">
        <v>1257</v>
      </c>
    </row>
    <row r="271" spans="1:5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271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1093</v>
      </c>
    </row>
    <row r="7" spans="1:27" ht="21" x14ac:dyDescent="0.35">
      <c r="A7" s="2" t="s">
        <v>332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1097</v>
      </c>
    </row>
    <row r="12" spans="1:27" x14ac:dyDescent="0.25">
      <c r="A12" s="3" t="s">
        <v>1172</v>
      </c>
    </row>
    <row r="13" spans="1:27" x14ac:dyDescent="0.25">
      <c r="A13" s="3" t="s">
        <v>4</v>
      </c>
    </row>
    <row r="15" spans="1:27" ht="17.25" x14ac:dyDescent="0.3">
      <c r="A15" s="4" t="s">
        <v>1178</v>
      </c>
    </row>
    <row r="16" spans="1:27" x14ac:dyDescent="0.25">
      <c r="A16" s="5" t="s">
        <v>5</v>
      </c>
      <c r="B16" s="5" t="s">
        <v>6</v>
      </c>
      <c r="C16" s="5" t="s">
        <v>7</v>
      </c>
      <c r="D16" s="5" t="s">
        <v>333</v>
      </c>
      <c r="E16" s="5" t="s">
        <v>334</v>
      </c>
      <c r="F16" s="5" t="s">
        <v>335</v>
      </c>
      <c r="G16" s="5" t="s">
        <v>336</v>
      </c>
      <c r="H16" s="5" t="s">
        <v>337</v>
      </c>
      <c r="I16" s="5" t="s">
        <v>338</v>
      </c>
      <c r="J16" s="5" t="s">
        <v>339</v>
      </c>
      <c r="K16" s="5" t="s">
        <v>340</v>
      </c>
      <c r="L16" s="5" t="s">
        <v>341</v>
      </c>
      <c r="M16" s="5" t="s">
        <v>342</v>
      </c>
      <c r="N16" s="5" t="s">
        <v>343</v>
      </c>
      <c r="O16" s="5" t="s">
        <v>344</v>
      </c>
      <c r="P16" s="5" t="s">
        <v>345</v>
      </c>
      <c r="Q16" s="5" t="s">
        <v>346</v>
      </c>
      <c r="R16" s="5" t="s">
        <v>347</v>
      </c>
      <c r="S16" s="5" t="s">
        <v>348</v>
      </c>
      <c r="T16" s="5" t="s">
        <v>349</v>
      </c>
      <c r="U16" s="5" t="s">
        <v>350</v>
      </c>
      <c r="V16" s="5" t="s">
        <v>351</v>
      </c>
      <c r="W16" s="5" t="s">
        <v>352</v>
      </c>
      <c r="X16" s="5" t="s">
        <v>353</v>
      </c>
      <c r="Y16" s="5" t="s">
        <v>354</v>
      </c>
      <c r="Z16" s="5" t="s">
        <v>355</v>
      </c>
      <c r="AA16" s="5" t="s">
        <v>356</v>
      </c>
    </row>
    <row r="17" spans="1:27" x14ac:dyDescent="0.25">
      <c r="A17" s="6" t="s">
        <v>10</v>
      </c>
      <c r="B17" s="6" t="s">
        <v>14</v>
      </c>
      <c r="C17" s="6" t="s">
        <v>11</v>
      </c>
      <c r="D17" s="6">
        <v>546009.82965333597</v>
      </c>
      <c r="E17" s="6">
        <v>1.2361512558943599</v>
      </c>
      <c r="F17" s="6">
        <v>7.4413169320264902</v>
      </c>
      <c r="G17" s="6">
        <v>1.0533695338782401</v>
      </c>
      <c r="H17" s="6">
        <v>601294.56208011694</v>
      </c>
      <c r="I17" s="6">
        <v>1.1445137263393299</v>
      </c>
      <c r="J17" s="6">
        <v>8.1947671322750004</v>
      </c>
      <c r="K17" s="6">
        <v>0.94680367044428204</v>
      </c>
      <c r="L17" s="6">
        <v>782542.66830145498</v>
      </c>
      <c r="M17" s="6">
        <v>1.03369217592744</v>
      </c>
      <c r="N17" s="6">
        <v>10.664914240393699</v>
      </c>
      <c r="O17" s="6">
        <v>0.82786422042628305</v>
      </c>
      <c r="P17" s="6">
        <v>1330637.9527614301</v>
      </c>
      <c r="Q17" s="6">
        <v>0.81198224750084402</v>
      </c>
      <c r="R17" s="6">
        <v>18.134652877160299</v>
      </c>
      <c r="S17" s="6">
        <v>0.65461243863893304</v>
      </c>
      <c r="T17" s="6">
        <v>3156734.8633114202</v>
      </c>
      <c r="U17" s="6">
        <v>0.45687460687721498</v>
      </c>
      <c r="V17" s="6">
        <v>43.021688095233898</v>
      </c>
      <c r="W17" s="6">
        <v>0.27984146579929903</v>
      </c>
      <c r="X17" s="6">
        <v>920323.123887019</v>
      </c>
      <c r="Y17" s="6">
        <v>0.85005059457073495</v>
      </c>
      <c r="Z17" s="6">
        <v>12.5426607229106</v>
      </c>
      <c r="AA17" s="6">
        <v>0.89184049460211801</v>
      </c>
    </row>
    <row r="18" spans="1:27" x14ac:dyDescent="0.25">
      <c r="A18" s="6" t="s">
        <v>10</v>
      </c>
      <c r="B18" s="6" t="s">
        <v>1174</v>
      </c>
      <c r="C18" s="6" t="s">
        <v>11</v>
      </c>
      <c r="D18" s="6">
        <v>2484.7496061940001</v>
      </c>
      <c r="E18" s="6"/>
      <c r="F18" s="6">
        <v>10.2257278335839</v>
      </c>
      <c r="G18" s="6"/>
      <c r="H18" s="6">
        <v>3055.4986768970002</v>
      </c>
      <c r="I18" s="6"/>
      <c r="J18" s="6">
        <v>12.574586102333001</v>
      </c>
      <c r="K18" s="6"/>
      <c r="L18" s="6">
        <v>3513.6728181160001</v>
      </c>
      <c r="M18" s="6"/>
      <c r="N18" s="6">
        <v>14.4601539908689</v>
      </c>
      <c r="O18" s="6"/>
      <c r="P18" s="6">
        <v>3832.9012585639998</v>
      </c>
      <c r="Q18" s="6"/>
      <c r="R18" s="6">
        <v>15.773905340551501</v>
      </c>
      <c r="S18" s="6"/>
      <c r="T18" s="6">
        <v>9098.7031096890005</v>
      </c>
      <c r="U18" s="6"/>
      <c r="V18" s="6">
        <v>37.444763611725897</v>
      </c>
      <c r="W18" s="6"/>
      <c r="X18" s="6">
        <v>2313.4745296740002</v>
      </c>
      <c r="Y18" s="6"/>
      <c r="Z18" s="6">
        <v>9.5208631209368697</v>
      </c>
      <c r="AA18" s="6"/>
    </row>
    <row r="19" spans="1:27" x14ac:dyDescent="0.25">
      <c r="A19" s="6" t="s">
        <v>10</v>
      </c>
      <c r="B19" s="6" t="s">
        <v>1175</v>
      </c>
      <c r="C19" s="6" t="s">
        <v>11</v>
      </c>
      <c r="D19" s="6">
        <v>543525.08004714199</v>
      </c>
      <c r="E19" s="6">
        <v>1.23844800930537</v>
      </c>
      <c r="F19" s="6">
        <v>7.4320654424693799</v>
      </c>
      <c r="G19" s="6">
        <v>1.0577436761782999</v>
      </c>
      <c r="H19" s="6">
        <v>598239.06340322003</v>
      </c>
      <c r="I19" s="6">
        <v>1.14549621839773</v>
      </c>
      <c r="J19" s="6">
        <v>8.1802147364914397</v>
      </c>
      <c r="K19" s="6">
        <v>0.95066788426777005</v>
      </c>
      <c r="L19" s="6">
        <v>779028.99548333895</v>
      </c>
      <c r="M19" s="6">
        <v>1.0342545545721</v>
      </c>
      <c r="N19" s="6">
        <v>10.6523041687629</v>
      </c>
      <c r="O19" s="6">
        <v>0.83103196005414404</v>
      </c>
      <c r="P19" s="6">
        <v>1326805.0515028599</v>
      </c>
      <c r="Q19" s="6">
        <v>0.81263452893929999</v>
      </c>
      <c r="R19" s="6">
        <v>18.142496701923999</v>
      </c>
      <c r="S19" s="6">
        <v>0.65630327198328597</v>
      </c>
      <c r="T19" s="6">
        <v>3147636.16020174</v>
      </c>
      <c r="U19" s="6">
        <v>0.45509949838001601</v>
      </c>
      <c r="V19" s="6">
        <v>43.040217996331201</v>
      </c>
      <c r="W19" s="6">
        <v>0.28051285392338599</v>
      </c>
      <c r="X19" s="6">
        <v>918009.64935734496</v>
      </c>
      <c r="Y19" s="6">
        <v>0.85101685127365101</v>
      </c>
      <c r="Z19" s="6">
        <v>12.5527009540211</v>
      </c>
      <c r="AA19" s="6">
        <v>0.893904943325877</v>
      </c>
    </row>
    <row r="20" spans="1:27" x14ac:dyDescent="0.25">
      <c r="A20" t="s">
        <v>1254</v>
      </c>
    </row>
    <row r="21" spans="1:27" x14ac:dyDescent="0.25">
      <c r="A21" t="s">
        <v>1255</v>
      </c>
    </row>
    <row r="22" spans="1:27" x14ac:dyDescent="0.25">
      <c r="A22" t="s">
        <v>1256</v>
      </c>
    </row>
    <row r="23" spans="1:27" x14ac:dyDescent="0.25">
      <c r="A23" t="s">
        <v>1257</v>
      </c>
    </row>
    <row r="24" spans="1:27" x14ac:dyDescent="0.25">
      <c r="A24" t="s">
        <v>1258</v>
      </c>
    </row>
    <row r="27" spans="1:27" x14ac:dyDescent="0.25">
      <c r="L27" s="7" t="str">
        <f>HYPERLINK("#'Indice'!A1", "Ir al índice")</f>
        <v>Ir al índice</v>
      </c>
    </row>
    <row r="28" spans="1:27" ht="17.25" x14ac:dyDescent="0.3">
      <c r="A28" s="4" t="s">
        <v>357</v>
      </c>
    </row>
    <row r="29" spans="1:27" x14ac:dyDescent="0.25">
      <c r="A29" s="5" t="s">
        <v>13</v>
      </c>
      <c r="B29" s="5" t="s">
        <v>6</v>
      </c>
      <c r="C29" s="5" t="s">
        <v>7</v>
      </c>
      <c r="D29" s="5" t="s">
        <v>333</v>
      </c>
      <c r="E29" s="5" t="s">
        <v>334</v>
      </c>
      <c r="F29" s="5" t="s">
        <v>335</v>
      </c>
      <c r="G29" s="5" t="s">
        <v>336</v>
      </c>
      <c r="H29" s="5" t="s">
        <v>337</v>
      </c>
      <c r="I29" s="5" t="s">
        <v>338</v>
      </c>
      <c r="J29" s="5" t="s">
        <v>339</v>
      </c>
      <c r="K29" s="5" t="s">
        <v>340</v>
      </c>
      <c r="L29" s="5" t="s">
        <v>341</v>
      </c>
      <c r="M29" s="5" t="s">
        <v>342</v>
      </c>
      <c r="N29" s="5" t="s">
        <v>343</v>
      </c>
      <c r="O29" s="5" t="s">
        <v>344</v>
      </c>
      <c r="P29" s="5" t="s">
        <v>345</v>
      </c>
      <c r="Q29" s="5" t="s">
        <v>346</v>
      </c>
      <c r="R29" s="5" t="s">
        <v>347</v>
      </c>
      <c r="S29" s="5" t="s">
        <v>348</v>
      </c>
      <c r="T29" s="5" t="s">
        <v>349</v>
      </c>
      <c r="U29" s="5" t="s">
        <v>350</v>
      </c>
      <c r="V29" s="5" t="s">
        <v>351</v>
      </c>
      <c r="W29" s="5" t="s">
        <v>352</v>
      </c>
      <c r="X29" s="5" t="s">
        <v>353</v>
      </c>
      <c r="Y29" s="5" t="s">
        <v>354</v>
      </c>
      <c r="Z29" s="5" t="s">
        <v>355</v>
      </c>
      <c r="AA29" s="5" t="s">
        <v>356</v>
      </c>
    </row>
    <row r="30" spans="1:27" x14ac:dyDescent="0.25">
      <c r="A30" s="6" t="s">
        <v>10</v>
      </c>
      <c r="B30" s="6" t="s">
        <v>14</v>
      </c>
      <c r="C30" s="6" t="s">
        <v>11</v>
      </c>
      <c r="D30" s="6">
        <v>546009.82965333597</v>
      </c>
      <c r="E30" s="6">
        <v>1.2361512558943599</v>
      </c>
      <c r="F30" s="6">
        <v>7.4413169320264902</v>
      </c>
      <c r="G30" s="6">
        <v>1.0533695338782401</v>
      </c>
      <c r="H30" s="6">
        <v>601294.56208011694</v>
      </c>
      <c r="I30" s="6">
        <v>1.1445137263393299</v>
      </c>
      <c r="J30" s="6">
        <v>8.1947671322750004</v>
      </c>
      <c r="K30" s="6">
        <v>0.94680367044428204</v>
      </c>
      <c r="L30" s="6">
        <v>782542.66830145498</v>
      </c>
      <c r="M30" s="6">
        <v>1.03369217592744</v>
      </c>
      <c r="N30" s="6">
        <v>10.664914240393699</v>
      </c>
      <c r="O30" s="6">
        <v>0.82786422042628305</v>
      </c>
      <c r="P30" s="6">
        <v>1330637.9527614301</v>
      </c>
      <c r="Q30" s="6">
        <v>0.81198224750084402</v>
      </c>
      <c r="R30" s="6">
        <v>18.134652877160299</v>
      </c>
      <c r="S30" s="6">
        <v>0.65461243863893304</v>
      </c>
      <c r="T30" s="6">
        <v>3156734.8633114202</v>
      </c>
      <c r="U30" s="6">
        <v>0.45687460687721498</v>
      </c>
      <c r="V30" s="6">
        <v>43.021688095233898</v>
      </c>
      <c r="W30" s="6">
        <v>0.27984146579929903</v>
      </c>
      <c r="X30" s="6">
        <v>920323.123887019</v>
      </c>
      <c r="Y30" s="6">
        <v>0.85005059457073495</v>
      </c>
      <c r="Z30" s="6">
        <v>12.5426607229106</v>
      </c>
      <c r="AA30" s="6">
        <v>0.89184049460211801</v>
      </c>
    </row>
    <row r="31" spans="1:27" x14ac:dyDescent="0.25">
      <c r="A31" t="s">
        <v>1254</v>
      </c>
    </row>
    <row r="32" spans="1:27" x14ac:dyDescent="0.25">
      <c r="A32" t="s">
        <v>1255</v>
      </c>
    </row>
    <row r="33" spans="1:27" x14ac:dyDescent="0.25">
      <c r="A33" t="s">
        <v>1256</v>
      </c>
    </row>
    <row r="34" spans="1:27" x14ac:dyDescent="0.25">
      <c r="A34" t="s">
        <v>1257</v>
      </c>
    </row>
    <row r="35" spans="1:27" x14ac:dyDescent="0.25">
      <c r="A35" t="s">
        <v>1258</v>
      </c>
    </row>
    <row r="38" spans="1:27" x14ac:dyDescent="0.25">
      <c r="L38" s="7" t="str">
        <f>HYPERLINK("#'Indice'!A1", "Ir al índice")</f>
        <v>Ir al índice</v>
      </c>
    </row>
    <row r="39" spans="1:27" ht="17.25" x14ac:dyDescent="0.3">
      <c r="A39" s="4" t="s">
        <v>358</v>
      </c>
    </row>
    <row r="40" spans="1:27" x14ac:dyDescent="0.25">
      <c r="A40" s="5" t="s">
        <v>13</v>
      </c>
      <c r="B40" s="5" t="s">
        <v>6</v>
      </c>
      <c r="C40" s="5" t="s">
        <v>7</v>
      </c>
      <c r="D40" s="5" t="s">
        <v>333</v>
      </c>
      <c r="E40" s="5" t="s">
        <v>334</v>
      </c>
      <c r="F40" s="5" t="s">
        <v>335</v>
      </c>
      <c r="G40" s="5" t="s">
        <v>336</v>
      </c>
      <c r="H40" s="5" t="s">
        <v>337</v>
      </c>
      <c r="I40" s="5" t="s">
        <v>338</v>
      </c>
      <c r="J40" s="5" t="s">
        <v>339</v>
      </c>
      <c r="K40" s="5" t="s">
        <v>340</v>
      </c>
      <c r="L40" s="5" t="s">
        <v>341</v>
      </c>
      <c r="M40" s="5" t="s">
        <v>342</v>
      </c>
      <c r="N40" s="5" t="s">
        <v>343</v>
      </c>
      <c r="O40" s="5" t="s">
        <v>344</v>
      </c>
      <c r="P40" s="5" t="s">
        <v>345</v>
      </c>
      <c r="Q40" s="5" t="s">
        <v>346</v>
      </c>
      <c r="R40" s="5" t="s">
        <v>347</v>
      </c>
      <c r="S40" s="5" t="s">
        <v>348</v>
      </c>
      <c r="T40" s="5" t="s">
        <v>349</v>
      </c>
      <c r="U40" s="5" t="s">
        <v>350</v>
      </c>
      <c r="V40" s="5" t="s">
        <v>351</v>
      </c>
      <c r="W40" s="5" t="s">
        <v>352</v>
      </c>
      <c r="X40" s="5" t="s">
        <v>353</v>
      </c>
      <c r="Y40" s="5" t="s">
        <v>354</v>
      </c>
      <c r="Z40" s="5" t="s">
        <v>355</v>
      </c>
      <c r="AA40" s="5" t="s">
        <v>356</v>
      </c>
    </row>
    <row r="41" spans="1:27" x14ac:dyDescent="0.25">
      <c r="A41" s="6" t="s">
        <v>10</v>
      </c>
      <c r="B41" s="6" t="s">
        <v>14</v>
      </c>
      <c r="C41" s="6" t="s">
        <v>11</v>
      </c>
      <c r="D41" s="6">
        <v>543525.08004714199</v>
      </c>
      <c r="E41" s="6">
        <v>1.23844800930537</v>
      </c>
      <c r="F41" s="6">
        <v>7.4320654424693799</v>
      </c>
      <c r="G41" s="6">
        <v>1.0577436761782999</v>
      </c>
      <c r="H41" s="6">
        <v>598239.06340322003</v>
      </c>
      <c r="I41" s="6">
        <v>1.14549621839773</v>
      </c>
      <c r="J41" s="6">
        <v>8.1802147364914397</v>
      </c>
      <c r="K41" s="6">
        <v>0.95066788426777005</v>
      </c>
      <c r="L41" s="6">
        <v>779028.99548333895</v>
      </c>
      <c r="M41" s="6">
        <v>1.0342545545721</v>
      </c>
      <c r="N41" s="6">
        <v>10.6523041687629</v>
      </c>
      <c r="O41" s="6">
        <v>0.83103196005414404</v>
      </c>
      <c r="P41" s="6">
        <v>1326805.0515028599</v>
      </c>
      <c r="Q41" s="6">
        <v>0.81263452893929999</v>
      </c>
      <c r="R41" s="6">
        <v>18.142496701923999</v>
      </c>
      <c r="S41" s="6">
        <v>0.65630327198328597</v>
      </c>
      <c r="T41" s="6">
        <v>3147636.16020174</v>
      </c>
      <c r="U41" s="6">
        <v>0.45509949838001601</v>
      </c>
      <c r="V41" s="6">
        <v>43.040217996331201</v>
      </c>
      <c r="W41" s="6">
        <v>0.28051285392338599</v>
      </c>
      <c r="X41" s="6">
        <v>918009.64935734496</v>
      </c>
      <c r="Y41" s="6">
        <v>0.85101685127365101</v>
      </c>
      <c r="Z41" s="6">
        <v>12.5527009540211</v>
      </c>
      <c r="AA41" s="6">
        <v>0.893904943325877</v>
      </c>
    </row>
    <row r="42" spans="1:27" x14ac:dyDescent="0.25">
      <c r="A42" s="6" t="s">
        <v>16</v>
      </c>
      <c r="B42" s="6" t="s">
        <v>17</v>
      </c>
      <c r="C42" s="6" t="s">
        <v>11</v>
      </c>
      <c r="D42" s="6">
        <v>635.56614605899995</v>
      </c>
      <c r="E42" s="6">
        <v>10.1449415477495</v>
      </c>
      <c r="F42" s="6">
        <v>8.8101766851125802</v>
      </c>
      <c r="G42" s="6">
        <v>8.5205495776375102</v>
      </c>
      <c r="H42" s="6">
        <v>778.03123246799998</v>
      </c>
      <c r="I42" s="6">
        <v>7.0632662851908599</v>
      </c>
      <c r="J42" s="6">
        <v>10.785018470670201</v>
      </c>
      <c r="K42" s="6">
        <v>6.1133209455097397</v>
      </c>
      <c r="L42" s="6">
        <v>967.21556357199995</v>
      </c>
      <c r="M42" s="6">
        <v>8.1615618804140908</v>
      </c>
      <c r="N42" s="6">
        <v>13.407479395337401</v>
      </c>
      <c r="O42" s="6">
        <v>6.0488289740966001</v>
      </c>
      <c r="P42" s="6">
        <v>1302.7876629</v>
      </c>
      <c r="Q42" s="6">
        <v>7.1048992912975697</v>
      </c>
      <c r="R42" s="6">
        <v>18.059158066402698</v>
      </c>
      <c r="S42" s="6">
        <v>4.78346860474627</v>
      </c>
      <c r="T42" s="6">
        <v>2793.2647565880002</v>
      </c>
      <c r="U42" s="6">
        <v>3.9356310294126802</v>
      </c>
      <c r="V42" s="6">
        <v>38.720054846272099</v>
      </c>
      <c r="W42" s="6">
        <v>1.89272784229414</v>
      </c>
      <c r="X42" s="6">
        <v>737.13463835599998</v>
      </c>
      <c r="Y42" s="6">
        <v>7.6200693769151604</v>
      </c>
      <c r="Z42" s="6">
        <v>10.218112536204901</v>
      </c>
      <c r="AA42" s="6">
        <v>7.7602716291678302</v>
      </c>
    </row>
    <row r="43" spans="1:27" x14ac:dyDescent="0.25">
      <c r="A43" s="6" t="s">
        <v>18</v>
      </c>
      <c r="B43" s="6" t="s">
        <v>19</v>
      </c>
      <c r="C43" s="6" t="s">
        <v>11</v>
      </c>
      <c r="D43" s="6">
        <v>4459.5812885400001</v>
      </c>
      <c r="E43" s="6">
        <v>8.0139323420550106</v>
      </c>
      <c r="F43" s="6">
        <v>8.7918564950494407</v>
      </c>
      <c r="G43" s="6">
        <v>6.5351913834410302</v>
      </c>
      <c r="H43" s="6">
        <v>4192.0327369699999</v>
      </c>
      <c r="I43" s="6">
        <v>7.6412205145411702</v>
      </c>
      <c r="J43" s="6">
        <v>8.2643970053196707</v>
      </c>
      <c r="K43" s="6">
        <v>6.1385435863144897</v>
      </c>
      <c r="L43" s="6">
        <v>5562.6444580300004</v>
      </c>
      <c r="M43" s="6">
        <v>7.5794992102556398</v>
      </c>
      <c r="N43" s="6">
        <v>10.966494081778</v>
      </c>
      <c r="O43" s="6">
        <v>6.1985990082002402</v>
      </c>
      <c r="P43" s="6">
        <v>8702.2690139999995</v>
      </c>
      <c r="Q43" s="6">
        <v>6.3206048180678298</v>
      </c>
      <c r="R43" s="6">
        <v>17.156117447396401</v>
      </c>
      <c r="S43" s="6">
        <v>4.7447830372988298</v>
      </c>
      <c r="T43" s="6">
        <v>22334.371635799998</v>
      </c>
      <c r="U43" s="6">
        <v>2.9015513790216798</v>
      </c>
      <c r="V43" s="6">
        <v>44.031171902540201</v>
      </c>
      <c r="W43" s="6">
        <v>1.8202022609073001</v>
      </c>
      <c r="X43" s="6">
        <v>5473.1008665589998</v>
      </c>
      <c r="Y43" s="6">
        <v>4.9714742658634696</v>
      </c>
      <c r="Z43" s="6">
        <v>10.7899630679164</v>
      </c>
      <c r="AA43" s="6">
        <v>6.0733986466763303</v>
      </c>
    </row>
    <row r="44" spans="1:27" x14ac:dyDescent="0.25">
      <c r="A44" s="6" t="s">
        <v>20</v>
      </c>
      <c r="B44" s="6" t="s">
        <v>21</v>
      </c>
      <c r="C44" s="6" t="s">
        <v>11</v>
      </c>
      <c r="D44" s="6">
        <v>681.11238671000001</v>
      </c>
      <c r="E44" s="6">
        <v>8.9552748279183003</v>
      </c>
      <c r="F44" s="6">
        <v>9.4533294478771399</v>
      </c>
      <c r="G44" s="6">
        <v>6.8664776655283903</v>
      </c>
      <c r="H44" s="6">
        <v>624.38600967299999</v>
      </c>
      <c r="I44" s="6">
        <v>10.479408173726499</v>
      </c>
      <c r="J44" s="6">
        <v>8.6660098498508393</v>
      </c>
      <c r="K44" s="6">
        <v>8.9726718881721705</v>
      </c>
      <c r="L44" s="6">
        <v>909.86661520600001</v>
      </c>
      <c r="M44" s="6">
        <v>9.0207253233307902</v>
      </c>
      <c r="N44" s="6">
        <v>12.628266692834901</v>
      </c>
      <c r="O44" s="6">
        <v>7.0020692396534896</v>
      </c>
      <c r="P44" s="6">
        <v>1066.8188665360001</v>
      </c>
      <c r="Q44" s="6">
        <v>8.1798216423624499</v>
      </c>
      <c r="R44" s="6">
        <v>14.8066463088266</v>
      </c>
      <c r="S44" s="6">
        <v>6.5988092326396304</v>
      </c>
      <c r="T44" s="6">
        <v>2931.0851418349998</v>
      </c>
      <c r="U44" s="6">
        <v>4.9039556172681804</v>
      </c>
      <c r="V44" s="6">
        <v>40.681264980931097</v>
      </c>
      <c r="W44" s="6">
        <v>2.42858939409125</v>
      </c>
      <c r="X44" s="6">
        <v>991.73097993900001</v>
      </c>
      <c r="Y44" s="6">
        <v>6.8797470282605797</v>
      </c>
      <c r="Z44" s="6">
        <v>13.7644827196794</v>
      </c>
      <c r="AA44" s="6">
        <v>8.4284940362195702</v>
      </c>
    </row>
    <row r="45" spans="1:27" x14ac:dyDescent="0.25">
      <c r="A45" s="6" t="s">
        <v>22</v>
      </c>
      <c r="B45" s="6" t="s">
        <v>23</v>
      </c>
      <c r="C45" s="6" t="s">
        <v>11</v>
      </c>
      <c r="D45" s="6">
        <v>6623.7596128900004</v>
      </c>
      <c r="E45" s="6">
        <v>10.488023405866899</v>
      </c>
      <c r="F45" s="6">
        <v>6.6838474010333098</v>
      </c>
      <c r="G45" s="6">
        <v>8.8741990120251195</v>
      </c>
      <c r="H45" s="6">
        <v>7884.7495912799995</v>
      </c>
      <c r="I45" s="6">
        <v>10.2356971795975</v>
      </c>
      <c r="J45" s="6">
        <v>7.9562765171789902</v>
      </c>
      <c r="K45" s="6">
        <v>7.7790472238361597</v>
      </c>
      <c r="L45" s="6">
        <v>10975.22700456</v>
      </c>
      <c r="M45" s="6">
        <v>8.5295197332706696</v>
      </c>
      <c r="N45" s="6">
        <v>11.074789360927999</v>
      </c>
      <c r="O45" s="6">
        <v>7.1281354007484099</v>
      </c>
      <c r="P45" s="6">
        <v>17442.315243289999</v>
      </c>
      <c r="Q45" s="6">
        <v>6.5305659756538699</v>
      </c>
      <c r="R45" s="6">
        <v>17.600544135085499</v>
      </c>
      <c r="S45" s="6">
        <v>5.0716745242833303</v>
      </c>
      <c r="T45" s="6">
        <v>42103.886255040001</v>
      </c>
      <c r="U45" s="6">
        <v>3.8885507078322301</v>
      </c>
      <c r="V45" s="6">
        <v>42.485833901868801</v>
      </c>
      <c r="W45" s="6">
        <v>1.83023641047108</v>
      </c>
      <c r="X45" s="6">
        <v>14071.062292819999</v>
      </c>
      <c r="Y45" s="6">
        <v>5.15396652068228</v>
      </c>
      <c r="Z45" s="6">
        <v>14.1987086839053</v>
      </c>
      <c r="AA45" s="6">
        <v>6.1820182253626097</v>
      </c>
    </row>
    <row r="46" spans="1:27" x14ac:dyDescent="0.25">
      <c r="A46" s="6" t="s">
        <v>24</v>
      </c>
      <c r="B46" s="6" t="s">
        <v>25</v>
      </c>
      <c r="C46" s="6" t="s">
        <v>11</v>
      </c>
      <c r="D46" s="6">
        <v>957.77134802600006</v>
      </c>
      <c r="E46" s="6">
        <v>7.00637684163316</v>
      </c>
      <c r="F46" s="6">
        <v>9.5978689012005205</v>
      </c>
      <c r="G46" s="6">
        <v>5.4586265809176</v>
      </c>
      <c r="H46" s="6">
        <v>1031.9764475649999</v>
      </c>
      <c r="I46" s="6">
        <v>6.6194525342664496</v>
      </c>
      <c r="J46" s="6">
        <v>10.341481474957</v>
      </c>
      <c r="K46" s="6">
        <v>5.3769921535518099</v>
      </c>
      <c r="L46" s="6">
        <v>1377.637587944</v>
      </c>
      <c r="M46" s="6">
        <v>6.8666703365903397</v>
      </c>
      <c r="N46" s="6">
        <v>13.8053670009073</v>
      </c>
      <c r="O46" s="6">
        <v>4.9506575045131402</v>
      </c>
      <c r="P46" s="6">
        <v>1818.72561959</v>
      </c>
      <c r="Q46" s="6">
        <v>5.5171914144560503</v>
      </c>
      <c r="R46" s="6">
        <v>18.225529611067099</v>
      </c>
      <c r="S46" s="6">
        <v>4.1623236634567</v>
      </c>
      <c r="T46" s="6">
        <v>3772.0892013060002</v>
      </c>
      <c r="U46" s="6">
        <v>3.4641728411717598</v>
      </c>
      <c r="V46" s="6">
        <v>37.800272176012498</v>
      </c>
      <c r="W46" s="6">
        <v>1.8292900600750699</v>
      </c>
      <c r="X46" s="6">
        <v>1020.799903668</v>
      </c>
      <c r="Y46" s="6">
        <v>7.1115493561400198</v>
      </c>
      <c r="Z46" s="6">
        <v>10.2294808358556</v>
      </c>
      <c r="AA46" s="6">
        <v>7.8492593211062101</v>
      </c>
    </row>
    <row r="47" spans="1:27" x14ac:dyDescent="0.25">
      <c r="A47" s="6" t="s">
        <v>26</v>
      </c>
      <c r="B47" s="6" t="s">
        <v>27</v>
      </c>
      <c r="C47" s="6" t="s">
        <v>11</v>
      </c>
      <c r="D47" s="6">
        <v>556.11881056699997</v>
      </c>
      <c r="E47" s="6">
        <v>8.5143651346378295</v>
      </c>
      <c r="F47" s="6">
        <v>7.71851229093983</v>
      </c>
      <c r="G47" s="6">
        <v>7.0854255657607998</v>
      </c>
      <c r="H47" s="6">
        <v>685.57185597099999</v>
      </c>
      <c r="I47" s="6">
        <v>7.2413503704687798</v>
      </c>
      <c r="J47" s="6">
        <v>9.5152235387245003</v>
      </c>
      <c r="K47" s="6">
        <v>5.8999122830746504</v>
      </c>
      <c r="L47" s="6">
        <v>887.60143481199998</v>
      </c>
      <c r="M47" s="6">
        <v>8.1675247972994391</v>
      </c>
      <c r="N47" s="6">
        <v>12.31924267598</v>
      </c>
      <c r="O47" s="6">
        <v>6.4763540776145101</v>
      </c>
      <c r="P47" s="6">
        <v>1269.1863268980001</v>
      </c>
      <c r="Q47" s="6">
        <v>6.1153469918072698</v>
      </c>
      <c r="R47" s="6">
        <v>17.615354988023299</v>
      </c>
      <c r="S47" s="6">
        <v>4.3929115123944698</v>
      </c>
      <c r="T47" s="6">
        <v>2972.4561397920002</v>
      </c>
      <c r="U47" s="6">
        <v>3.9283924968781099</v>
      </c>
      <c r="V47" s="6">
        <v>41.255463424932998</v>
      </c>
      <c r="W47" s="6">
        <v>1.7539698852287999</v>
      </c>
      <c r="X47" s="6">
        <v>834.06543202199998</v>
      </c>
      <c r="Y47" s="6">
        <v>7.2096870673518101</v>
      </c>
      <c r="Z47" s="6">
        <v>11.576203081399299</v>
      </c>
      <c r="AA47" s="6">
        <v>7.7686678896090804</v>
      </c>
    </row>
    <row r="48" spans="1:27" x14ac:dyDescent="0.25">
      <c r="A48" s="6" t="s">
        <v>28</v>
      </c>
      <c r="B48" s="6" t="s">
        <v>29</v>
      </c>
      <c r="C48" s="6" t="s">
        <v>11</v>
      </c>
      <c r="D48" s="6">
        <v>1546.8523424590001</v>
      </c>
      <c r="E48" s="6">
        <v>8.2721403110331195</v>
      </c>
      <c r="F48" s="6">
        <v>8.0746063708379303</v>
      </c>
      <c r="G48" s="6">
        <v>7.2153474667898898</v>
      </c>
      <c r="H48" s="6">
        <v>1725.444288441</v>
      </c>
      <c r="I48" s="6">
        <v>6.1692029229388696</v>
      </c>
      <c r="J48" s="6">
        <v>9.0068606172349703</v>
      </c>
      <c r="K48" s="6">
        <v>5.5363156289593096</v>
      </c>
      <c r="L48" s="6">
        <v>2178.3242551160001</v>
      </c>
      <c r="M48" s="6">
        <v>5.8544889744817699</v>
      </c>
      <c r="N48" s="6">
        <v>11.3709049178859</v>
      </c>
      <c r="O48" s="6">
        <v>4.6790332220681403</v>
      </c>
      <c r="P48" s="6">
        <v>3329.4611143729999</v>
      </c>
      <c r="Q48" s="6">
        <v>6.4030684655910601</v>
      </c>
      <c r="R48" s="6">
        <v>17.3798669644423</v>
      </c>
      <c r="S48" s="6">
        <v>5.1193800040808703</v>
      </c>
      <c r="T48" s="6">
        <v>8250.4595143620008</v>
      </c>
      <c r="U48" s="6">
        <v>3.7518113247815799</v>
      </c>
      <c r="V48" s="6">
        <v>43.067596775982302</v>
      </c>
      <c r="W48" s="6">
        <v>1.84646158872529</v>
      </c>
      <c r="X48" s="6">
        <v>2126.4584852190001</v>
      </c>
      <c r="Y48" s="6">
        <v>5.3206320997129497</v>
      </c>
      <c r="Z48" s="6">
        <v>11.1001643536166</v>
      </c>
      <c r="AA48" s="6">
        <v>5.6757759215443899</v>
      </c>
    </row>
    <row r="49" spans="1:27" x14ac:dyDescent="0.25">
      <c r="A49" s="6" t="s">
        <v>30</v>
      </c>
      <c r="B49" s="6" t="s">
        <v>31</v>
      </c>
      <c r="C49" s="6" t="s">
        <v>11</v>
      </c>
      <c r="D49" s="6">
        <v>1800.6332625380001</v>
      </c>
      <c r="E49" s="6">
        <v>7.9054649978258702</v>
      </c>
      <c r="F49" s="6">
        <v>10.1392717075259</v>
      </c>
      <c r="G49" s="6">
        <v>5.7356592971825098</v>
      </c>
      <c r="H49" s="6">
        <v>1900.8490605889999</v>
      </c>
      <c r="I49" s="6">
        <v>7.2966552739431396</v>
      </c>
      <c r="J49" s="6">
        <v>10.703581623912401</v>
      </c>
      <c r="K49" s="6">
        <v>5.7261862911681103</v>
      </c>
      <c r="L49" s="6">
        <v>2421.1907615569999</v>
      </c>
      <c r="M49" s="6">
        <v>7.5191348196185004</v>
      </c>
      <c r="N49" s="6">
        <v>13.6335985222087</v>
      </c>
      <c r="O49" s="6">
        <v>5.1178898076876598</v>
      </c>
      <c r="P49" s="6">
        <v>3639.3606160240001</v>
      </c>
      <c r="Q49" s="6">
        <v>6.0045274307542202</v>
      </c>
      <c r="R49" s="6">
        <v>20.493049248420899</v>
      </c>
      <c r="S49" s="6">
        <v>4.3836253642066199</v>
      </c>
      <c r="T49" s="6">
        <v>6794.1924663489999</v>
      </c>
      <c r="U49" s="6">
        <v>4.3403868915853696</v>
      </c>
      <c r="V49" s="6">
        <v>38.257742363616998</v>
      </c>
      <c r="W49" s="6">
        <v>2.0719915902074999</v>
      </c>
      <c r="X49" s="6">
        <v>1202.773832928</v>
      </c>
      <c r="Y49" s="6">
        <v>7.3726337749739699</v>
      </c>
      <c r="Z49" s="6">
        <v>6.7727565343150804</v>
      </c>
      <c r="AA49" s="6">
        <v>8.6443280918578296</v>
      </c>
    </row>
    <row r="50" spans="1:27" x14ac:dyDescent="0.25">
      <c r="A50" s="6" t="s">
        <v>32</v>
      </c>
      <c r="B50" s="6" t="s">
        <v>33</v>
      </c>
      <c r="C50" s="6" t="s">
        <v>11</v>
      </c>
      <c r="D50" s="6">
        <v>9225.83962875</v>
      </c>
      <c r="E50" s="6">
        <v>8.8139715697686398</v>
      </c>
      <c r="F50" s="6">
        <v>7.7965720419726896</v>
      </c>
      <c r="G50" s="6">
        <v>7.0678051565946003</v>
      </c>
      <c r="H50" s="6">
        <v>11497.827427349999</v>
      </c>
      <c r="I50" s="6">
        <v>8.2311344809725302</v>
      </c>
      <c r="J50" s="6">
        <v>9.7165833648519104</v>
      </c>
      <c r="K50" s="6">
        <v>6.2295359389964897</v>
      </c>
      <c r="L50" s="6">
        <v>14656.24058236</v>
      </c>
      <c r="M50" s="6">
        <v>6.4483122775961998</v>
      </c>
      <c r="N50" s="6">
        <v>12.385694978781601</v>
      </c>
      <c r="O50" s="6">
        <v>4.9802244890848497</v>
      </c>
      <c r="P50" s="6">
        <v>22827.24435623</v>
      </c>
      <c r="Q50" s="6">
        <v>5.9729276675257399</v>
      </c>
      <c r="R50" s="6">
        <v>19.2908463949937</v>
      </c>
      <c r="S50" s="6">
        <v>4.4212992328772698</v>
      </c>
      <c r="T50" s="6">
        <v>48621.823431440003</v>
      </c>
      <c r="U50" s="6">
        <v>3.5727857551039</v>
      </c>
      <c r="V50" s="6">
        <v>41.089327849790401</v>
      </c>
      <c r="W50" s="6">
        <v>2.1926232340834999</v>
      </c>
      <c r="X50" s="6">
        <v>11503.02457442</v>
      </c>
      <c r="Y50" s="6">
        <v>6.1857403810204401</v>
      </c>
      <c r="Z50" s="6">
        <v>9.7209753696096897</v>
      </c>
      <c r="AA50" s="6">
        <v>7.3189590120419297</v>
      </c>
    </row>
    <row r="51" spans="1:27" x14ac:dyDescent="0.25">
      <c r="A51" s="6" t="s">
        <v>34</v>
      </c>
      <c r="B51" s="6" t="s">
        <v>35</v>
      </c>
      <c r="C51" s="6" t="s">
        <v>11</v>
      </c>
      <c r="D51" s="6">
        <v>7222.68225205</v>
      </c>
      <c r="E51" s="6">
        <v>7.3845595051841801</v>
      </c>
      <c r="F51" s="6">
        <v>8.4668920368091491</v>
      </c>
      <c r="G51" s="6">
        <v>5.6868436178500303</v>
      </c>
      <c r="H51" s="6">
        <v>7713.3469449599997</v>
      </c>
      <c r="I51" s="6">
        <v>7.8446979632987999</v>
      </c>
      <c r="J51" s="6">
        <v>9.0420807044213696</v>
      </c>
      <c r="K51" s="6">
        <v>6.2198329232971199</v>
      </c>
      <c r="L51" s="6">
        <v>9952.2408196800006</v>
      </c>
      <c r="M51" s="6">
        <v>6.5426723806494103</v>
      </c>
      <c r="N51" s="6">
        <v>11.6666559048252</v>
      </c>
      <c r="O51" s="6">
        <v>5.0134205089127502</v>
      </c>
      <c r="P51" s="6">
        <v>15366.161859309999</v>
      </c>
      <c r="Q51" s="6">
        <v>5.5747536516278702</v>
      </c>
      <c r="R51" s="6">
        <v>18.013201874689301</v>
      </c>
      <c r="S51" s="6">
        <v>4.3403362410598998</v>
      </c>
      <c r="T51" s="6">
        <v>36331.413905590001</v>
      </c>
      <c r="U51" s="6">
        <v>3.6466501546964198</v>
      </c>
      <c r="V51" s="6">
        <v>42.590016886863303</v>
      </c>
      <c r="W51" s="6">
        <v>1.861403073652</v>
      </c>
      <c r="X51" s="6">
        <v>8719.154219</v>
      </c>
      <c r="Y51" s="6">
        <v>5.5442208590878996</v>
      </c>
      <c r="Z51" s="6">
        <v>10.221152592391601</v>
      </c>
      <c r="AA51" s="6">
        <v>6.5795284912513097</v>
      </c>
    </row>
    <row r="52" spans="1:27" x14ac:dyDescent="0.25">
      <c r="A52" s="6" t="s">
        <v>36</v>
      </c>
      <c r="B52" s="6" t="s">
        <v>37</v>
      </c>
      <c r="C52" s="6" t="s">
        <v>11</v>
      </c>
      <c r="D52" s="6">
        <v>7250.3242212599998</v>
      </c>
      <c r="E52" s="6">
        <v>8.8215882382851003</v>
      </c>
      <c r="F52" s="6">
        <v>6.6918863087870397</v>
      </c>
      <c r="G52" s="6">
        <v>6.8954718118766998</v>
      </c>
      <c r="H52" s="6">
        <v>9045.2808280900008</v>
      </c>
      <c r="I52" s="6">
        <v>8.2799671500819496</v>
      </c>
      <c r="J52" s="6">
        <v>8.3485909161328706</v>
      </c>
      <c r="K52" s="6">
        <v>6.43657263442147</v>
      </c>
      <c r="L52" s="6">
        <v>12974.596611839999</v>
      </c>
      <c r="M52" s="6">
        <v>7.5618687504423798</v>
      </c>
      <c r="N52" s="6">
        <v>11.9752610751134</v>
      </c>
      <c r="O52" s="6">
        <v>5.4595115731036898</v>
      </c>
      <c r="P52" s="6">
        <v>14821.04713825</v>
      </c>
      <c r="Q52" s="6">
        <v>7.6225470834828304</v>
      </c>
      <c r="R52" s="6">
        <v>13.679493412931301</v>
      </c>
      <c r="S52" s="6">
        <v>5.6564618820047601</v>
      </c>
      <c r="T52" s="6">
        <v>42769.768197919999</v>
      </c>
      <c r="U52" s="6">
        <v>4.4756447900860197</v>
      </c>
      <c r="V52" s="6">
        <v>39.475534817381799</v>
      </c>
      <c r="W52" s="6">
        <v>2.2389130125996002</v>
      </c>
      <c r="X52" s="6">
        <v>21483.98300271</v>
      </c>
      <c r="Y52" s="6">
        <v>4.9851566583807001</v>
      </c>
      <c r="Z52" s="6">
        <v>19.829233469653499</v>
      </c>
      <c r="AA52" s="6">
        <v>5.7676585904160804</v>
      </c>
    </row>
    <row r="53" spans="1:27" x14ac:dyDescent="0.25">
      <c r="A53" s="6" t="s">
        <v>38</v>
      </c>
      <c r="B53" s="6" t="s">
        <v>39</v>
      </c>
      <c r="C53" s="6" t="s">
        <v>11</v>
      </c>
      <c r="D53" s="6">
        <v>1094.64650714</v>
      </c>
      <c r="E53" s="6">
        <v>5.9752304897408397</v>
      </c>
      <c r="F53" s="6">
        <v>10.424212047798999</v>
      </c>
      <c r="G53" s="6">
        <v>4.4726117122670397</v>
      </c>
      <c r="H53" s="6">
        <v>1084.948606487</v>
      </c>
      <c r="I53" s="6">
        <v>6.9436878364880199</v>
      </c>
      <c r="J53" s="6">
        <v>10.331859884643199</v>
      </c>
      <c r="K53" s="6">
        <v>5.75238334041354</v>
      </c>
      <c r="L53" s="6">
        <v>1311.012681961</v>
      </c>
      <c r="M53" s="6">
        <v>7.3084087155990396</v>
      </c>
      <c r="N53" s="6">
        <v>12.4846460523784</v>
      </c>
      <c r="O53" s="6">
        <v>5.6588244863697099</v>
      </c>
      <c r="P53" s="6">
        <v>2251.3135377079998</v>
      </c>
      <c r="Q53" s="6">
        <v>5.8888757936863501</v>
      </c>
      <c r="R53" s="6">
        <v>21.439039498206999</v>
      </c>
      <c r="S53" s="6">
        <v>4.2169590631193596</v>
      </c>
      <c r="T53" s="6">
        <v>4056.861771416</v>
      </c>
      <c r="U53" s="6">
        <v>4.1826632692307504</v>
      </c>
      <c r="V53" s="6">
        <v>38.633099432565302</v>
      </c>
      <c r="W53" s="6">
        <v>2.10275099072663</v>
      </c>
      <c r="X53" s="6">
        <v>702.21689529399998</v>
      </c>
      <c r="Y53" s="6">
        <v>8.3912208152036207</v>
      </c>
      <c r="Z53" s="6">
        <v>6.6871430844071904</v>
      </c>
      <c r="AA53" s="6">
        <v>9.4708765916153297</v>
      </c>
    </row>
    <row r="54" spans="1:27" x14ac:dyDescent="0.25">
      <c r="A54" s="6" t="s">
        <v>40</v>
      </c>
      <c r="B54" s="6" t="s">
        <v>41</v>
      </c>
      <c r="C54" s="6" t="s">
        <v>11</v>
      </c>
      <c r="D54" s="6">
        <v>222.00839551799999</v>
      </c>
      <c r="E54" s="6">
        <v>11.485636076124001</v>
      </c>
      <c r="F54" s="6">
        <v>6.8563432835820901</v>
      </c>
      <c r="G54" s="6">
        <v>6.3834634542783801</v>
      </c>
      <c r="H54" s="6">
        <v>344.33955223200002</v>
      </c>
      <c r="I54" s="6">
        <v>12.2343923273753</v>
      </c>
      <c r="J54" s="6">
        <v>10.634328358209</v>
      </c>
      <c r="K54" s="6">
        <v>5.3813214081890797</v>
      </c>
      <c r="L54" s="6">
        <v>373.03451491800001</v>
      </c>
      <c r="M54" s="6">
        <v>11.9207720538083</v>
      </c>
      <c r="N54" s="6">
        <v>11.5205223880597</v>
      </c>
      <c r="O54" s="6">
        <v>7.2298554902211496</v>
      </c>
      <c r="P54" s="6">
        <v>366.99347014199998</v>
      </c>
      <c r="Q54" s="6">
        <v>14.109630542355101</v>
      </c>
      <c r="R54" s="6">
        <v>11.333955223880601</v>
      </c>
      <c r="S54" s="6">
        <v>7.99649635896892</v>
      </c>
      <c r="T54" s="6">
        <v>1286.742537288</v>
      </c>
      <c r="U54" s="6">
        <v>10.3886364971342</v>
      </c>
      <c r="V54" s="6">
        <v>39.738805970149301</v>
      </c>
      <c r="W54" s="6">
        <v>2.0287495526134598</v>
      </c>
      <c r="X54" s="6">
        <v>644.88152983800001</v>
      </c>
      <c r="Y54" s="6">
        <v>10.0952261884831</v>
      </c>
      <c r="Z54" s="6">
        <v>19.916044776119399</v>
      </c>
      <c r="AA54" s="6">
        <v>4.8306762108857404</v>
      </c>
    </row>
    <row r="55" spans="1:27" x14ac:dyDescent="0.25">
      <c r="A55" s="6" t="s">
        <v>42</v>
      </c>
      <c r="B55" s="6" t="s">
        <v>43</v>
      </c>
      <c r="C55" s="6" t="s">
        <v>11</v>
      </c>
      <c r="D55" s="6">
        <v>6813.3823274300003</v>
      </c>
      <c r="E55" s="6">
        <v>8.46120437099116</v>
      </c>
      <c r="F55" s="6">
        <v>7.4615688100206601</v>
      </c>
      <c r="G55" s="6">
        <v>7.0927630576314202</v>
      </c>
      <c r="H55" s="6">
        <v>7595.8321025400001</v>
      </c>
      <c r="I55" s="6">
        <v>7.0249603499309599</v>
      </c>
      <c r="J55" s="6">
        <v>8.3184564110384507</v>
      </c>
      <c r="K55" s="6">
        <v>5.3633814229819503</v>
      </c>
      <c r="L55" s="6">
        <v>9562.4312890599995</v>
      </c>
      <c r="M55" s="6">
        <v>6.8148112435537396</v>
      </c>
      <c r="N55" s="6">
        <v>10.472146670408399</v>
      </c>
      <c r="O55" s="6">
        <v>5.0520182846268904</v>
      </c>
      <c r="P55" s="6">
        <v>14427.248398240001</v>
      </c>
      <c r="Q55" s="6">
        <v>6.7416777140049904</v>
      </c>
      <c r="R55" s="6">
        <v>15.799774838605501</v>
      </c>
      <c r="S55" s="6">
        <v>4.9626972919570598</v>
      </c>
      <c r="T55" s="6">
        <v>37612.740202989997</v>
      </c>
      <c r="U55" s="6">
        <v>3.6544673225155599</v>
      </c>
      <c r="V55" s="6">
        <v>41.191002599130698</v>
      </c>
      <c r="W55" s="6">
        <v>1.8899745651781099</v>
      </c>
      <c r="X55" s="6">
        <v>15301.36567888</v>
      </c>
      <c r="Y55" s="6">
        <v>5.6887283606732897</v>
      </c>
      <c r="Z55" s="6">
        <v>16.7570506707962</v>
      </c>
      <c r="AA55" s="6">
        <v>6.4555139151904504</v>
      </c>
    </row>
    <row r="56" spans="1:27" x14ac:dyDescent="0.25">
      <c r="A56" s="6" t="s">
        <v>44</v>
      </c>
      <c r="B56" s="6" t="s">
        <v>45</v>
      </c>
      <c r="C56" s="6" t="s">
        <v>11</v>
      </c>
      <c r="D56" s="6">
        <v>950.06951847400001</v>
      </c>
      <c r="E56" s="6">
        <v>10.254614941148199</v>
      </c>
      <c r="F56" s="6">
        <v>7.3740260670465503</v>
      </c>
      <c r="G56" s="6">
        <v>8.4769978283571792</v>
      </c>
      <c r="H56" s="6">
        <v>1177.962305949</v>
      </c>
      <c r="I56" s="6">
        <v>8.7723035488634906</v>
      </c>
      <c r="J56" s="6">
        <v>9.1428306888722695</v>
      </c>
      <c r="K56" s="6">
        <v>7.5434144160466197</v>
      </c>
      <c r="L56" s="6">
        <v>1589.8148740070001</v>
      </c>
      <c r="M56" s="6">
        <v>6.9164106531112903</v>
      </c>
      <c r="N56" s="6">
        <v>12.3394510556827</v>
      </c>
      <c r="O56" s="6">
        <v>5.4856568904512102</v>
      </c>
      <c r="P56" s="6">
        <v>1814.772852803</v>
      </c>
      <c r="Q56" s="6">
        <v>8.43186147259145</v>
      </c>
      <c r="R56" s="6">
        <v>14.085476969971801</v>
      </c>
      <c r="S56" s="6">
        <v>6.9110813342737796</v>
      </c>
      <c r="T56" s="6">
        <v>5104.9991588610001</v>
      </c>
      <c r="U56" s="6">
        <v>3.65609578720407</v>
      </c>
      <c r="V56" s="6">
        <v>39.6227814256751</v>
      </c>
      <c r="W56" s="6">
        <v>2.4221211266922502</v>
      </c>
      <c r="X56" s="6">
        <v>2246.3812898480001</v>
      </c>
      <c r="Y56" s="6">
        <v>6.2650139530941003</v>
      </c>
      <c r="Z56" s="6">
        <v>17.435433792751599</v>
      </c>
      <c r="AA56" s="6">
        <v>6.2591117056887402</v>
      </c>
    </row>
    <row r="57" spans="1:27" x14ac:dyDescent="0.25">
      <c r="A57" s="6" t="s">
        <v>46</v>
      </c>
      <c r="B57" s="6" t="s">
        <v>47</v>
      </c>
      <c r="C57" s="6" t="s">
        <v>11</v>
      </c>
      <c r="D57" s="6">
        <v>160</v>
      </c>
      <c r="E57" s="6">
        <v>16.940041723294399</v>
      </c>
      <c r="F57" s="6">
        <v>8</v>
      </c>
      <c r="G57" s="6">
        <v>7.8354259269373303</v>
      </c>
      <c r="H57" s="6">
        <v>182</v>
      </c>
      <c r="I57" s="6">
        <v>15.9519727379193</v>
      </c>
      <c r="J57" s="6">
        <v>9.1</v>
      </c>
      <c r="K57" s="6">
        <v>8.9653308492534798</v>
      </c>
      <c r="L57" s="6">
        <v>231</v>
      </c>
      <c r="M57" s="6">
        <v>16.875151952872201</v>
      </c>
      <c r="N57" s="6">
        <v>11.55</v>
      </c>
      <c r="O57" s="6">
        <v>6.76525643028247</v>
      </c>
      <c r="P57" s="6">
        <v>307</v>
      </c>
      <c r="Q57" s="6">
        <v>15.422253712195699</v>
      </c>
      <c r="R57" s="6">
        <v>15.35</v>
      </c>
      <c r="S57" s="6">
        <v>5.2506908209003704</v>
      </c>
      <c r="T57" s="6">
        <v>829</v>
      </c>
      <c r="U57" s="6">
        <v>12.1845606892284</v>
      </c>
      <c r="V57" s="6">
        <v>41.45</v>
      </c>
      <c r="W57" s="6">
        <v>1.8879496317795501</v>
      </c>
      <c r="X57" s="6">
        <v>291</v>
      </c>
      <c r="Y57" s="6">
        <v>10.4708686621893</v>
      </c>
      <c r="Z57" s="6">
        <v>14.55</v>
      </c>
      <c r="AA57" s="6">
        <v>9.6736098181930394</v>
      </c>
    </row>
    <row r="58" spans="1:27" x14ac:dyDescent="0.25">
      <c r="A58" s="6" t="s">
        <v>48</v>
      </c>
      <c r="B58" s="6" t="s">
        <v>49</v>
      </c>
      <c r="C58" s="6" t="s">
        <v>11</v>
      </c>
      <c r="D58" s="6">
        <v>813.91173207999998</v>
      </c>
      <c r="E58" s="6">
        <v>8.2813363393713306</v>
      </c>
      <c r="F58" s="6">
        <v>6.4178499611987796</v>
      </c>
      <c r="G58" s="6">
        <v>7.2892553709543702</v>
      </c>
      <c r="H58" s="6">
        <v>1047.8978367780001</v>
      </c>
      <c r="I58" s="6">
        <v>7.2481501161866797</v>
      </c>
      <c r="J58" s="6">
        <v>8.2628752308548208</v>
      </c>
      <c r="K58" s="6">
        <v>5.8005668150068797</v>
      </c>
      <c r="L58" s="6">
        <v>1519.64112952</v>
      </c>
      <c r="M58" s="6">
        <v>7.48507465317648</v>
      </c>
      <c r="N58" s="6">
        <v>11.982661484927901</v>
      </c>
      <c r="O58" s="6">
        <v>5.4124489641508697</v>
      </c>
      <c r="P58" s="6">
        <v>2152.7844677829999</v>
      </c>
      <c r="Q58" s="6">
        <v>7.3840721767899202</v>
      </c>
      <c r="R58" s="6">
        <v>16.975118023820901</v>
      </c>
      <c r="S58" s="6">
        <v>5.6379274623125299</v>
      </c>
      <c r="T58" s="6">
        <v>5625.7565020419997</v>
      </c>
      <c r="U58" s="6">
        <v>3.8269178191909599</v>
      </c>
      <c r="V58" s="6">
        <v>44.360167970640902</v>
      </c>
      <c r="W58" s="6">
        <v>2.1326449369128402</v>
      </c>
      <c r="X58" s="6">
        <v>1522.0083318090001</v>
      </c>
      <c r="Y58" s="6">
        <v>6.6888544423796903</v>
      </c>
      <c r="Z58" s="6">
        <v>12.0013273285567</v>
      </c>
      <c r="AA58" s="6">
        <v>7.5968565847123903</v>
      </c>
    </row>
    <row r="59" spans="1:27" x14ac:dyDescent="0.25">
      <c r="A59" s="6" t="s">
        <v>50</v>
      </c>
      <c r="B59" s="6" t="s">
        <v>51</v>
      </c>
      <c r="C59" s="6" t="s">
        <v>11</v>
      </c>
      <c r="D59" s="6">
        <v>1143.3563017649999</v>
      </c>
      <c r="E59" s="6">
        <v>10.7787708855349</v>
      </c>
      <c r="F59" s="6">
        <v>7.1904679062854298</v>
      </c>
      <c r="G59" s="6">
        <v>9.1581188216598601</v>
      </c>
      <c r="H59" s="6">
        <v>1298.258163423</v>
      </c>
      <c r="I59" s="6">
        <v>10.089783266410899</v>
      </c>
      <c r="J59" s="6">
        <v>8.1646321831222401</v>
      </c>
      <c r="K59" s="6">
        <v>7.8796378678505796</v>
      </c>
      <c r="L59" s="6">
        <v>1810.064671134</v>
      </c>
      <c r="M59" s="6">
        <v>8.6852421323771907</v>
      </c>
      <c r="N59" s="6">
        <v>11.3833386023224</v>
      </c>
      <c r="O59" s="6">
        <v>6.0829772497355101</v>
      </c>
      <c r="P59" s="6">
        <v>2162.5750517050001</v>
      </c>
      <c r="Q59" s="6">
        <v>8.2458782488251892</v>
      </c>
      <c r="R59" s="6">
        <v>13.6002455929214</v>
      </c>
      <c r="S59" s="6">
        <v>6.2841198317500604</v>
      </c>
      <c r="T59" s="6">
        <v>6261.4830828089998</v>
      </c>
      <c r="U59" s="6">
        <v>5.1556513483853701</v>
      </c>
      <c r="V59" s="6">
        <v>39.377920148938003</v>
      </c>
      <c r="W59" s="6">
        <v>2.86431277325838</v>
      </c>
      <c r="X59" s="6">
        <v>3225.2627289769998</v>
      </c>
      <c r="Y59" s="6">
        <v>5.0386877223320496</v>
      </c>
      <c r="Z59" s="6">
        <v>20.283395566410501</v>
      </c>
      <c r="AA59" s="6">
        <v>6.4958421827096702</v>
      </c>
    </row>
    <row r="60" spans="1:27" x14ac:dyDescent="0.25">
      <c r="A60" s="6" t="s">
        <v>52</v>
      </c>
      <c r="B60" s="6" t="s">
        <v>53</v>
      </c>
      <c r="C60" s="6" t="s">
        <v>11</v>
      </c>
      <c r="D60" s="6">
        <v>9467.4290266299995</v>
      </c>
      <c r="E60" s="6">
        <v>8.8255152241728396</v>
      </c>
      <c r="F60" s="6">
        <v>9.8190491771950192</v>
      </c>
      <c r="G60" s="6">
        <v>6.6215530546313603</v>
      </c>
      <c r="H60" s="6">
        <v>9231.2458190500001</v>
      </c>
      <c r="I60" s="6">
        <v>9.7700267481186103</v>
      </c>
      <c r="J60" s="6">
        <v>9.5740941293639192</v>
      </c>
      <c r="K60" s="6">
        <v>7.3507874332006198</v>
      </c>
      <c r="L60" s="6">
        <v>10892.535457649999</v>
      </c>
      <c r="M60" s="6">
        <v>9.0401946925511201</v>
      </c>
      <c r="N60" s="6">
        <v>11.297084036454301</v>
      </c>
      <c r="O60" s="6">
        <v>7.1193542813967401</v>
      </c>
      <c r="P60" s="6">
        <v>19139.492206179999</v>
      </c>
      <c r="Q60" s="6">
        <v>7.2264322293419596</v>
      </c>
      <c r="R60" s="6">
        <v>19.850332616215901</v>
      </c>
      <c r="S60" s="6">
        <v>4.94753253275654</v>
      </c>
      <c r="T60" s="6">
        <v>39666.550320750001</v>
      </c>
      <c r="U60" s="6">
        <v>4.7416418842603996</v>
      </c>
      <c r="V60" s="6">
        <v>41.139765314698799</v>
      </c>
      <c r="W60" s="6">
        <v>2.06407500659635</v>
      </c>
      <c r="X60" s="6">
        <v>8021.7471745299999</v>
      </c>
      <c r="Y60" s="6">
        <v>6.4872856437312096</v>
      </c>
      <c r="Z60" s="6">
        <v>8.3196747260721295</v>
      </c>
      <c r="AA60" s="6">
        <v>8.7897996313981803</v>
      </c>
    </row>
    <row r="61" spans="1:27" x14ac:dyDescent="0.25">
      <c r="A61" s="6" t="s">
        <v>54</v>
      </c>
      <c r="B61" s="6" t="s">
        <v>55</v>
      </c>
      <c r="C61" s="6" t="s">
        <v>11</v>
      </c>
      <c r="D61" s="6">
        <v>386.43344704999998</v>
      </c>
      <c r="E61" s="6">
        <v>9.0899338233350804</v>
      </c>
      <c r="F61" s="6">
        <v>9.9544937428896496</v>
      </c>
      <c r="G61" s="6">
        <v>5.4089826589994798</v>
      </c>
      <c r="H61" s="6">
        <v>478.073378779</v>
      </c>
      <c r="I61" s="6">
        <v>8.1570779481398006</v>
      </c>
      <c r="J61" s="6">
        <v>12.315130830489201</v>
      </c>
      <c r="K61" s="6">
        <v>4.6417126603093504</v>
      </c>
      <c r="L61" s="6">
        <v>531.06996580299995</v>
      </c>
      <c r="M61" s="6">
        <v>8.8431717742815401</v>
      </c>
      <c r="N61" s="6">
        <v>13.6803185437998</v>
      </c>
      <c r="O61" s="6">
        <v>5.1845410012727502</v>
      </c>
      <c r="P61" s="6">
        <v>543.21501699600003</v>
      </c>
      <c r="Q61" s="6">
        <v>8.60062147031406</v>
      </c>
      <c r="R61" s="6">
        <v>13.9931740614334</v>
      </c>
      <c r="S61" s="6">
        <v>4.8777901501161098</v>
      </c>
      <c r="T61" s="6">
        <v>1396.680887195</v>
      </c>
      <c r="U61" s="6">
        <v>6.63760097377543</v>
      </c>
      <c r="V61" s="6">
        <v>35.978384527872599</v>
      </c>
      <c r="W61" s="6">
        <v>2.1089726932259101</v>
      </c>
      <c r="X61" s="6">
        <v>546.52730368499999</v>
      </c>
      <c r="Y61" s="6">
        <v>9.5738099580251994</v>
      </c>
      <c r="Z61" s="6">
        <v>14.0784982935154</v>
      </c>
      <c r="AA61" s="6">
        <v>6.7410737235061804</v>
      </c>
    </row>
    <row r="62" spans="1:27" x14ac:dyDescent="0.25">
      <c r="A62" s="6" t="s">
        <v>56</v>
      </c>
      <c r="B62" s="6" t="s">
        <v>57</v>
      </c>
      <c r="C62" s="6" t="s">
        <v>11</v>
      </c>
      <c r="D62" s="6">
        <v>10704.967221819999</v>
      </c>
      <c r="E62" s="6">
        <v>7.6253895184368199</v>
      </c>
      <c r="F62" s="6">
        <v>8.9540853688826996</v>
      </c>
      <c r="G62" s="6">
        <v>6.3459640814624896</v>
      </c>
      <c r="H62" s="6">
        <v>11678.14233463</v>
      </c>
      <c r="I62" s="6">
        <v>6.1821790659985503</v>
      </c>
      <c r="J62" s="6">
        <v>9.7680900134939606</v>
      </c>
      <c r="K62" s="6">
        <v>4.9012140190203004</v>
      </c>
      <c r="L62" s="6">
        <v>13340.50240644</v>
      </c>
      <c r="M62" s="6">
        <v>6.6713611944772504</v>
      </c>
      <c r="N62" s="6">
        <v>11.1585579792873</v>
      </c>
      <c r="O62" s="6">
        <v>5.5066071648694699</v>
      </c>
      <c r="P62" s="6">
        <v>23953.370620239999</v>
      </c>
      <c r="Q62" s="6">
        <v>5.3153809376286203</v>
      </c>
      <c r="R62" s="6">
        <v>20.035607859586801</v>
      </c>
      <c r="S62" s="6">
        <v>4.1079694553772503</v>
      </c>
      <c r="T62" s="6">
        <v>50243.586559030002</v>
      </c>
      <c r="U62" s="6">
        <v>2.9895131574822802</v>
      </c>
      <c r="V62" s="6">
        <v>42.025851547812103</v>
      </c>
      <c r="W62" s="6">
        <v>2.0776295874445698</v>
      </c>
      <c r="X62" s="6">
        <v>9633.4308567900007</v>
      </c>
      <c r="Y62" s="6">
        <v>6.7766424153595199</v>
      </c>
      <c r="Z62" s="6">
        <v>8.0578072309371507</v>
      </c>
      <c r="AA62" s="6">
        <v>7.4797622466619504</v>
      </c>
    </row>
    <row r="63" spans="1:27" x14ac:dyDescent="0.25">
      <c r="A63" s="6" t="s">
        <v>58</v>
      </c>
      <c r="B63" s="6" t="s">
        <v>59</v>
      </c>
      <c r="C63" s="6" t="s">
        <v>11</v>
      </c>
      <c r="D63" s="6">
        <v>587.95448350599997</v>
      </c>
      <c r="E63" s="6">
        <v>7.7349457424274899</v>
      </c>
      <c r="F63" s="6">
        <v>9.6878313316065796</v>
      </c>
      <c r="G63" s="6">
        <v>6.3426318538176503</v>
      </c>
      <c r="H63" s="6">
        <v>614.47428430499997</v>
      </c>
      <c r="I63" s="6">
        <v>7.2089646289011098</v>
      </c>
      <c r="J63" s="6">
        <v>10.1248028392588</v>
      </c>
      <c r="K63" s="6">
        <v>5.7707797855709604</v>
      </c>
      <c r="L63" s="6">
        <v>801.61155243099995</v>
      </c>
      <c r="M63" s="6">
        <v>7.4000278930916297</v>
      </c>
      <c r="N63" s="6">
        <v>13.208297123802099</v>
      </c>
      <c r="O63" s="6">
        <v>6.1463171155437504</v>
      </c>
      <c r="P63" s="6">
        <v>1070.980061364</v>
      </c>
      <c r="Q63" s="6">
        <v>5.6385900632027699</v>
      </c>
      <c r="R63" s="6">
        <v>17.646730291329099</v>
      </c>
      <c r="S63" s="6">
        <v>4.4354667488772499</v>
      </c>
      <c r="T63" s="6">
        <v>2396.1000093869998</v>
      </c>
      <c r="U63" s="6">
        <v>3.6125160320200198</v>
      </c>
      <c r="V63" s="6">
        <v>39.480969013420797</v>
      </c>
      <c r="W63" s="6">
        <v>2.0692919741945301</v>
      </c>
      <c r="X63" s="6">
        <v>597.87960891199998</v>
      </c>
      <c r="Y63" s="6">
        <v>7.2306604454311101</v>
      </c>
      <c r="Z63" s="6">
        <v>9.8513694005826107</v>
      </c>
      <c r="AA63" s="6">
        <v>7.6953595742766199</v>
      </c>
    </row>
    <row r="64" spans="1:27" x14ac:dyDescent="0.25">
      <c r="A64" s="6" t="s">
        <v>60</v>
      </c>
      <c r="B64" s="6" t="s">
        <v>61</v>
      </c>
      <c r="C64" s="6" t="s">
        <v>11</v>
      </c>
      <c r="D64" s="6">
        <v>1082.655655127</v>
      </c>
      <c r="E64" s="6">
        <v>8.9121924421885197</v>
      </c>
      <c r="F64" s="6">
        <v>8.9180861212994404</v>
      </c>
      <c r="G64" s="6">
        <v>7.40329939397314</v>
      </c>
      <c r="H64" s="6">
        <v>1045.876887376</v>
      </c>
      <c r="I64" s="6">
        <v>7.6716056963275303</v>
      </c>
      <c r="J64" s="6">
        <v>8.6151308679966494</v>
      </c>
      <c r="K64" s="6">
        <v>6.53941885307328</v>
      </c>
      <c r="L64" s="6">
        <v>1652.518253624</v>
      </c>
      <c r="M64" s="6">
        <v>7.1181635906764704</v>
      </c>
      <c r="N64" s="6">
        <v>13.612176718468699</v>
      </c>
      <c r="O64" s="6">
        <v>5.6176828609870997</v>
      </c>
      <c r="P64" s="6">
        <v>1595.8000845629999</v>
      </c>
      <c r="Q64" s="6">
        <v>7.20485428036248</v>
      </c>
      <c r="R64" s="6">
        <v>13.144975984853</v>
      </c>
      <c r="S64" s="6">
        <v>5.6374455294565502</v>
      </c>
      <c r="T64" s="6">
        <v>4606.0354218359998</v>
      </c>
      <c r="U64" s="6">
        <v>4.2327254399066501</v>
      </c>
      <c r="V64" s="6">
        <v>37.940983705359898</v>
      </c>
      <c r="W64" s="6">
        <v>2.2277120932466001</v>
      </c>
      <c r="X64" s="6">
        <v>2157.1136974880001</v>
      </c>
      <c r="Y64" s="6">
        <v>5.1129627597222997</v>
      </c>
      <c r="Z64" s="6">
        <v>17.768646602022301</v>
      </c>
      <c r="AA64" s="6">
        <v>5.8916027623275999</v>
      </c>
    </row>
    <row r="65" spans="1:27" x14ac:dyDescent="0.25">
      <c r="A65" s="6" t="s">
        <v>62</v>
      </c>
      <c r="B65" s="6" t="s">
        <v>63</v>
      </c>
      <c r="C65" s="6" t="s">
        <v>11</v>
      </c>
      <c r="D65" s="6">
        <v>189.707027936</v>
      </c>
      <c r="E65" s="6">
        <v>12.024853792269299</v>
      </c>
      <c r="F65" s="6">
        <v>6.6892464013547803</v>
      </c>
      <c r="G65" s="6">
        <v>8.2822980646140199</v>
      </c>
      <c r="H65" s="6">
        <v>274.95512276800002</v>
      </c>
      <c r="I65" s="6">
        <v>10.466694160879401</v>
      </c>
      <c r="J65" s="6">
        <v>9.6951735817104101</v>
      </c>
      <c r="K65" s="6">
        <v>6.5780273304292001</v>
      </c>
      <c r="L65" s="6">
        <v>325.383573232</v>
      </c>
      <c r="M65" s="6">
        <v>11.767046241674199</v>
      </c>
      <c r="N65" s="6">
        <v>11.473327688399699</v>
      </c>
      <c r="O65" s="6">
        <v>6.99602939144952</v>
      </c>
      <c r="P65" s="6">
        <v>270.15241320000001</v>
      </c>
      <c r="Q65" s="6">
        <v>8.8774617907578097</v>
      </c>
      <c r="R65" s="6">
        <v>9.5258255715495306</v>
      </c>
      <c r="S65" s="6">
        <v>5.0532796480520199</v>
      </c>
      <c r="T65" s="6">
        <v>1110.6265876</v>
      </c>
      <c r="U65" s="6">
        <v>8.5548213746714996</v>
      </c>
      <c r="V65" s="6">
        <v>39.161727349703597</v>
      </c>
      <c r="W65" s="6">
        <v>2.2956152706142898</v>
      </c>
      <c r="X65" s="6">
        <v>665.17527516799998</v>
      </c>
      <c r="Y65" s="6">
        <v>9.09076715974191</v>
      </c>
      <c r="Z65" s="6">
        <v>23.454699407282</v>
      </c>
      <c r="AA65" s="6">
        <v>5.3701504556073498</v>
      </c>
    </row>
    <row r="66" spans="1:27" x14ac:dyDescent="0.25">
      <c r="A66" s="6" t="s">
        <v>64</v>
      </c>
      <c r="B66" s="6" t="s">
        <v>65</v>
      </c>
      <c r="C66" s="6" t="s">
        <v>11</v>
      </c>
      <c r="D66" s="6">
        <v>255.383149347</v>
      </c>
      <c r="E66" s="6">
        <v>18.1506887974178</v>
      </c>
      <c r="F66" s="6">
        <v>7.9237713139418302</v>
      </c>
      <c r="G66" s="6">
        <v>5.6949923554944304</v>
      </c>
      <c r="H66" s="6">
        <v>296.33065852499999</v>
      </c>
      <c r="I66" s="6">
        <v>21.126352004577502</v>
      </c>
      <c r="J66" s="6">
        <v>9.1942494149114005</v>
      </c>
      <c r="K66" s="6">
        <v>7.8381073323289803</v>
      </c>
      <c r="L66" s="6">
        <v>414.86292193499997</v>
      </c>
      <c r="M66" s="6">
        <v>18.9506739835874</v>
      </c>
      <c r="N66" s="6">
        <v>12.871949180875999</v>
      </c>
      <c r="O66" s="6">
        <v>5.2487649036670403</v>
      </c>
      <c r="P66" s="6">
        <v>561.41190215100005</v>
      </c>
      <c r="Q66" s="6">
        <v>17.3725389452459</v>
      </c>
      <c r="R66" s="6">
        <v>17.4189234369776</v>
      </c>
      <c r="S66" s="6">
        <v>4.9846451462574199</v>
      </c>
      <c r="T66" s="6">
        <v>1311.397859727</v>
      </c>
      <c r="U66" s="6">
        <v>17.0942051126829</v>
      </c>
      <c r="V66" s="6">
        <v>40.688732865262502</v>
      </c>
      <c r="W66" s="6">
        <v>1.9973399749401799</v>
      </c>
      <c r="X66" s="6">
        <v>383.61350703599999</v>
      </c>
      <c r="Y66" s="6">
        <v>13.232567068968899</v>
      </c>
      <c r="Z66" s="6">
        <v>11.9023737880308</v>
      </c>
      <c r="AA66" s="6">
        <v>8.9470141932228806</v>
      </c>
    </row>
    <row r="67" spans="1:27" x14ac:dyDescent="0.25">
      <c r="A67" s="6" t="s">
        <v>66</v>
      </c>
      <c r="B67" s="6" t="s">
        <v>67</v>
      </c>
      <c r="C67" s="6" t="s">
        <v>11</v>
      </c>
      <c r="D67" s="6">
        <v>1790.718784337</v>
      </c>
      <c r="E67" s="6">
        <v>7.2476072476782996</v>
      </c>
      <c r="F67" s="6">
        <v>7.9842999123137401</v>
      </c>
      <c r="G67" s="6">
        <v>5.9045221287555902</v>
      </c>
      <c r="H67" s="6">
        <v>2230.7943008399998</v>
      </c>
      <c r="I67" s="6">
        <v>7.0100137690014801</v>
      </c>
      <c r="J67" s="6">
        <v>9.9464700411803193</v>
      </c>
      <c r="K67" s="6">
        <v>5.5054934450772004</v>
      </c>
      <c r="L67" s="6">
        <v>2685.0277279679999</v>
      </c>
      <c r="M67" s="6">
        <v>6.5501501709316203</v>
      </c>
      <c r="N67" s="6">
        <v>11.971766220630901</v>
      </c>
      <c r="O67" s="6">
        <v>5.5035067489904304</v>
      </c>
      <c r="P67" s="6">
        <v>4223.7279673430003</v>
      </c>
      <c r="Q67" s="6">
        <v>5.2631830022891402</v>
      </c>
      <c r="R67" s="6">
        <v>18.8323879406781</v>
      </c>
      <c r="S67" s="6">
        <v>3.7357418957186299</v>
      </c>
      <c r="T67" s="6">
        <v>9093.6732059890001</v>
      </c>
      <c r="U67" s="6">
        <v>3.7377414323977001</v>
      </c>
      <c r="V67" s="6">
        <v>40.546072792814201</v>
      </c>
      <c r="W67" s="6">
        <v>1.72013924653512</v>
      </c>
      <c r="X67" s="6">
        <v>2404.0580135639998</v>
      </c>
      <c r="Y67" s="6">
        <v>5.9774597330530099</v>
      </c>
      <c r="Z67" s="6">
        <v>10.719003092382801</v>
      </c>
      <c r="AA67" s="6">
        <v>6.0533480550223704</v>
      </c>
    </row>
    <row r="68" spans="1:27" x14ac:dyDescent="0.25">
      <c r="A68" s="6" t="s">
        <v>68</v>
      </c>
      <c r="B68" s="6" t="s">
        <v>69</v>
      </c>
      <c r="C68" s="6" t="s">
        <v>11</v>
      </c>
      <c r="D68" s="6">
        <v>56062.16819995</v>
      </c>
      <c r="E68" s="6">
        <v>6.5701557046442902</v>
      </c>
      <c r="F68" s="6">
        <v>9.1354967298566994</v>
      </c>
      <c r="G68" s="6">
        <v>5.6740258855835402</v>
      </c>
      <c r="H68" s="6">
        <v>64229.857989939999</v>
      </c>
      <c r="I68" s="6">
        <v>6.4322510721631501</v>
      </c>
      <c r="J68" s="6">
        <v>10.4664460270871</v>
      </c>
      <c r="K68" s="6">
        <v>5.3701180354397504</v>
      </c>
      <c r="L68" s="6">
        <v>76697.621964410006</v>
      </c>
      <c r="M68" s="6">
        <v>5.7805110880288204</v>
      </c>
      <c r="N68" s="6">
        <v>12.4981051775354</v>
      </c>
      <c r="O68" s="6">
        <v>4.3590504187053503</v>
      </c>
      <c r="P68" s="6">
        <v>113770.16202032</v>
      </c>
      <c r="Q68" s="6">
        <v>4.7307401534515003</v>
      </c>
      <c r="R68" s="6">
        <v>18.539185630227301</v>
      </c>
      <c r="S68" s="6">
        <v>3.5589202610411399</v>
      </c>
      <c r="T68" s="6">
        <v>250730.78796975999</v>
      </c>
      <c r="U68" s="6">
        <v>3.1194335717868098</v>
      </c>
      <c r="V68" s="6">
        <v>40.857326199063799</v>
      </c>
      <c r="W68" s="6">
        <v>1.80137667225492</v>
      </c>
      <c r="X68" s="6">
        <v>52183.401833390002</v>
      </c>
      <c r="Y68" s="6">
        <v>5.9329908742736901</v>
      </c>
      <c r="Z68" s="6">
        <v>8.5034402362297108</v>
      </c>
      <c r="AA68" s="6">
        <v>6.61971726472468</v>
      </c>
    </row>
    <row r="69" spans="1:27" x14ac:dyDescent="0.25">
      <c r="A69" s="6" t="s">
        <v>70</v>
      </c>
      <c r="B69" s="6" t="s">
        <v>71</v>
      </c>
      <c r="C69" s="6" t="s">
        <v>11</v>
      </c>
      <c r="D69" s="6">
        <v>1031.000672337</v>
      </c>
      <c r="E69" s="6">
        <v>8.9972339734793803</v>
      </c>
      <c r="F69" s="6">
        <v>6.3216670079984798</v>
      </c>
      <c r="G69" s="6">
        <v>8.1339851303403297</v>
      </c>
      <c r="H69" s="6">
        <v>1513.1873463029999</v>
      </c>
      <c r="I69" s="6">
        <v>7.4157273098764804</v>
      </c>
      <c r="J69" s="6">
        <v>9.2782350009153802</v>
      </c>
      <c r="K69" s="6">
        <v>6.1526499162681096</v>
      </c>
      <c r="L69" s="6">
        <v>2072.370367298</v>
      </c>
      <c r="M69" s="6">
        <v>6.3887041746911697</v>
      </c>
      <c r="N69" s="6">
        <v>12.706912547016501</v>
      </c>
      <c r="O69" s="6">
        <v>4.7005729581294498</v>
      </c>
      <c r="P69" s="6">
        <v>3043.731950503</v>
      </c>
      <c r="Q69" s="6">
        <v>5.64198319569162</v>
      </c>
      <c r="R69" s="6">
        <v>18.662897482957501</v>
      </c>
      <c r="S69" s="6">
        <v>4.2810212013927096</v>
      </c>
      <c r="T69" s="6">
        <v>7013.76690555</v>
      </c>
      <c r="U69" s="6">
        <v>3.5971022494627101</v>
      </c>
      <c r="V69" s="6">
        <v>43.005499451424399</v>
      </c>
      <c r="W69" s="6">
        <v>2.08357680302736</v>
      </c>
      <c r="X69" s="6">
        <v>1634.9427580490001</v>
      </c>
      <c r="Y69" s="6">
        <v>6.0219768207320596</v>
      </c>
      <c r="Z69" s="6">
        <v>10.0247885096878</v>
      </c>
      <c r="AA69" s="6">
        <v>6.71352379570948</v>
      </c>
    </row>
    <row r="70" spans="1:27" x14ac:dyDescent="0.25">
      <c r="A70" s="6" t="s">
        <v>72</v>
      </c>
      <c r="B70" s="6" t="s">
        <v>73</v>
      </c>
      <c r="C70" s="6" t="s">
        <v>11</v>
      </c>
      <c r="D70" s="6">
        <v>544.48301940399995</v>
      </c>
      <c r="E70" s="6">
        <v>10.854485455215301</v>
      </c>
      <c r="F70" s="6">
        <v>7.9731002986982</v>
      </c>
      <c r="G70" s="6">
        <v>9.8163962853213604</v>
      </c>
      <c r="H70" s="6">
        <v>581.95827601600001</v>
      </c>
      <c r="I70" s="6">
        <v>9.3059854434657403</v>
      </c>
      <c r="J70" s="6">
        <v>8.5218666863331904</v>
      </c>
      <c r="K70" s="6">
        <v>8.2890491734329501</v>
      </c>
      <c r="L70" s="6">
        <v>794.96868118199995</v>
      </c>
      <c r="M70" s="6">
        <v>10.2681132130484</v>
      </c>
      <c r="N70" s="6">
        <v>11.6410701592237</v>
      </c>
      <c r="O70" s="6">
        <v>8.5166988769760508</v>
      </c>
      <c r="P70" s="6">
        <v>1276.8044014919999</v>
      </c>
      <c r="Q70" s="6">
        <v>7.3171646590560604</v>
      </c>
      <c r="R70" s="6">
        <v>18.696798967318301</v>
      </c>
      <c r="S70" s="6">
        <v>5.6937320777038796</v>
      </c>
      <c r="T70" s="6">
        <v>2835.801254947</v>
      </c>
      <c r="U70" s="6">
        <v>4.6610413921995804</v>
      </c>
      <c r="V70" s="6">
        <v>41.525864034503897</v>
      </c>
      <c r="W70" s="6">
        <v>2.6122764976348201</v>
      </c>
      <c r="X70" s="6">
        <v>794.98436703300001</v>
      </c>
      <c r="Y70" s="6">
        <v>9.2307344274763707</v>
      </c>
      <c r="Z70" s="6">
        <v>11.641299853922799</v>
      </c>
      <c r="AA70" s="6">
        <v>9.8261617553909808</v>
      </c>
    </row>
    <row r="71" spans="1:27" x14ac:dyDescent="0.25">
      <c r="A71" s="6" t="s">
        <v>74</v>
      </c>
      <c r="B71" s="6" t="s">
        <v>75</v>
      </c>
      <c r="C71" s="6" t="s">
        <v>11</v>
      </c>
      <c r="D71" s="6">
        <v>177.83343776000001</v>
      </c>
      <c r="E71" s="6">
        <v>12.7674099470784</v>
      </c>
      <c r="F71" s="6">
        <v>10.0187852222918</v>
      </c>
      <c r="G71" s="6">
        <v>6.6110016849275803</v>
      </c>
      <c r="H71" s="6">
        <v>222.29179719999999</v>
      </c>
      <c r="I71" s="6">
        <v>13.4002823689491</v>
      </c>
      <c r="J71" s="6">
        <v>12.5234815278647</v>
      </c>
      <c r="K71" s="6">
        <v>6.2188543003318104</v>
      </c>
      <c r="L71" s="6">
        <v>245.63243590600001</v>
      </c>
      <c r="M71" s="6">
        <v>12.7056652875215</v>
      </c>
      <c r="N71" s="6">
        <v>13.838447088290501</v>
      </c>
      <c r="O71" s="6">
        <v>5.8472376020901802</v>
      </c>
      <c r="P71" s="6">
        <v>275.64182852800002</v>
      </c>
      <c r="Q71" s="6">
        <v>13.288441220814001</v>
      </c>
      <c r="R71" s="6">
        <v>15.5291170945523</v>
      </c>
      <c r="S71" s="6">
        <v>4.9905866434697801</v>
      </c>
      <c r="T71" s="6">
        <v>669.09830957199995</v>
      </c>
      <c r="U71" s="6">
        <v>10.817319429424799</v>
      </c>
      <c r="V71" s="6">
        <v>37.695679398872898</v>
      </c>
      <c r="W71" s="6">
        <v>2.6913337678543598</v>
      </c>
      <c r="X71" s="6">
        <v>184.502191676</v>
      </c>
      <c r="Y71" s="6">
        <v>14.839476032612801</v>
      </c>
      <c r="Z71" s="6">
        <v>10.394489668127701</v>
      </c>
      <c r="AA71" s="6">
        <v>8.9260193016259208</v>
      </c>
    </row>
    <row r="72" spans="1:27" x14ac:dyDescent="0.25">
      <c r="A72" s="6" t="s">
        <v>76</v>
      </c>
      <c r="B72" s="6" t="s">
        <v>77</v>
      </c>
      <c r="C72" s="6" t="s">
        <v>11</v>
      </c>
      <c r="D72" s="6">
        <v>470.41993152100002</v>
      </c>
      <c r="E72" s="6">
        <v>10.204443260431701</v>
      </c>
      <c r="F72" s="6">
        <v>7.9009058027218302</v>
      </c>
      <c r="G72" s="6">
        <v>8.8917736739812998</v>
      </c>
      <c r="H72" s="6">
        <v>482.60687216500003</v>
      </c>
      <c r="I72" s="6">
        <v>8.3773777518086607</v>
      </c>
      <c r="J72" s="6">
        <v>8.1055907312287498</v>
      </c>
      <c r="K72" s="6">
        <v>7.3033619335622397</v>
      </c>
      <c r="L72" s="6">
        <v>544.84955440299996</v>
      </c>
      <c r="M72" s="6">
        <v>8.5514011187215004</v>
      </c>
      <c r="N72" s="6">
        <v>9.1509834459488602</v>
      </c>
      <c r="O72" s="6">
        <v>7.5498333445970998</v>
      </c>
      <c r="P72" s="6">
        <v>1189.398704551</v>
      </c>
      <c r="Q72" s="6">
        <v>6.8226264275796096</v>
      </c>
      <c r="R72" s="6">
        <v>19.976464636931102</v>
      </c>
      <c r="S72" s="6">
        <v>5.3895424465984103</v>
      </c>
      <c r="T72" s="6">
        <v>2414.9988971560001</v>
      </c>
      <c r="U72" s="6">
        <v>3.53232351914354</v>
      </c>
      <c r="V72" s="6">
        <v>40.560948891798603</v>
      </c>
      <c r="W72" s="6">
        <v>2.3848478086596598</v>
      </c>
      <c r="X72" s="6">
        <v>851.72604054500005</v>
      </c>
      <c r="Y72" s="6">
        <v>6.1625345195986796</v>
      </c>
      <c r="Z72" s="6">
        <v>14.3051064913708</v>
      </c>
      <c r="AA72" s="6">
        <v>6.0696351245054903</v>
      </c>
    </row>
    <row r="73" spans="1:27" x14ac:dyDescent="0.25">
      <c r="A73" s="6" t="s">
        <v>78</v>
      </c>
      <c r="B73" s="6" t="s">
        <v>79</v>
      </c>
      <c r="C73" s="6" t="s">
        <v>11</v>
      </c>
      <c r="D73" s="6">
        <v>150.36509754599999</v>
      </c>
      <c r="E73" s="6">
        <v>21.2091251497882</v>
      </c>
      <c r="F73" s="6">
        <v>11.710677382319201</v>
      </c>
      <c r="G73" s="6">
        <v>11.040762509336901</v>
      </c>
      <c r="H73" s="6">
        <v>151.83926516899999</v>
      </c>
      <c r="I73" s="6">
        <v>21.541755193212801</v>
      </c>
      <c r="J73" s="6">
        <v>11.8254879448909</v>
      </c>
      <c r="K73" s="6">
        <v>10.3993804076395</v>
      </c>
      <c r="L73" s="6">
        <v>200.486796728</v>
      </c>
      <c r="M73" s="6">
        <v>16.703916540384402</v>
      </c>
      <c r="N73" s="6">
        <v>15.6142365097589</v>
      </c>
      <c r="O73" s="6">
        <v>6.0543139030553697</v>
      </c>
      <c r="P73" s="6">
        <v>215.228472958</v>
      </c>
      <c r="Q73" s="6">
        <v>16.137034605204299</v>
      </c>
      <c r="R73" s="6">
        <v>16.762342135476501</v>
      </c>
      <c r="S73" s="6">
        <v>5.7767633575648496</v>
      </c>
      <c r="T73" s="6">
        <v>471.73363935999998</v>
      </c>
      <c r="U73" s="6">
        <v>14.9618906919187</v>
      </c>
      <c r="V73" s="6">
        <v>36.739380022962102</v>
      </c>
      <c r="W73" s="6">
        <v>3.7315225115584401</v>
      </c>
      <c r="X73" s="6">
        <v>94.346727872000002</v>
      </c>
      <c r="Y73" s="6">
        <v>14.0891840847182</v>
      </c>
      <c r="Z73" s="6">
        <v>7.3478760045924201</v>
      </c>
      <c r="AA73" s="6">
        <v>20.0589421021593</v>
      </c>
    </row>
    <row r="74" spans="1:27" x14ac:dyDescent="0.25">
      <c r="A74" s="6" t="s">
        <v>80</v>
      </c>
      <c r="B74" s="6" t="s">
        <v>81</v>
      </c>
      <c r="C74" s="6" t="s">
        <v>11</v>
      </c>
      <c r="D74" s="6">
        <v>611.79553606100001</v>
      </c>
      <c r="E74" s="6">
        <v>10.5019404292114</v>
      </c>
      <c r="F74" s="6">
        <v>7.5623675656863396</v>
      </c>
      <c r="G74" s="6">
        <v>9.4054240174804704</v>
      </c>
      <c r="H74" s="6">
        <v>802.46874782700002</v>
      </c>
      <c r="I74" s="6">
        <v>10.1460320229512</v>
      </c>
      <c r="J74" s="6">
        <v>9.9192675875274094</v>
      </c>
      <c r="K74" s="6">
        <v>8.2325281893750795</v>
      </c>
      <c r="L74" s="6">
        <v>928.586632173</v>
      </c>
      <c r="M74" s="6">
        <v>7.6943938762186797</v>
      </c>
      <c r="N74" s="6">
        <v>11.478203117151899</v>
      </c>
      <c r="O74" s="6">
        <v>6.2519053085926997</v>
      </c>
      <c r="P74" s="6">
        <v>1335.3430729740001</v>
      </c>
      <c r="Q74" s="6">
        <v>7.3446486026626001</v>
      </c>
      <c r="R74" s="6">
        <v>16.506094845248501</v>
      </c>
      <c r="S74" s="6">
        <v>5.8902790347112699</v>
      </c>
      <c r="T74" s="6">
        <v>3513.390643578</v>
      </c>
      <c r="U74" s="6">
        <v>4.1165004255704396</v>
      </c>
      <c r="V74" s="6">
        <v>43.428808944318597</v>
      </c>
      <c r="W74" s="6">
        <v>2.5697344578480901</v>
      </c>
      <c r="X74" s="6">
        <v>898.41536734700003</v>
      </c>
      <c r="Y74" s="6">
        <v>6.6153637484478596</v>
      </c>
      <c r="Z74" s="6">
        <v>11.1052579400673</v>
      </c>
      <c r="AA74" s="6">
        <v>7.7041130418480099</v>
      </c>
    </row>
    <row r="75" spans="1:27" x14ac:dyDescent="0.25">
      <c r="A75" s="6" t="s">
        <v>82</v>
      </c>
      <c r="B75" s="6" t="s">
        <v>83</v>
      </c>
      <c r="C75" s="6" t="s">
        <v>11</v>
      </c>
      <c r="D75" s="6">
        <v>1300.494332705</v>
      </c>
      <c r="E75" s="6">
        <v>7.9201037841125403</v>
      </c>
      <c r="F75" s="6">
        <v>9.0645733094236096</v>
      </c>
      <c r="G75" s="6">
        <v>6.84794037798458</v>
      </c>
      <c r="H75" s="6">
        <v>1374.321217444</v>
      </c>
      <c r="I75" s="6">
        <v>6.7502735068778996</v>
      </c>
      <c r="J75" s="6">
        <v>9.5791539516407092</v>
      </c>
      <c r="K75" s="6">
        <v>5.7338741695997104</v>
      </c>
      <c r="L75" s="6">
        <v>1874.7333590379999</v>
      </c>
      <c r="M75" s="6">
        <v>7.1858290045687196</v>
      </c>
      <c r="N75" s="6">
        <v>13.067075758243</v>
      </c>
      <c r="O75" s="6">
        <v>5.8348414379371096</v>
      </c>
      <c r="P75" s="6">
        <v>3010.4789545359999</v>
      </c>
      <c r="Q75" s="6">
        <v>6.0067547815626501</v>
      </c>
      <c r="R75" s="6">
        <v>20.983334178095699</v>
      </c>
      <c r="S75" s="6">
        <v>5.2255981330387398</v>
      </c>
      <c r="T75" s="6">
        <v>5791.8186285960001</v>
      </c>
      <c r="U75" s="6">
        <v>3.27077610307086</v>
      </c>
      <c r="V75" s="6">
        <v>40.369545051837399</v>
      </c>
      <c r="W75" s="6">
        <v>2.4542173128967102</v>
      </c>
      <c r="X75" s="6">
        <v>995.15350770299995</v>
      </c>
      <c r="Y75" s="6">
        <v>8.3148715326710292</v>
      </c>
      <c r="Z75" s="6">
        <v>6.9363177507595601</v>
      </c>
      <c r="AA75" s="6">
        <v>8.7518623273177294</v>
      </c>
    </row>
    <row r="76" spans="1:27" x14ac:dyDescent="0.25">
      <c r="A76" s="6" t="s">
        <v>84</v>
      </c>
      <c r="B76" s="6" t="s">
        <v>85</v>
      </c>
      <c r="C76" s="6" t="s">
        <v>11</v>
      </c>
      <c r="D76" s="6">
        <v>2738.4716277799998</v>
      </c>
      <c r="E76" s="6">
        <v>6.2601411667368296</v>
      </c>
      <c r="F76" s="6">
        <v>9.3424932715806008</v>
      </c>
      <c r="G76" s="6">
        <v>5.0184438618137701</v>
      </c>
      <c r="H76" s="6">
        <v>3009.2747973740002</v>
      </c>
      <c r="I76" s="6">
        <v>7.4281559825733101</v>
      </c>
      <c r="J76" s="6">
        <v>10.266357796664501</v>
      </c>
      <c r="K76" s="6">
        <v>5.7790259227626599</v>
      </c>
      <c r="L76" s="6">
        <v>3872.7173191659999</v>
      </c>
      <c r="M76" s="6">
        <v>6.8790770992407797</v>
      </c>
      <c r="N76" s="6">
        <v>13.212054172849999</v>
      </c>
      <c r="O76" s="6">
        <v>5.0377482721995204</v>
      </c>
      <c r="P76" s="6">
        <v>4766.0346324210004</v>
      </c>
      <c r="Q76" s="6">
        <v>6.3358430213944903</v>
      </c>
      <c r="R76" s="6">
        <v>16.259670552661401</v>
      </c>
      <c r="S76" s="6">
        <v>4.4773484070292904</v>
      </c>
      <c r="T76" s="6">
        <v>11778.781936683999</v>
      </c>
      <c r="U76" s="6">
        <v>3.2286602825791499</v>
      </c>
      <c r="V76" s="6">
        <v>40.184163266315899</v>
      </c>
      <c r="W76" s="6">
        <v>1.7283707415346401</v>
      </c>
      <c r="X76" s="6">
        <v>3146.7196867279999</v>
      </c>
      <c r="Y76" s="6">
        <v>6.8705164147895799</v>
      </c>
      <c r="Z76" s="6">
        <v>10.735260939927601</v>
      </c>
      <c r="AA76" s="6">
        <v>8.0785965909558701</v>
      </c>
    </row>
    <row r="77" spans="1:27" x14ac:dyDescent="0.25">
      <c r="A77" s="6" t="s">
        <v>86</v>
      </c>
      <c r="B77" s="6" t="s">
        <v>87</v>
      </c>
      <c r="C77" s="6" t="s">
        <v>11</v>
      </c>
      <c r="D77" s="6">
        <v>1272.415767232</v>
      </c>
      <c r="E77" s="6">
        <v>10.0914833177067</v>
      </c>
      <c r="F77" s="6">
        <v>7.4418982759901704</v>
      </c>
      <c r="G77" s="6">
        <v>8.0321700405555401</v>
      </c>
      <c r="H77" s="6">
        <v>1490.384237926</v>
      </c>
      <c r="I77" s="6">
        <v>8.6289926808117698</v>
      </c>
      <c r="J77" s="6">
        <v>8.7167167968315091</v>
      </c>
      <c r="K77" s="6">
        <v>6.8609820524626297</v>
      </c>
      <c r="L77" s="6">
        <v>2174.699316535</v>
      </c>
      <c r="M77" s="6">
        <v>8.1487472942903807</v>
      </c>
      <c r="N77" s="6">
        <v>12.7190274682976</v>
      </c>
      <c r="O77" s="6">
        <v>6.8349083248313196</v>
      </c>
      <c r="P77" s="6">
        <v>2515.7073216419999</v>
      </c>
      <c r="Q77" s="6">
        <v>9.2209750670540398</v>
      </c>
      <c r="R77" s="6">
        <v>14.713459595482901</v>
      </c>
      <c r="S77" s="6">
        <v>6.8676059350644199</v>
      </c>
      <c r="T77" s="6">
        <v>6903.6761733430003</v>
      </c>
      <c r="U77" s="6">
        <v>3.5625281566390599</v>
      </c>
      <c r="V77" s="6">
        <v>40.377097750179203</v>
      </c>
      <c r="W77" s="6">
        <v>2.22568241340189</v>
      </c>
      <c r="X77" s="6">
        <v>2741.1171833650001</v>
      </c>
      <c r="Y77" s="6">
        <v>5.1126537709265101</v>
      </c>
      <c r="Z77" s="6">
        <v>16.031800113218502</v>
      </c>
      <c r="AA77" s="6">
        <v>6.6838196158446204</v>
      </c>
    </row>
    <row r="78" spans="1:27" x14ac:dyDescent="0.25">
      <c r="A78" s="6" t="s">
        <v>88</v>
      </c>
      <c r="B78" s="6" t="s">
        <v>89</v>
      </c>
      <c r="C78" s="6" t="s">
        <v>11</v>
      </c>
      <c r="D78" s="6">
        <v>8628.8309824400003</v>
      </c>
      <c r="E78" s="6">
        <v>8.4884472458327505</v>
      </c>
      <c r="F78" s="6">
        <v>8.5591594247015301</v>
      </c>
      <c r="G78" s="6">
        <v>7.0333771032756802</v>
      </c>
      <c r="H78" s="6">
        <v>9022.7951643600009</v>
      </c>
      <c r="I78" s="6">
        <v>7.8573899614178897</v>
      </c>
      <c r="J78" s="6">
        <v>8.9499426313186898</v>
      </c>
      <c r="K78" s="6">
        <v>6.2173487672577403</v>
      </c>
      <c r="L78" s="6">
        <v>11679.681903000001</v>
      </c>
      <c r="M78" s="6">
        <v>6.43962378536812</v>
      </c>
      <c r="N78" s="6">
        <v>11.585376934722399</v>
      </c>
      <c r="O78" s="6">
        <v>5.2882882074556896</v>
      </c>
      <c r="P78" s="6">
        <v>18733.314200029999</v>
      </c>
      <c r="Q78" s="6">
        <v>6.0230562418387796</v>
      </c>
      <c r="R78" s="6">
        <v>18.582056262010799</v>
      </c>
      <c r="S78" s="6">
        <v>4.1533465023394802</v>
      </c>
      <c r="T78" s="6">
        <v>41334.04093435</v>
      </c>
      <c r="U78" s="6">
        <v>3.2032366603457598</v>
      </c>
      <c r="V78" s="6">
        <v>41.000298504421501</v>
      </c>
      <c r="W78" s="6">
        <v>2.3328893856047102</v>
      </c>
      <c r="X78" s="6">
        <v>11415.336816069999</v>
      </c>
      <c r="Y78" s="6">
        <v>6.9241614158463198</v>
      </c>
      <c r="Z78" s="6">
        <v>11.323166242825099</v>
      </c>
      <c r="AA78" s="6">
        <v>7.7760100005243702</v>
      </c>
    </row>
    <row r="79" spans="1:27" x14ac:dyDescent="0.25">
      <c r="A79" t="s">
        <v>1254</v>
      </c>
    </row>
    <row r="80" spans="1:27" x14ac:dyDescent="0.25">
      <c r="A80" t="s">
        <v>1255</v>
      </c>
    </row>
    <row r="81" spans="1:27" x14ac:dyDescent="0.25">
      <c r="A81" t="s">
        <v>1256</v>
      </c>
    </row>
    <row r="82" spans="1:27" x14ac:dyDescent="0.25">
      <c r="A82" t="s">
        <v>1257</v>
      </c>
    </row>
    <row r="83" spans="1:27" x14ac:dyDescent="0.25">
      <c r="A83" t="s">
        <v>1258</v>
      </c>
    </row>
    <row r="86" spans="1:27" x14ac:dyDescent="0.25">
      <c r="L86" s="7" t="str">
        <f>HYPERLINK("#'Indice'!A1", "Ir al índice")</f>
        <v>Ir al índice</v>
      </c>
    </row>
    <row r="87" spans="1:27" ht="17.25" x14ac:dyDescent="0.3">
      <c r="A87" s="4" t="s">
        <v>359</v>
      </c>
    </row>
    <row r="88" spans="1:27" x14ac:dyDescent="0.25">
      <c r="A88" s="5" t="s">
        <v>13</v>
      </c>
      <c r="B88" s="5" t="s">
        <v>91</v>
      </c>
      <c r="C88" s="5" t="s">
        <v>7</v>
      </c>
      <c r="D88" s="5" t="s">
        <v>333</v>
      </c>
      <c r="E88" s="5" t="s">
        <v>334</v>
      </c>
      <c r="F88" s="5" t="s">
        <v>335</v>
      </c>
      <c r="G88" s="5" t="s">
        <v>336</v>
      </c>
      <c r="H88" s="5" t="s">
        <v>337</v>
      </c>
      <c r="I88" s="5" t="s">
        <v>338</v>
      </c>
      <c r="J88" s="5" t="s">
        <v>339</v>
      </c>
      <c r="K88" s="5" t="s">
        <v>340</v>
      </c>
      <c r="L88" s="5" t="s">
        <v>341</v>
      </c>
      <c r="M88" s="5" t="s">
        <v>342</v>
      </c>
      <c r="N88" s="5" t="s">
        <v>343</v>
      </c>
      <c r="O88" s="5" t="s">
        <v>344</v>
      </c>
      <c r="P88" s="5" t="s">
        <v>345</v>
      </c>
      <c r="Q88" s="5" t="s">
        <v>346</v>
      </c>
      <c r="R88" s="5" t="s">
        <v>347</v>
      </c>
      <c r="S88" s="5" t="s">
        <v>348</v>
      </c>
      <c r="T88" s="5" t="s">
        <v>349</v>
      </c>
      <c r="U88" s="5" t="s">
        <v>350</v>
      </c>
      <c r="V88" s="5" t="s">
        <v>351</v>
      </c>
      <c r="W88" s="5" t="s">
        <v>352</v>
      </c>
      <c r="X88" s="5" t="s">
        <v>353</v>
      </c>
      <c r="Y88" s="5" t="s">
        <v>354</v>
      </c>
      <c r="Z88" s="5" t="s">
        <v>355</v>
      </c>
      <c r="AA88" s="5" t="s">
        <v>356</v>
      </c>
    </row>
    <row r="89" spans="1:27" x14ac:dyDescent="0.25">
      <c r="A89" s="6" t="s">
        <v>92</v>
      </c>
      <c r="B89" s="6" t="s">
        <v>93</v>
      </c>
      <c r="C89" s="6" t="s">
        <v>11</v>
      </c>
      <c r="D89" s="6">
        <v>35119.900921631001</v>
      </c>
      <c r="E89" s="6">
        <v>5.5894631498672602</v>
      </c>
      <c r="F89" s="6">
        <v>6.6398766025957903</v>
      </c>
      <c r="G89" s="6">
        <v>4.8576728577298098</v>
      </c>
      <c r="H89" s="6">
        <v>34823.647118692003</v>
      </c>
      <c r="I89" s="6">
        <v>5.7441047370987501</v>
      </c>
      <c r="J89" s="6">
        <v>6.5838659464451803</v>
      </c>
      <c r="K89" s="6">
        <v>4.7725642224016998</v>
      </c>
      <c r="L89" s="6">
        <v>42480.732348899</v>
      </c>
      <c r="M89" s="6">
        <v>5.0585099254945902</v>
      </c>
      <c r="N89" s="6">
        <v>8.0315380562722005</v>
      </c>
      <c r="O89" s="6">
        <v>4.1399150567291603</v>
      </c>
      <c r="P89" s="6">
        <v>88348.451626788999</v>
      </c>
      <c r="Q89" s="6">
        <v>3.5188534209626599</v>
      </c>
      <c r="R89" s="6">
        <v>16.703430289889301</v>
      </c>
      <c r="S89" s="6">
        <v>2.8324890710909099</v>
      </c>
      <c r="T89" s="6">
        <v>239523.38997189701</v>
      </c>
      <c r="U89" s="6">
        <v>1.73731992807693</v>
      </c>
      <c r="V89" s="6">
        <v>45.285029601813697</v>
      </c>
      <c r="W89" s="6">
        <v>1.2327262470895699</v>
      </c>
      <c r="X89" s="6">
        <v>88627.878013858004</v>
      </c>
      <c r="Y89" s="6">
        <v>3.0948167137331999</v>
      </c>
      <c r="Z89" s="6">
        <v>16.756259502983799</v>
      </c>
      <c r="AA89" s="6">
        <v>3.3200065297058199</v>
      </c>
    </row>
    <row r="90" spans="1:27" x14ac:dyDescent="0.25">
      <c r="A90" s="6" t="s">
        <v>94</v>
      </c>
      <c r="B90" s="6" t="s">
        <v>95</v>
      </c>
      <c r="C90" s="6" t="s">
        <v>11</v>
      </c>
      <c r="D90" s="6">
        <v>8893.9815274360008</v>
      </c>
      <c r="E90" s="6">
        <v>10.557392791052701</v>
      </c>
      <c r="F90" s="6">
        <v>5.7563987984782896</v>
      </c>
      <c r="G90" s="6">
        <v>8.7792466116224599</v>
      </c>
      <c r="H90" s="6">
        <v>8225.2514358049993</v>
      </c>
      <c r="I90" s="6">
        <v>15.4405928878477</v>
      </c>
      <c r="J90" s="6">
        <v>5.3235805961809</v>
      </c>
      <c r="K90" s="6">
        <v>13.1725709651631</v>
      </c>
      <c r="L90" s="6">
        <v>9780.1464431090008</v>
      </c>
      <c r="M90" s="6">
        <v>13.941747090525199</v>
      </c>
      <c r="N90" s="6">
        <v>6.3299460495151596</v>
      </c>
      <c r="O90" s="6">
        <v>11.794878002538599</v>
      </c>
      <c r="P90" s="6">
        <v>26257.657087412001</v>
      </c>
      <c r="Q90" s="6">
        <v>5.9499870664388803</v>
      </c>
      <c r="R90" s="6">
        <v>16.994587322063801</v>
      </c>
      <c r="S90" s="6">
        <v>5.7007356161687204</v>
      </c>
      <c r="T90" s="6">
        <v>76497.208974852998</v>
      </c>
      <c r="U90" s="6">
        <v>4.2113949638148904</v>
      </c>
      <c r="V90" s="6">
        <v>49.5108338679822</v>
      </c>
      <c r="W90" s="6">
        <v>2.1648389045223602</v>
      </c>
      <c r="X90" s="6">
        <v>24851.754528938</v>
      </c>
      <c r="Y90" s="6">
        <v>6.95479070157712</v>
      </c>
      <c r="Z90" s="6">
        <v>16.084653365779701</v>
      </c>
      <c r="AA90" s="6">
        <v>6.6764219565405698</v>
      </c>
    </row>
    <row r="91" spans="1:27" x14ac:dyDescent="0.25">
      <c r="A91" s="6" t="s">
        <v>96</v>
      </c>
      <c r="B91" s="6" t="s">
        <v>97</v>
      </c>
      <c r="C91" s="6" t="s">
        <v>11</v>
      </c>
      <c r="D91" s="6">
        <v>7853.6085972259998</v>
      </c>
      <c r="E91" s="6">
        <v>6.4281722317874301</v>
      </c>
      <c r="F91" s="6">
        <v>7.62604734444652</v>
      </c>
      <c r="G91" s="6">
        <v>5.4518720788032402</v>
      </c>
      <c r="H91" s="6">
        <v>8144.9676221190002</v>
      </c>
      <c r="I91" s="6">
        <v>6.2098038292550397</v>
      </c>
      <c r="J91" s="6">
        <v>7.9089641323865996</v>
      </c>
      <c r="K91" s="6">
        <v>5.08796758052857</v>
      </c>
      <c r="L91" s="6">
        <v>10597.932200748999</v>
      </c>
      <c r="M91" s="6">
        <v>5.2527600551304099</v>
      </c>
      <c r="N91" s="6">
        <v>10.2908531429352</v>
      </c>
      <c r="O91" s="6">
        <v>4.2396038079579901</v>
      </c>
      <c r="P91" s="6">
        <v>20767.676674257</v>
      </c>
      <c r="Q91" s="6">
        <v>3.8133189111922499</v>
      </c>
      <c r="R91" s="6">
        <v>20.1659254585187</v>
      </c>
      <c r="S91" s="6">
        <v>3.19391081519725</v>
      </c>
      <c r="T91" s="6">
        <v>42769.174146012003</v>
      </c>
      <c r="U91" s="6">
        <v>2.4251022546321499</v>
      </c>
      <c r="V91" s="6">
        <v>41.529921294469602</v>
      </c>
      <c r="W91" s="6">
        <v>1.62587207554835</v>
      </c>
      <c r="X91" s="6">
        <v>12850.640759915001</v>
      </c>
      <c r="Y91" s="6">
        <v>3.2584995012992799</v>
      </c>
      <c r="Z91" s="6">
        <v>12.478288627243399</v>
      </c>
      <c r="AA91" s="6">
        <v>3.6800480050786901</v>
      </c>
    </row>
    <row r="92" spans="1:27" x14ac:dyDescent="0.25">
      <c r="A92" s="6" t="s">
        <v>98</v>
      </c>
      <c r="B92" s="6" t="s">
        <v>99</v>
      </c>
      <c r="C92" s="6" t="s">
        <v>11</v>
      </c>
      <c r="D92" s="6">
        <v>31011.755336014001</v>
      </c>
      <c r="E92" s="6">
        <v>4.2875784929993896</v>
      </c>
      <c r="F92" s="6">
        <v>8.1014638069881695</v>
      </c>
      <c r="G92" s="6">
        <v>3.6005670604972302</v>
      </c>
      <c r="H92" s="6">
        <v>36066.180401010999</v>
      </c>
      <c r="I92" s="6">
        <v>3.7032560378745698</v>
      </c>
      <c r="J92" s="6">
        <v>9.4218741251249796</v>
      </c>
      <c r="K92" s="6">
        <v>3.0336529267781698</v>
      </c>
      <c r="L92" s="6">
        <v>46173.242691697997</v>
      </c>
      <c r="M92" s="6">
        <v>3.3630689549082202</v>
      </c>
      <c r="N92" s="6">
        <v>12.0622277089766</v>
      </c>
      <c r="O92" s="6">
        <v>2.7868287012720798</v>
      </c>
      <c r="P92" s="6">
        <v>70260.371979685005</v>
      </c>
      <c r="Q92" s="6">
        <v>2.9110108612669601</v>
      </c>
      <c r="R92" s="6">
        <v>18.35471273688</v>
      </c>
      <c r="S92" s="6">
        <v>2.26376610023758</v>
      </c>
      <c r="T92" s="6">
        <v>154166.58545027801</v>
      </c>
      <c r="U92" s="6">
        <v>1.48116788428061</v>
      </c>
      <c r="V92" s="6">
        <v>40.274244354750898</v>
      </c>
      <c r="W92" s="6">
        <v>0.97788952100141802</v>
      </c>
      <c r="X92" s="6">
        <v>45113.864140917001</v>
      </c>
      <c r="Y92" s="6">
        <v>2.98183944049886</v>
      </c>
      <c r="Z92" s="6">
        <v>11.785477267279299</v>
      </c>
      <c r="AA92" s="6">
        <v>3.2052105603630601</v>
      </c>
    </row>
    <row r="93" spans="1:27" x14ac:dyDescent="0.25">
      <c r="A93" s="6" t="s">
        <v>100</v>
      </c>
      <c r="B93" s="6" t="s">
        <v>101</v>
      </c>
      <c r="C93" s="6" t="s">
        <v>11</v>
      </c>
      <c r="D93" s="6">
        <v>32442.325308799002</v>
      </c>
      <c r="E93" s="6">
        <v>4.66023806949479</v>
      </c>
      <c r="F93" s="6">
        <v>9.0415942914180292</v>
      </c>
      <c r="G93" s="6">
        <v>3.7637258112789902</v>
      </c>
      <c r="H93" s="6">
        <v>39046.461657241998</v>
      </c>
      <c r="I93" s="6">
        <v>4.22664748357648</v>
      </c>
      <c r="J93" s="6">
        <v>10.8821504457463</v>
      </c>
      <c r="K93" s="6">
        <v>3.3425349399305402</v>
      </c>
      <c r="L93" s="6">
        <v>47330.477165356002</v>
      </c>
      <c r="M93" s="6">
        <v>3.5265569008130702</v>
      </c>
      <c r="N93" s="6">
        <v>13.190884687674</v>
      </c>
      <c r="O93" s="6">
        <v>2.8239782359249399</v>
      </c>
      <c r="P93" s="6">
        <v>67120.921622673006</v>
      </c>
      <c r="Q93" s="6">
        <v>3.2717611091751402</v>
      </c>
      <c r="R93" s="6">
        <v>18.706431675342301</v>
      </c>
      <c r="S93" s="6">
        <v>2.4379712700324698</v>
      </c>
      <c r="T93" s="6">
        <v>140630.35817832901</v>
      </c>
      <c r="U93" s="6">
        <v>1.83763305724024</v>
      </c>
      <c r="V93" s="6">
        <v>39.193326360006303</v>
      </c>
      <c r="W93" s="6">
        <v>1.21764214542551</v>
      </c>
      <c r="X93" s="6">
        <v>32241.456066231</v>
      </c>
      <c r="Y93" s="6">
        <v>3.88190140012121</v>
      </c>
      <c r="Z93" s="6">
        <v>8.9856125398130793</v>
      </c>
      <c r="AA93" s="6">
        <v>3.91997936705059</v>
      </c>
    </row>
    <row r="94" spans="1:27" x14ac:dyDescent="0.25">
      <c r="A94" s="6" t="s">
        <v>102</v>
      </c>
      <c r="B94" s="6" t="s">
        <v>103</v>
      </c>
      <c r="C94" s="6" t="s">
        <v>11</v>
      </c>
      <c r="D94" s="6">
        <v>12275.869065692999</v>
      </c>
      <c r="E94" s="6">
        <v>8.3484635740099904</v>
      </c>
      <c r="F94" s="6">
        <v>7.2024577949879598</v>
      </c>
      <c r="G94" s="6">
        <v>6.7619481091103202</v>
      </c>
      <c r="H94" s="6">
        <v>15755.316234620999</v>
      </c>
      <c r="I94" s="6">
        <v>6.8116441980959399</v>
      </c>
      <c r="J94" s="6">
        <v>9.2439076711625408</v>
      </c>
      <c r="K94" s="6">
        <v>5.0822389621662696</v>
      </c>
      <c r="L94" s="6">
        <v>19553.60734214</v>
      </c>
      <c r="M94" s="6">
        <v>7.0706179651144296</v>
      </c>
      <c r="N94" s="6">
        <v>11.4724286213768</v>
      </c>
      <c r="O94" s="6">
        <v>5.1820035997406197</v>
      </c>
      <c r="P94" s="6">
        <v>31035.101774792001</v>
      </c>
      <c r="Q94" s="6">
        <v>5.8870382782997801</v>
      </c>
      <c r="R94" s="6">
        <v>18.208813526757599</v>
      </c>
      <c r="S94" s="6">
        <v>3.9894762196208502</v>
      </c>
      <c r="T94" s="6">
        <v>69962.138009393995</v>
      </c>
      <c r="U94" s="6">
        <v>3.48609648537703</v>
      </c>
      <c r="V94" s="6">
        <v>41.047957058129199</v>
      </c>
      <c r="W94" s="6">
        <v>1.8262267697154799</v>
      </c>
      <c r="X94" s="6">
        <v>21857.967572187001</v>
      </c>
      <c r="Y94" s="6">
        <v>5.7492434035976903</v>
      </c>
      <c r="Z94" s="6">
        <v>12.824435327585901</v>
      </c>
      <c r="AA94" s="6">
        <v>5.4307364898071198</v>
      </c>
    </row>
    <row r="95" spans="1:27" x14ac:dyDescent="0.25">
      <c r="A95" s="6" t="s">
        <v>104</v>
      </c>
      <c r="B95" s="6" t="s">
        <v>105</v>
      </c>
      <c r="C95" s="6" t="s">
        <v>11</v>
      </c>
      <c r="D95" s="6">
        <v>57069.897602946003</v>
      </c>
      <c r="E95" s="6">
        <v>4.0958120851695501</v>
      </c>
      <c r="F95" s="6">
        <v>8.3366051102386205</v>
      </c>
      <c r="G95" s="6">
        <v>3.6156614636064202</v>
      </c>
      <c r="H95" s="6">
        <v>66926.650403898995</v>
      </c>
      <c r="I95" s="6">
        <v>3.2585756841439899</v>
      </c>
      <c r="J95" s="6">
        <v>9.7764509698278506</v>
      </c>
      <c r="K95" s="6">
        <v>2.86886660115298</v>
      </c>
      <c r="L95" s="6">
        <v>90252.777001269002</v>
      </c>
      <c r="M95" s="6">
        <v>3.2802860546780401</v>
      </c>
      <c r="N95" s="6">
        <v>13.183863885593601</v>
      </c>
      <c r="O95" s="6">
        <v>2.6716589220171301</v>
      </c>
      <c r="P95" s="6">
        <v>127091.793510085</v>
      </c>
      <c r="Q95" s="6">
        <v>2.7507760805539401</v>
      </c>
      <c r="R95" s="6">
        <v>18.565200565400598</v>
      </c>
      <c r="S95" s="6">
        <v>2.3198424546054</v>
      </c>
      <c r="T95" s="6">
        <v>284920.15425514698</v>
      </c>
      <c r="U95" s="6">
        <v>1.66156302222742</v>
      </c>
      <c r="V95" s="6">
        <v>41.620309720878502</v>
      </c>
      <c r="W95" s="6">
        <v>1.0290163908882599</v>
      </c>
      <c r="X95" s="6">
        <v>58308.727224080998</v>
      </c>
      <c r="Y95" s="6">
        <v>3.9824221102181601</v>
      </c>
      <c r="Z95" s="6">
        <v>8.5175697480608505</v>
      </c>
      <c r="AA95" s="6">
        <v>3.9887765113653</v>
      </c>
    </row>
    <row r="96" spans="1:27" x14ac:dyDescent="0.25">
      <c r="A96" s="6" t="s">
        <v>106</v>
      </c>
      <c r="B96" s="6" t="s">
        <v>107</v>
      </c>
      <c r="C96" s="6" t="s">
        <v>11</v>
      </c>
      <c r="D96" s="6">
        <v>77088.576505673002</v>
      </c>
      <c r="E96" s="6">
        <v>3.0201358140588699</v>
      </c>
      <c r="F96" s="6">
        <v>7.6350647497593904</v>
      </c>
      <c r="G96" s="6">
        <v>2.5971180550936501</v>
      </c>
      <c r="H96" s="6">
        <v>83121.082598497</v>
      </c>
      <c r="I96" s="6">
        <v>2.8197550349145102</v>
      </c>
      <c r="J96" s="6">
        <v>8.2325407534658499</v>
      </c>
      <c r="K96" s="6">
        <v>2.3352114804566702</v>
      </c>
      <c r="L96" s="6">
        <v>107969.931233519</v>
      </c>
      <c r="M96" s="6">
        <v>2.5160914864283401</v>
      </c>
      <c r="N96" s="6">
        <v>10.693639101434499</v>
      </c>
      <c r="O96" s="6">
        <v>2.0772856517708398</v>
      </c>
      <c r="P96" s="6">
        <v>188069.33364986401</v>
      </c>
      <c r="Q96" s="6">
        <v>2.0660403494322002</v>
      </c>
      <c r="R96" s="6">
        <v>18.626904334589</v>
      </c>
      <c r="S96" s="6">
        <v>1.6224302153668699</v>
      </c>
      <c r="T96" s="6">
        <v>435337.06056878599</v>
      </c>
      <c r="U96" s="6">
        <v>1.0360003135473499</v>
      </c>
      <c r="V96" s="6">
        <v>43.116980440908797</v>
      </c>
      <c r="W96" s="6">
        <v>0.69413585700779401</v>
      </c>
      <c r="X96" s="6">
        <v>118079.015443856</v>
      </c>
      <c r="Y96" s="6">
        <v>2.18318583647366</v>
      </c>
      <c r="Z96" s="6">
        <v>11.694870619842501</v>
      </c>
      <c r="AA96" s="6">
        <v>2.2845109787783402</v>
      </c>
    </row>
    <row r="97" spans="1:27" x14ac:dyDescent="0.25">
      <c r="A97" s="6" t="s">
        <v>108</v>
      </c>
      <c r="B97" s="6" t="s">
        <v>109</v>
      </c>
      <c r="C97" s="6" t="s">
        <v>11</v>
      </c>
      <c r="D97" s="6">
        <v>22824.789409052999</v>
      </c>
      <c r="E97" s="6">
        <v>4.5998792249619598</v>
      </c>
      <c r="F97" s="6">
        <v>6.31436546171284</v>
      </c>
      <c r="G97" s="6">
        <v>4.1918287323705803</v>
      </c>
      <c r="H97" s="6">
        <v>27727.217549988</v>
      </c>
      <c r="I97" s="6">
        <v>3.9186094317272402</v>
      </c>
      <c r="J97" s="6">
        <v>7.6705980374829004</v>
      </c>
      <c r="K97" s="6">
        <v>3.2271484363493599</v>
      </c>
      <c r="L97" s="6">
        <v>36518.429302883</v>
      </c>
      <c r="M97" s="6">
        <v>3.4970843400029001</v>
      </c>
      <c r="N97" s="6">
        <v>10.1026434274424</v>
      </c>
      <c r="O97" s="6">
        <v>2.76321999922079</v>
      </c>
      <c r="P97" s="6">
        <v>62200.657763634998</v>
      </c>
      <c r="Q97" s="6">
        <v>2.6936482626134501</v>
      </c>
      <c r="R97" s="6">
        <v>17.207505315371598</v>
      </c>
      <c r="S97" s="6">
        <v>2.1894470052842601</v>
      </c>
      <c r="T97" s="6">
        <v>166193.02304214801</v>
      </c>
      <c r="U97" s="6">
        <v>1.3653598441333801</v>
      </c>
      <c r="V97" s="6">
        <v>45.9764804777897</v>
      </c>
      <c r="W97" s="6">
        <v>0.889624368087928</v>
      </c>
      <c r="X97" s="6">
        <v>46009.882931993998</v>
      </c>
      <c r="Y97" s="6">
        <v>2.84525137355809</v>
      </c>
      <c r="Z97" s="6">
        <v>12.7284072802005</v>
      </c>
      <c r="AA97" s="6">
        <v>3.0691425098014702</v>
      </c>
    </row>
    <row r="98" spans="1:27" x14ac:dyDescent="0.25">
      <c r="A98" s="6" t="s">
        <v>110</v>
      </c>
      <c r="B98" s="6" t="s">
        <v>111</v>
      </c>
      <c r="C98" s="6" t="s">
        <v>11</v>
      </c>
      <c r="D98" s="6">
        <v>51536.187561769999</v>
      </c>
      <c r="E98" s="6">
        <v>3.81342333560415</v>
      </c>
      <c r="F98" s="6">
        <v>6.5556075403708798</v>
      </c>
      <c r="G98" s="6">
        <v>3.3328221640946798</v>
      </c>
      <c r="H98" s="6">
        <v>55651.067912450002</v>
      </c>
      <c r="I98" s="6">
        <v>3.4443072468464702</v>
      </c>
      <c r="J98" s="6">
        <v>7.0790366477783602</v>
      </c>
      <c r="K98" s="6">
        <v>2.9555303828425701</v>
      </c>
      <c r="L98" s="6">
        <v>77677.275834950007</v>
      </c>
      <c r="M98" s="6">
        <v>3.3467723959588001</v>
      </c>
      <c r="N98" s="6">
        <v>9.8808576899237295</v>
      </c>
      <c r="O98" s="6">
        <v>2.6695456507341899</v>
      </c>
      <c r="P98" s="6">
        <v>139834.09288655</v>
      </c>
      <c r="Q98" s="6">
        <v>2.47185249611459</v>
      </c>
      <c r="R98" s="6">
        <v>17.787451441363601</v>
      </c>
      <c r="S98" s="6">
        <v>1.98397976950126</v>
      </c>
      <c r="T98" s="6">
        <v>348938.03842043999</v>
      </c>
      <c r="U98" s="6">
        <v>1.42074027713016</v>
      </c>
      <c r="V98" s="6">
        <v>44.3863029846652</v>
      </c>
      <c r="W98" s="6">
        <v>0.78669494360587999</v>
      </c>
      <c r="X98" s="6">
        <v>112502.33738344</v>
      </c>
      <c r="Y98" s="6">
        <v>2.4341656883038301</v>
      </c>
      <c r="Z98" s="6">
        <v>14.3107436958982</v>
      </c>
      <c r="AA98" s="6">
        <v>2.51917050706514</v>
      </c>
    </row>
    <row r="99" spans="1:27" x14ac:dyDescent="0.25">
      <c r="A99" s="6" t="s">
        <v>112</v>
      </c>
      <c r="B99" s="6" t="s">
        <v>113</v>
      </c>
      <c r="C99" s="6" t="s">
        <v>11</v>
      </c>
      <c r="D99" s="6">
        <v>79381.500809645993</v>
      </c>
      <c r="E99" s="6">
        <v>4.12838205474098</v>
      </c>
      <c r="F99" s="6">
        <v>6.9763365179085</v>
      </c>
      <c r="G99" s="6">
        <v>3.5036677491329402</v>
      </c>
      <c r="H99" s="6">
        <v>88192.790180160999</v>
      </c>
      <c r="I99" s="6">
        <v>3.8120267830659</v>
      </c>
      <c r="J99" s="6">
        <v>7.7507048427501601</v>
      </c>
      <c r="K99" s="6">
        <v>3.20374677697923</v>
      </c>
      <c r="L99" s="6">
        <v>117913.284039426</v>
      </c>
      <c r="M99" s="6">
        <v>3.2481027964642402</v>
      </c>
      <c r="N99" s="6">
        <v>10.3626505042193</v>
      </c>
      <c r="O99" s="6">
        <v>2.6071269899181502</v>
      </c>
      <c r="P99" s="6">
        <v>203203.39689586899</v>
      </c>
      <c r="Q99" s="6">
        <v>2.64250218799407</v>
      </c>
      <c r="R99" s="6">
        <v>17.8582574512807</v>
      </c>
      <c r="S99" s="6">
        <v>2.15042280337269</v>
      </c>
      <c r="T99" s="6">
        <v>505383.331747405</v>
      </c>
      <c r="U99" s="6">
        <v>1.4625003208668399</v>
      </c>
      <c r="V99" s="6">
        <v>44.4149349262903</v>
      </c>
      <c r="W99" s="6">
        <v>0.84720703414104204</v>
      </c>
      <c r="X99" s="6">
        <v>143793.69632822301</v>
      </c>
      <c r="Y99" s="6">
        <v>2.6540645003063599</v>
      </c>
      <c r="Z99" s="6">
        <v>12.637115757550999</v>
      </c>
      <c r="AA99" s="6">
        <v>2.9466989347764199</v>
      </c>
    </row>
    <row r="100" spans="1:27" x14ac:dyDescent="0.25">
      <c r="A100" s="6" t="s">
        <v>114</v>
      </c>
      <c r="B100" s="6" t="s">
        <v>115</v>
      </c>
      <c r="C100" s="6" t="s">
        <v>11</v>
      </c>
      <c r="D100" s="6">
        <v>7960.214453091</v>
      </c>
      <c r="E100" s="6">
        <v>7.2032367868850802</v>
      </c>
      <c r="F100" s="6">
        <v>5.9453390492501299</v>
      </c>
      <c r="G100" s="6">
        <v>6.3568042947251797</v>
      </c>
      <c r="H100" s="6">
        <v>8153.7914634799999</v>
      </c>
      <c r="I100" s="6">
        <v>7.5486381073672897</v>
      </c>
      <c r="J100" s="6">
        <v>6.0899181891319598</v>
      </c>
      <c r="K100" s="6">
        <v>6.0968831490144497</v>
      </c>
      <c r="L100" s="6">
        <v>10806.445777389999</v>
      </c>
      <c r="M100" s="6">
        <v>6.7139220927166301</v>
      </c>
      <c r="N100" s="6">
        <v>8.0711373346195501</v>
      </c>
      <c r="O100" s="6">
        <v>5.6360385490617402</v>
      </c>
      <c r="P100" s="6">
        <v>23389.986265537002</v>
      </c>
      <c r="Q100" s="6">
        <v>4.4846329196874803</v>
      </c>
      <c r="R100" s="6">
        <v>17.469554309799101</v>
      </c>
      <c r="S100" s="6">
        <v>3.52400616666085</v>
      </c>
      <c r="T100" s="6">
        <v>59592.854725040997</v>
      </c>
      <c r="U100" s="6">
        <v>2.60478141633339</v>
      </c>
      <c r="V100" s="6">
        <v>44.508816733637097</v>
      </c>
      <c r="W100" s="6">
        <v>1.5573827977880901</v>
      </c>
      <c r="X100" s="6">
        <v>23986.707316302</v>
      </c>
      <c r="Y100" s="6">
        <v>4.24978503413063</v>
      </c>
      <c r="Z100" s="6">
        <v>17.915234383562101</v>
      </c>
      <c r="AA100" s="6">
        <v>4.07736787532858</v>
      </c>
    </row>
    <row r="101" spans="1:27" x14ac:dyDescent="0.25">
      <c r="A101" s="6" t="s">
        <v>116</v>
      </c>
      <c r="B101" s="6" t="s">
        <v>117</v>
      </c>
      <c r="C101" s="6" t="s">
        <v>11</v>
      </c>
      <c r="D101" s="6">
        <v>6456.880621542</v>
      </c>
      <c r="E101" s="6">
        <v>7.0121930013944498</v>
      </c>
      <c r="F101" s="6">
        <v>4.5086485127337204</v>
      </c>
      <c r="G101" s="6">
        <v>6.2939121394067996</v>
      </c>
      <c r="H101" s="6">
        <v>7119.5171471049998</v>
      </c>
      <c r="I101" s="6">
        <v>7.1262680234242701</v>
      </c>
      <c r="J101" s="6">
        <v>4.9713479740641899</v>
      </c>
      <c r="K101" s="6">
        <v>6.1518339061493599</v>
      </c>
      <c r="L101" s="6">
        <v>10306.689868719999</v>
      </c>
      <c r="M101" s="6">
        <v>5.2958527996487801</v>
      </c>
      <c r="N101" s="6">
        <v>7.19685629509355</v>
      </c>
      <c r="O101" s="6">
        <v>4.57738847418128</v>
      </c>
      <c r="P101" s="6">
        <v>23906.612672323001</v>
      </c>
      <c r="Q101" s="6">
        <v>3.79614623190681</v>
      </c>
      <c r="R101" s="6">
        <v>16.6932796170899</v>
      </c>
      <c r="S101" s="6">
        <v>3.2554667462629898</v>
      </c>
      <c r="T101" s="6">
        <v>68758.734479752005</v>
      </c>
      <c r="U101" s="6">
        <v>1.99390063646811</v>
      </c>
      <c r="V101" s="6">
        <v>48.012187946499701</v>
      </c>
      <c r="W101" s="6">
        <v>1.14558766577631</v>
      </c>
      <c r="X101" s="6">
        <v>26662.565209912998</v>
      </c>
      <c r="Y101" s="6">
        <v>3.0127858396268099</v>
      </c>
      <c r="Z101" s="6">
        <v>18.617679654518899</v>
      </c>
      <c r="AA101" s="6">
        <v>3.01373587161281</v>
      </c>
    </row>
    <row r="102" spans="1:27" x14ac:dyDescent="0.25">
      <c r="A102" s="6" t="s">
        <v>118</v>
      </c>
      <c r="B102" s="6" t="s">
        <v>119</v>
      </c>
      <c r="C102" s="6" t="s">
        <v>11</v>
      </c>
      <c r="D102" s="6">
        <v>4850.8911996099996</v>
      </c>
      <c r="E102" s="6">
        <v>8.0424206237312497</v>
      </c>
      <c r="F102" s="6">
        <v>6.6348769006143398</v>
      </c>
      <c r="G102" s="6">
        <v>6.69627631914768</v>
      </c>
      <c r="H102" s="6">
        <v>5316.9218975880003</v>
      </c>
      <c r="I102" s="6">
        <v>8.3415130594621196</v>
      </c>
      <c r="J102" s="6">
        <v>7.2722971571725603</v>
      </c>
      <c r="K102" s="6">
        <v>6.8070034779337503</v>
      </c>
      <c r="L102" s="6">
        <v>7421.7056800580003</v>
      </c>
      <c r="M102" s="6">
        <v>7.1254790629443603</v>
      </c>
      <c r="N102" s="6">
        <v>10.1511457489985</v>
      </c>
      <c r="O102" s="6">
        <v>5.6446234504999699</v>
      </c>
      <c r="P102" s="6">
        <v>13832.765150322</v>
      </c>
      <c r="Q102" s="6">
        <v>4.1827191369182604</v>
      </c>
      <c r="R102" s="6">
        <v>18.919965464258102</v>
      </c>
      <c r="S102" s="6">
        <v>3.25291657135128</v>
      </c>
      <c r="T102" s="6">
        <v>31664.546924475999</v>
      </c>
      <c r="U102" s="6">
        <v>2.6113331461937199</v>
      </c>
      <c r="V102" s="6">
        <v>43.309644004078201</v>
      </c>
      <c r="W102" s="6">
        <v>1.57082613063301</v>
      </c>
      <c r="X102" s="6">
        <v>10025.169148441</v>
      </c>
      <c r="Y102" s="6">
        <v>4.0922675566645701</v>
      </c>
      <c r="Z102" s="6">
        <v>13.7120707248784</v>
      </c>
      <c r="AA102" s="6">
        <v>4.7846644123728401</v>
      </c>
    </row>
    <row r="103" spans="1:27" x14ac:dyDescent="0.25">
      <c r="A103" s="6" t="s">
        <v>120</v>
      </c>
      <c r="B103" s="6" t="s">
        <v>121</v>
      </c>
      <c r="C103" s="6" t="s">
        <v>11</v>
      </c>
      <c r="D103" s="6">
        <v>5020.2262291710003</v>
      </c>
      <c r="E103" s="6">
        <v>6.5346476065885097</v>
      </c>
      <c r="F103" s="6">
        <v>6.3278035560053301</v>
      </c>
      <c r="G103" s="6">
        <v>5.6028146684655002</v>
      </c>
      <c r="H103" s="6">
        <v>6334.0938295010001</v>
      </c>
      <c r="I103" s="6">
        <v>6.31232219460537</v>
      </c>
      <c r="J103" s="6">
        <v>7.9838835201270397</v>
      </c>
      <c r="K103" s="6">
        <v>5.4275151400567196</v>
      </c>
      <c r="L103" s="6">
        <v>7607.4082240600001</v>
      </c>
      <c r="M103" s="6">
        <v>5.1926834123405197</v>
      </c>
      <c r="N103" s="6">
        <v>9.5888477161596395</v>
      </c>
      <c r="O103" s="6">
        <v>4.4988070862569298</v>
      </c>
      <c r="P103" s="6">
        <v>14317.282150573999</v>
      </c>
      <c r="Q103" s="6">
        <v>4.5244683568275397</v>
      </c>
      <c r="R103" s="6">
        <v>18.0463877062557</v>
      </c>
      <c r="S103" s="6">
        <v>3.64853222218929</v>
      </c>
      <c r="T103" s="6">
        <v>33761.035156657999</v>
      </c>
      <c r="U103" s="6">
        <v>2.21453875512662</v>
      </c>
      <c r="V103" s="6">
        <v>42.554496265001802</v>
      </c>
      <c r="W103" s="6">
        <v>1.6378126589758</v>
      </c>
      <c r="X103" s="6">
        <v>12295.954409698001</v>
      </c>
      <c r="Y103" s="6">
        <v>3.7701357556818098</v>
      </c>
      <c r="Z103" s="6">
        <v>15.4985812364505</v>
      </c>
      <c r="AA103" s="6">
        <v>4.2550572112467604</v>
      </c>
    </row>
    <row r="104" spans="1:27" x14ac:dyDescent="0.25">
      <c r="A104" s="6" t="s">
        <v>122</v>
      </c>
      <c r="B104" s="6" t="s">
        <v>123</v>
      </c>
      <c r="C104" s="6" t="s">
        <v>11</v>
      </c>
      <c r="D104" s="6">
        <v>14501.119539706</v>
      </c>
      <c r="E104" s="6">
        <v>5.6068389148853202</v>
      </c>
      <c r="F104" s="6">
        <v>6.0142171502767203</v>
      </c>
      <c r="G104" s="6">
        <v>4.9718185150466399</v>
      </c>
      <c r="H104" s="6">
        <v>16782.736874613001</v>
      </c>
      <c r="I104" s="6">
        <v>4.9887292985227996</v>
      </c>
      <c r="J104" s="6">
        <v>6.9604987162201803</v>
      </c>
      <c r="K104" s="6">
        <v>4.3710298044787299</v>
      </c>
      <c r="L104" s="6">
        <v>23724.373205676999</v>
      </c>
      <c r="M104" s="6">
        <v>4.1588532673758403</v>
      </c>
      <c r="N104" s="6">
        <v>9.8394838979474297</v>
      </c>
      <c r="O104" s="6">
        <v>3.6142422910618102</v>
      </c>
      <c r="P104" s="6">
        <v>39655.763776747001</v>
      </c>
      <c r="Q104" s="6">
        <v>3.0142665150743602</v>
      </c>
      <c r="R104" s="6">
        <v>16.446893907769901</v>
      </c>
      <c r="S104" s="6">
        <v>2.65632043655294</v>
      </c>
      <c r="T104" s="6">
        <v>106026.31351887601</v>
      </c>
      <c r="U104" s="6">
        <v>1.57088541803696</v>
      </c>
      <c r="V104" s="6">
        <v>43.973520209927798</v>
      </c>
      <c r="W104" s="6">
        <v>1.09895938990874</v>
      </c>
      <c r="X104" s="6">
        <v>40423.693084177998</v>
      </c>
      <c r="Y104" s="6">
        <v>3.0188977775333599</v>
      </c>
      <c r="Z104" s="6">
        <v>16.765386117858</v>
      </c>
      <c r="AA104" s="6">
        <v>2.9898908964458299</v>
      </c>
    </row>
    <row r="105" spans="1:27" x14ac:dyDescent="0.25">
      <c r="A105" s="6" t="s">
        <v>124</v>
      </c>
      <c r="B105" s="6" t="s">
        <v>125</v>
      </c>
      <c r="C105" s="6" t="s">
        <v>11</v>
      </c>
      <c r="D105" s="6">
        <v>798.87472886700004</v>
      </c>
      <c r="E105" s="6">
        <v>14.0277032186788</v>
      </c>
      <c r="F105" s="6">
        <v>4.6857571050856599</v>
      </c>
      <c r="G105" s="6">
        <v>12.011654994006401</v>
      </c>
      <c r="H105" s="6">
        <v>959.83810696800003</v>
      </c>
      <c r="I105" s="6">
        <v>14.0568660457033</v>
      </c>
      <c r="J105" s="6">
        <v>5.62987921252176</v>
      </c>
      <c r="K105" s="6">
        <v>12.046673987678499</v>
      </c>
      <c r="L105" s="6">
        <v>1699.597696847</v>
      </c>
      <c r="M105" s="6">
        <v>11.0251634426976</v>
      </c>
      <c r="N105" s="6">
        <v>9.9688996234526304</v>
      </c>
      <c r="O105" s="6">
        <v>8.5198235156081292</v>
      </c>
      <c r="P105" s="6">
        <v>3697.7324945969999</v>
      </c>
      <c r="Q105" s="6">
        <v>7.2217411009345502</v>
      </c>
      <c r="R105" s="6">
        <v>21.688852686374901</v>
      </c>
      <c r="S105" s="6">
        <v>6.30456654232459</v>
      </c>
      <c r="T105" s="6">
        <v>7299.6733279310001</v>
      </c>
      <c r="U105" s="6">
        <v>4.4304799410739104</v>
      </c>
      <c r="V105" s="6">
        <v>42.815844493751001</v>
      </c>
      <c r="W105" s="6">
        <v>2.7250359482275601</v>
      </c>
      <c r="X105" s="6">
        <v>2593.2836452370002</v>
      </c>
      <c r="Y105" s="6">
        <v>5.3575886179324401</v>
      </c>
      <c r="Z105" s="6">
        <v>15.2107668788141</v>
      </c>
      <c r="AA105" s="6">
        <v>6.1433978514221401</v>
      </c>
    </row>
    <row r="106" spans="1:27" x14ac:dyDescent="0.25">
      <c r="A106" s="6" t="s">
        <v>126</v>
      </c>
      <c r="B106" s="6" t="s">
        <v>127</v>
      </c>
      <c r="C106" s="6" t="s">
        <v>11</v>
      </c>
      <c r="D106" s="6">
        <v>29000.878690810001</v>
      </c>
      <c r="E106" s="6">
        <v>5.0482359455222898</v>
      </c>
      <c r="F106" s="6">
        <v>8.0174495028839896</v>
      </c>
      <c r="G106" s="6">
        <v>4.1838292994625998</v>
      </c>
      <c r="H106" s="6">
        <v>30828.910501800001</v>
      </c>
      <c r="I106" s="6">
        <v>4.9494329480622996</v>
      </c>
      <c r="J106" s="6">
        <v>8.5228187673994906</v>
      </c>
      <c r="K106" s="6">
        <v>4.05979480335606</v>
      </c>
      <c r="L106" s="6">
        <v>41600.490490789998</v>
      </c>
      <c r="M106" s="6">
        <v>4.3175461600635199</v>
      </c>
      <c r="N106" s="6">
        <v>11.500680215969</v>
      </c>
      <c r="O106" s="6">
        <v>3.3050849962509101</v>
      </c>
      <c r="P106" s="6">
        <v>66504.522461350003</v>
      </c>
      <c r="Q106" s="6">
        <v>3.4589271811649702</v>
      </c>
      <c r="R106" s="6">
        <v>18.385534322318701</v>
      </c>
      <c r="S106" s="6">
        <v>2.7931510138228202</v>
      </c>
      <c r="T106" s="6">
        <v>149906.18983054001</v>
      </c>
      <c r="U106" s="6">
        <v>2.0341423897589399</v>
      </c>
      <c r="V106" s="6">
        <v>41.442375589707602</v>
      </c>
      <c r="W106" s="6">
        <v>1.18809287624588</v>
      </c>
      <c r="X106" s="6">
        <v>43881.008024559997</v>
      </c>
      <c r="Y106" s="6">
        <v>3.6803902673704099</v>
      </c>
      <c r="Z106" s="6">
        <v>12.1311416017213</v>
      </c>
      <c r="AA106" s="6">
        <v>3.7145049904801</v>
      </c>
    </row>
    <row r="107" spans="1:27" x14ac:dyDescent="0.25">
      <c r="A107" s="6" t="s">
        <v>128</v>
      </c>
      <c r="B107" s="6" t="s">
        <v>129</v>
      </c>
      <c r="C107" s="6" t="s">
        <v>11</v>
      </c>
      <c r="D107" s="6">
        <v>61612.035043082004</v>
      </c>
      <c r="E107" s="6">
        <v>3.75265253909064</v>
      </c>
      <c r="F107" s="6">
        <v>10.1536151251194</v>
      </c>
      <c r="G107" s="6">
        <v>2.9376415875370698</v>
      </c>
      <c r="H107" s="6">
        <v>61735.141715220001</v>
      </c>
      <c r="I107" s="6">
        <v>3.79998225618681</v>
      </c>
      <c r="J107" s="6">
        <v>10.173903008279799</v>
      </c>
      <c r="K107" s="6">
        <v>2.8264187179514</v>
      </c>
      <c r="L107" s="6">
        <v>72671.348407639001</v>
      </c>
      <c r="M107" s="6">
        <v>3.6402908019504499</v>
      </c>
      <c r="N107" s="6">
        <v>11.976181306763699</v>
      </c>
      <c r="O107" s="6">
        <v>2.66692975560693</v>
      </c>
      <c r="P107" s="6">
        <v>120704.238777031</v>
      </c>
      <c r="Q107" s="6">
        <v>2.8078389929514902</v>
      </c>
      <c r="R107" s="6">
        <v>19.891964023838899</v>
      </c>
      <c r="S107" s="6">
        <v>2.2141204036728901</v>
      </c>
      <c r="T107" s="6">
        <v>234192.081950035</v>
      </c>
      <c r="U107" s="6">
        <v>1.79099503489957</v>
      </c>
      <c r="V107" s="6">
        <v>38.5946717034805</v>
      </c>
      <c r="W107" s="6">
        <v>1.04928226509753</v>
      </c>
      <c r="X107" s="6">
        <v>55884.154107077004</v>
      </c>
      <c r="Y107" s="6">
        <v>3.40451590113652</v>
      </c>
      <c r="Z107" s="6">
        <v>9.2096648325177295</v>
      </c>
      <c r="AA107" s="6">
        <v>3.42547411475701</v>
      </c>
    </row>
    <row r="108" spans="1:27" x14ac:dyDescent="0.25">
      <c r="A108" s="6" t="s">
        <v>130</v>
      </c>
      <c r="B108" s="6" t="s">
        <v>131</v>
      </c>
      <c r="C108" s="6" t="s">
        <v>11</v>
      </c>
      <c r="D108" s="6">
        <v>310.31650157000001</v>
      </c>
      <c r="E108" s="6">
        <v>29.904988378717601</v>
      </c>
      <c r="F108" s="6">
        <v>9.8952966063787002</v>
      </c>
      <c r="G108" s="6">
        <v>8.6153592956598395</v>
      </c>
      <c r="H108" s="6">
        <v>382.97742935700001</v>
      </c>
      <c r="I108" s="6">
        <v>31.450406427177899</v>
      </c>
      <c r="J108" s="6">
        <v>12.2122904771827</v>
      </c>
      <c r="K108" s="6">
        <v>8.7737998396584391</v>
      </c>
      <c r="L108" s="6">
        <v>456.77334627599998</v>
      </c>
      <c r="M108" s="6">
        <v>30.1493637548385</v>
      </c>
      <c r="N108" s="6">
        <v>14.565476603472099</v>
      </c>
      <c r="O108" s="6">
        <v>7.7520276562857902</v>
      </c>
      <c r="P108" s="6">
        <v>439.59354133599999</v>
      </c>
      <c r="Q108" s="6">
        <v>29.8618816708385</v>
      </c>
      <c r="R108" s="6">
        <v>14.017651190833901</v>
      </c>
      <c r="S108" s="6">
        <v>7.3181856510974201</v>
      </c>
      <c r="T108" s="6">
        <v>1212.9706334269999</v>
      </c>
      <c r="U108" s="6">
        <v>33.968477630766799</v>
      </c>
      <c r="V108" s="6">
        <v>38.678910505439902</v>
      </c>
      <c r="W108" s="6">
        <v>3.5756588033646701</v>
      </c>
      <c r="X108" s="6">
        <v>333.36854797299998</v>
      </c>
      <c r="Y108" s="6">
        <v>41.676498278829698</v>
      </c>
      <c r="Z108" s="6">
        <v>10.6303746166927</v>
      </c>
      <c r="AA108" s="6">
        <v>16.635751634511301</v>
      </c>
    </row>
    <row r="109" spans="1:27" x14ac:dyDescent="0.25">
      <c r="A109" t="s">
        <v>1254</v>
      </c>
    </row>
    <row r="110" spans="1:27" x14ac:dyDescent="0.25">
      <c r="A110" t="s">
        <v>1255</v>
      </c>
    </row>
    <row r="111" spans="1:27" x14ac:dyDescent="0.25">
      <c r="A111" t="s">
        <v>1256</v>
      </c>
    </row>
    <row r="112" spans="1:27" x14ac:dyDescent="0.25">
      <c r="A112" t="s">
        <v>1257</v>
      </c>
    </row>
    <row r="113" spans="1:27" x14ac:dyDescent="0.25">
      <c r="A113" t="s">
        <v>1258</v>
      </c>
    </row>
    <row r="116" spans="1:27" x14ac:dyDescent="0.25">
      <c r="L116" s="7" t="str">
        <f>HYPERLINK("#'Indice'!A1", "Ir al índice")</f>
        <v>Ir al índice</v>
      </c>
    </row>
    <row r="117" spans="1:27" ht="17.25" x14ac:dyDescent="0.3">
      <c r="A117" s="4" t="s">
        <v>360</v>
      </c>
    </row>
    <row r="118" spans="1:27" x14ac:dyDescent="0.25">
      <c r="A118" s="5" t="s">
        <v>13</v>
      </c>
      <c r="B118" s="5" t="s">
        <v>91</v>
      </c>
      <c r="C118" s="5" t="s">
        <v>7</v>
      </c>
      <c r="D118" s="5" t="s">
        <v>333</v>
      </c>
      <c r="E118" s="5" t="s">
        <v>334</v>
      </c>
      <c r="F118" s="5" t="s">
        <v>335</v>
      </c>
      <c r="G118" s="5" t="s">
        <v>336</v>
      </c>
      <c r="H118" s="5" t="s">
        <v>337</v>
      </c>
      <c r="I118" s="5" t="s">
        <v>338</v>
      </c>
      <c r="J118" s="5" t="s">
        <v>339</v>
      </c>
      <c r="K118" s="5" t="s">
        <v>340</v>
      </c>
      <c r="L118" s="5" t="s">
        <v>341</v>
      </c>
      <c r="M118" s="5" t="s">
        <v>342</v>
      </c>
      <c r="N118" s="5" t="s">
        <v>343</v>
      </c>
      <c r="O118" s="5" t="s">
        <v>344</v>
      </c>
      <c r="P118" s="5" t="s">
        <v>345</v>
      </c>
      <c r="Q118" s="5" t="s">
        <v>346</v>
      </c>
      <c r="R118" s="5" t="s">
        <v>347</v>
      </c>
      <c r="S118" s="5" t="s">
        <v>348</v>
      </c>
      <c r="T118" s="5" t="s">
        <v>349</v>
      </c>
      <c r="U118" s="5" t="s">
        <v>350</v>
      </c>
      <c r="V118" s="5" t="s">
        <v>351</v>
      </c>
      <c r="W118" s="5" t="s">
        <v>352</v>
      </c>
      <c r="X118" s="5" t="s">
        <v>353</v>
      </c>
      <c r="Y118" s="5" t="s">
        <v>354</v>
      </c>
      <c r="Z118" s="5" t="s">
        <v>355</v>
      </c>
      <c r="AA118" s="5" t="s">
        <v>356</v>
      </c>
    </row>
    <row r="119" spans="1:27" x14ac:dyDescent="0.25">
      <c r="A119" s="6" t="s">
        <v>92</v>
      </c>
      <c r="B119" s="6" t="s">
        <v>93</v>
      </c>
      <c r="C119" s="6" t="s">
        <v>11</v>
      </c>
      <c r="D119" s="6">
        <v>35070.506378049999</v>
      </c>
      <c r="E119" s="6">
        <v>5.5955632719984898</v>
      </c>
      <c r="F119" s="6">
        <v>6.6365982915639101</v>
      </c>
      <c r="G119" s="6">
        <v>4.8644779884347598</v>
      </c>
      <c r="H119" s="6">
        <v>34736.345907249997</v>
      </c>
      <c r="I119" s="6">
        <v>5.7530541003805498</v>
      </c>
      <c r="J119" s="6">
        <v>6.5733631393333303</v>
      </c>
      <c r="K119" s="6">
        <v>4.7830260052815596</v>
      </c>
      <c r="L119" s="6">
        <v>42432.572059099999</v>
      </c>
      <c r="M119" s="6">
        <v>5.0630383268773702</v>
      </c>
      <c r="N119" s="6">
        <v>8.0297653018873696</v>
      </c>
      <c r="O119" s="6">
        <v>4.1447035683389704</v>
      </c>
      <c r="P119" s="6">
        <v>88277.850359169999</v>
      </c>
      <c r="Q119" s="6">
        <v>3.5207594292177902</v>
      </c>
      <c r="R119" s="6">
        <v>16.705337087555801</v>
      </c>
      <c r="S119" s="6">
        <v>2.8347109814966398</v>
      </c>
      <c r="T119" s="6">
        <v>239361.53592935001</v>
      </c>
      <c r="U119" s="6">
        <v>1.73723385627421</v>
      </c>
      <c r="V119" s="6">
        <v>45.295791948104899</v>
      </c>
      <c r="W119" s="6">
        <v>1.23348745300712</v>
      </c>
      <c r="X119" s="6">
        <v>88562.189368990003</v>
      </c>
      <c r="Y119" s="6">
        <v>3.0963655358255799</v>
      </c>
      <c r="Z119" s="6">
        <v>16.7591442315547</v>
      </c>
      <c r="AA119" s="6">
        <v>3.3225109188714201</v>
      </c>
    </row>
    <row r="120" spans="1:27" x14ac:dyDescent="0.25">
      <c r="A120" s="6" t="s">
        <v>94</v>
      </c>
      <c r="B120" s="6" t="s">
        <v>95</v>
      </c>
      <c r="C120" s="6" t="s">
        <v>11</v>
      </c>
      <c r="D120" s="6">
        <v>8810.4877517719997</v>
      </c>
      <c r="E120" s="6">
        <v>10.6152244439863</v>
      </c>
      <c r="F120" s="6">
        <v>5.7335683154336703</v>
      </c>
      <c r="G120" s="6">
        <v>8.8574929851658997</v>
      </c>
      <c r="H120" s="6">
        <v>8152.4695438799999</v>
      </c>
      <c r="I120" s="6">
        <v>15.552838294261599</v>
      </c>
      <c r="J120" s="6">
        <v>5.3053522558869997</v>
      </c>
      <c r="K120" s="6">
        <v>13.292034121067401</v>
      </c>
      <c r="L120" s="6">
        <v>9676.4846315030009</v>
      </c>
      <c r="M120" s="6">
        <v>14.0503207604383</v>
      </c>
      <c r="N120" s="6">
        <v>6.2971298810111804</v>
      </c>
      <c r="O120" s="6">
        <v>11.918345656893299</v>
      </c>
      <c r="P120" s="6">
        <v>26124.105121899</v>
      </c>
      <c r="Q120" s="6">
        <v>5.9585143115063204</v>
      </c>
      <c r="R120" s="6">
        <v>17.000686638018799</v>
      </c>
      <c r="S120" s="6">
        <v>5.7301956574741402</v>
      </c>
      <c r="T120" s="6">
        <v>76149.185544712993</v>
      </c>
      <c r="U120" s="6">
        <v>4.2058838241028003</v>
      </c>
      <c r="V120" s="6">
        <v>49.555321996496097</v>
      </c>
      <c r="W120" s="6">
        <v>2.1735809024839599</v>
      </c>
      <c r="X120" s="6">
        <v>24752.267403805999</v>
      </c>
      <c r="Y120" s="6">
        <v>6.9711668718402402</v>
      </c>
      <c r="Z120" s="6">
        <v>16.1079409131533</v>
      </c>
      <c r="AA120" s="6">
        <v>6.7030657976056096</v>
      </c>
    </row>
    <row r="121" spans="1:27" x14ac:dyDescent="0.25">
      <c r="A121" s="6" t="s">
        <v>96</v>
      </c>
      <c r="B121" s="6" t="s">
        <v>97</v>
      </c>
      <c r="C121" s="6" t="s">
        <v>11</v>
      </c>
      <c r="D121" s="6">
        <v>7739.3972615700004</v>
      </c>
      <c r="E121" s="6">
        <v>6.3539151197841104</v>
      </c>
      <c r="F121" s="6">
        <v>7.5791735330590004</v>
      </c>
      <c r="G121" s="6">
        <v>5.50102235247188</v>
      </c>
      <c r="H121" s="6">
        <v>8011.0610224339998</v>
      </c>
      <c r="I121" s="6">
        <v>6.0883155947657404</v>
      </c>
      <c r="J121" s="6">
        <v>7.8452132150450398</v>
      </c>
      <c r="K121" s="6">
        <v>5.1141900850718898</v>
      </c>
      <c r="L121" s="6">
        <v>10479.868178708</v>
      </c>
      <c r="M121" s="6">
        <v>5.1910971078234303</v>
      </c>
      <c r="N121" s="6">
        <v>10.262910255869</v>
      </c>
      <c r="O121" s="6">
        <v>4.2801533418680604</v>
      </c>
      <c r="P121" s="6">
        <v>20638.226905744999</v>
      </c>
      <c r="Q121" s="6">
        <v>3.78562662059726</v>
      </c>
      <c r="R121" s="6">
        <v>20.210967061995401</v>
      </c>
      <c r="S121" s="6">
        <v>3.20621737452168</v>
      </c>
      <c r="T121" s="6">
        <v>42465.938579134003</v>
      </c>
      <c r="U121" s="6">
        <v>2.33570513124796</v>
      </c>
      <c r="V121" s="6">
        <v>41.586793758948403</v>
      </c>
      <c r="W121" s="6">
        <v>1.6323016700211701</v>
      </c>
      <c r="X121" s="6">
        <v>12779.508052701</v>
      </c>
      <c r="Y121" s="6">
        <v>3.2290134884402399</v>
      </c>
      <c r="Z121" s="6">
        <v>12.514942175083201</v>
      </c>
      <c r="AA121" s="6">
        <v>3.6918114337433798</v>
      </c>
    </row>
    <row r="122" spans="1:27" x14ac:dyDescent="0.25">
      <c r="A122" s="6" t="s">
        <v>98</v>
      </c>
      <c r="B122" s="6" t="s">
        <v>99</v>
      </c>
      <c r="C122" s="6" t="s">
        <v>11</v>
      </c>
      <c r="D122" s="6">
        <v>31000.755336014001</v>
      </c>
      <c r="E122" s="6">
        <v>4.28895307974771</v>
      </c>
      <c r="F122" s="6">
        <v>8.1018072695081997</v>
      </c>
      <c r="G122" s="6">
        <v>3.60182404423055</v>
      </c>
      <c r="H122" s="6">
        <v>36048.180401010999</v>
      </c>
      <c r="I122" s="6">
        <v>3.7047687047035902</v>
      </c>
      <c r="J122" s="6">
        <v>9.4209127119612202</v>
      </c>
      <c r="K122" s="6">
        <v>3.0351716842771101</v>
      </c>
      <c r="L122" s="6">
        <v>46150.242691697997</v>
      </c>
      <c r="M122" s="6">
        <v>3.3644613517776301</v>
      </c>
      <c r="N122" s="6">
        <v>12.0610084391976</v>
      </c>
      <c r="O122" s="6">
        <v>2.7882304286269899</v>
      </c>
      <c r="P122" s="6">
        <v>70229.371979685005</v>
      </c>
      <c r="Q122" s="6">
        <v>2.9119825891674398</v>
      </c>
      <c r="R122" s="6">
        <v>18.3539023572438</v>
      </c>
      <c r="S122" s="6">
        <v>2.2647651511708902</v>
      </c>
      <c r="T122" s="6">
        <v>154115.58545027801</v>
      </c>
      <c r="U122" s="6">
        <v>1.4813882068569599</v>
      </c>
      <c r="V122" s="6">
        <v>40.276914449727698</v>
      </c>
      <c r="W122" s="6">
        <v>0.978211654335985</v>
      </c>
      <c r="X122" s="6">
        <v>45095.864140917001</v>
      </c>
      <c r="Y122" s="6">
        <v>2.9828164145185299</v>
      </c>
      <c r="Z122" s="6">
        <v>11.785454772361399</v>
      </c>
      <c r="AA122" s="6">
        <v>3.2064886894696301</v>
      </c>
    </row>
    <row r="123" spans="1:27" x14ac:dyDescent="0.25">
      <c r="A123" s="6" t="s">
        <v>100</v>
      </c>
      <c r="B123" s="6" t="s">
        <v>101</v>
      </c>
      <c r="C123" s="6" t="s">
        <v>11</v>
      </c>
      <c r="D123" s="6">
        <v>31721.881736324001</v>
      </c>
      <c r="E123" s="6">
        <v>4.6968732643741804</v>
      </c>
      <c r="F123" s="6">
        <v>9.0317835394530697</v>
      </c>
      <c r="G123" s="6">
        <v>3.8420034024702701</v>
      </c>
      <c r="H123" s="6">
        <v>38134.801860954998</v>
      </c>
      <c r="I123" s="6">
        <v>4.2482077998790198</v>
      </c>
      <c r="J123" s="6">
        <v>10.8576558790232</v>
      </c>
      <c r="K123" s="6">
        <v>3.4193296312806298</v>
      </c>
      <c r="L123" s="6">
        <v>46147.897232087002</v>
      </c>
      <c r="M123" s="6">
        <v>3.48929970211175</v>
      </c>
      <c r="N123" s="6">
        <v>13.139126551999899</v>
      </c>
      <c r="O123" s="6">
        <v>2.8847063837118099</v>
      </c>
      <c r="P123" s="6">
        <v>65866.972330068995</v>
      </c>
      <c r="Q123" s="6">
        <v>3.26787118219944</v>
      </c>
      <c r="R123" s="6">
        <v>18.753497709536099</v>
      </c>
      <c r="S123" s="6">
        <v>2.4819036050447099</v>
      </c>
      <c r="T123" s="6">
        <v>137847.79706839201</v>
      </c>
      <c r="U123" s="6">
        <v>1.7549389832307001</v>
      </c>
      <c r="V123" s="6">
        <v>39.247717864307397</v>
      </c>
      <c r="W123" s="6">
        <v>1.24019284116531</v>
      </c>
      <c r="X123" s="6">
        <v>31505.649770844</v>
      </c>
      <c r="Y123" s="6">
        <v>3.8994509830289301</v>
      </c>
      <c r="Z123" s="6">
        <v>8.9702184556803193</v>
      </c>
      <c r="AA123" s="6">
        <v>4.0066846145854402</v>
      </c>
    </row>
    <row r="124" spans="1:27" x14ac:dyDescent="0.25">
      <c r="A124" s="6" t="s">
        <v>102</v>
      </c>
      <c r="B124" s="6" t="s">
        <v>103</v>
      </c>
      <c r="C124" s="6" t="s">
        <v>11</v>
      </c>
      <c r="D124" s="6">
        <v>12275.869065692999</v>
      </c>
      <c r="E124" s="6">
        <v>8.3484635740099904</v>
      </c>
      <c r="F124" s="6">
        <v>7.2024577949879598</v>
      </c>
      <c r="G124" s="6">
        <v>6.7619481091103202</v>
      </c>
      <c r="H124" s="6">
        <v>15755.316234620999</v>
      </c>
      <c r="I124" s="6">
        <v>6.8116441980959399</v>
      </c>
      <c r="J124" s="6">
        <v>9.2439076711625408</v>
      </c>
      <c r="K124" s="6">
        <v>5.0822389621662696</v>
      </c>
      <c r="L124" s="6">
        <v>19553.60734214</v>
      </c>
      <c r="M124" s="6">
        <v>7.0706179651144296</v>
      </c>
      <c r="N124" s="6">
        <v>11.4724286213768</v>
      </c>
      <c r="O124" s="6">
        <v>5.1820035997406197</v>
      </c>
      <c r="P124" s="6">
        <v>31035.101774792001</v>
      </c>
      <c r="Q124" s="6">
        <v>5.8870382782997801</v>
      </c>
      <c r="R124" s="6">
        <v>18.208813526757599</v>
      </c>
      <c r="S124" s="6">
        <v>3.9894762196208502</v>
      </c>
      <c r="T124" s="6">
        <v>69962.138009393995</v>
      </c>
      <c r="U124" s="6">
        <v>3.48609648537703</v>
      </c>
      <c r="V124" s="6">
        <v>41.047957058129199</v>
      </c>
      <c r="W124" s="6">
        <v>1.8262267697154799</v>
      </c>
      <c r="X124" s="6">
        <v>21857.967572187001</v>
      </c>
      <c r="Y124" s="6">
        <v>5.7492434035976903</v>
      </c>
      <c r="Z124" s="6">
        <v>12.824435327585901</v>
      </c>
      <c r="AA124" s="6">
        <v>5.4307364898071198</v>
      </c>
    </row>
    <row r="125" spans="1:27" x14ac:dyDescent="0.25">
      <c r="A125" s="6" t="s">
        <v>104</v>
      </c>
      <c r="B125" s="6" t="s">
        <v>105</v>
      </c>
      <c r="C125" s="6" t="s">
        <v>11</v>
      </c>
      <c r="D125" s="6">
        <v>57069.897602946003</v>
      </c>
      <c r="E125" s="6">
        <v>4.0958120851695501</v>
      </c>
      <c r="F125" s="6">
        <v>8.3366051102386205</v>
      </c>
      <c r="G125" s="6">
        <v>3.6156614636064202</v>
      </c>
      <c r="H125" s="6">
        <v>66926.650403898995</v>
      </c>
      <c r="I125" s="6">
        <v>3.2585756841439899</v>
      </c>
      <c r="J125" s="6">
        <v>9.7764509698278506</v>
      </c>
      <c r="K125" s="6">
        <v>2.86886660115298</v>
      </c>
      <c r="L125" s="6">
        <v>90252.777001269002</v>
      </c>
      <c r="M125" s="6">
        <v>3.2802860546780401</v>
      </c>
      <c r="N125" s="6">
        <v>13.183863885593601</v>
      </c>
      <c r="O125" s="6">
        <v>2.6716589220171301</v>
      </c>
      <c r="P125" s="6">
        <v>127091.793510085</v>
      </c>
      <c r="Q125" s="6">
        <v>2.7507760805539401</v>
      </c>
      <c r="R125" s="6">
        <v>18.565200565400598</v>
      </c>
      <c r="S125" s="6">
        <v>2.3198424546054</v>
      </c>
      <c r="T125" s="6">
        <v>284920.15425514698</v>
      </c>
      <c r="U125" s="6">
        <v>1.66156302222742</v>
      </c>
      <c r="V125" s="6">
        <v>41.620309720878502</v>
      </c>
      <c r="W125" s="6">
        <v>1.0290163908882599</v>
      </c>
      <c r="X125" s="6">
        <v>58308.727224080998</v>
      </c>
      <c r="Y125" s="6">
        <v>3.9824221102181601</v>
      </c>
      <c r="Z125" s="6">
        <v>8.5175697480608505</v>
      </c>
      <c r="AA125" s="6">
        <v>3.9887765113653</v>
      </c>
    </row>
    <row r="126" spans="1:27" x14ac:dyDescent="0.25">
      <c r="A126" s="6" t="s">
        <v>106</v>
      </c>
      <c r="B126" s="6" t="s">
        <v>107</v>
      </c>
      <c r="C126" s="6" t="s">
        <v>11</v>
      </c>
      <c r="D126" s="6">
        <v>77088.576505673002</v>
      </c>
      <c r="E126" s="6">
        <v>3.0201358140588699</v>
      </c>
      <c r="F126" s="6">
        <v>7.6350647497593904</v>
      </c>
      <c r="G126" s="6">
        <v>2.5971180550936501</v>
      </c>
      <c r="H126" s="6">
        <v>83121.082598497</v>
      </c>
      <c r="I126" s="6">
        <v>2.8197550349145102</v>
      </c>
      <c r="J126" s="6">
        <v>8.2325407534658499</v>
      </c>
      <c r="K126" s="6">
        <v>2.3352114804566702</v>
      </c>
      <c r="L126" s="6">
        <v>107969.931233519</v>
      </c>
      <c r="M126" s="6">
        <v>2.5160914864283401</v>
      </c>
      <c r="N126" s="6">
        <v>10.693639101434499</v>
      </c>
      <c r="O126" s="6">
        <v>2.0772856517708398</v>
      </c>
      <c r="P126" s="6">
        <v>188069.33364986401</v>
      </c>
      <c r="Q126" s="6">
        <v>2.0660403494322002</v>
      </c>
      <c r="R126" s="6">
        <v>18.626904334589</v>
      </c>
      <c r="S126" s="6">
        <v>1.6224302153668699</v>
      </c>
      <c r="T126" s="6">
        <v>435337.06056878599</v>
      </c>
      <c r="U126" s="6">
        <v>1.0360003135473499</v>
      </c>
      <c r="V126" s="6">
        <v>43.116980440908797</v>
      </c>
      <c r="W126" s="6">
        <v>0.69413585700779401</v>
      </c>
      <c r="X126" s="6">
        <v>118079.015443856</v>
      </c>
      <c r="Y126" s="6">
        <v>2.18318583647366</v>
      </c>
      <c r="Z126" s="6">
        <v>11.694870619842501</v>
      </c>
      <c r="AA126" s="6">
        <v>2.2845109787783402</v>
      </c>
    </row>
    <row r="127" spans="1:27" x14ac:dyDescent="0.25">
      <c r="A127" s="6" t="s">
        <v>108</v>
      </c>
      <c r="B127" s="6" t="s">
        <v>109</v>
      </c>
      <c r="C127" s="6" t="s">
        <v>11</v>
      </c>
      <c r="D127" s="6">
        <v>22824.789409052999</v>
      </c>
      <c r="E127" s="6">
        <v>4.5998792249619598</v>
      </c>
      <c r="F127" s="6">
        <v>6.31436546171284</v>
      </c>
      <c r="G127" s="6">
        <v>4.1918287323705803</v>
      </c>
      <c r="H127" s="6">
        <v>27727.217549988</v>
      </c>
      <c r="I127" s="6">
        <v>3.9186094317272402</v>
      </c>
      <c r="J127" s="6">
        <v>7.6705980374829004</v>
      </c>
      <c r="K127" s="6">
        <v>3.2271484363493599</v>
      </c>
      <c r="L127" s="6">
        <v>36518.429302883</v>
      </c>
      <c r="M127" s="6">
        <v>3.4970843400029001</v>
      </c>
      <c r="N127" s="6">
        <v>10.1026434274424</v>
      </c>
      <c r="O127" s="6">
        <v>2.76321999922079</v>
      </c>
      <c r="P127" s="6">
        <v>62200.657763634998</v>
      </c>
      <c r="Q127" s="6">
        <v>2.6936482626134501</v>
      </c>
      <c r="R127" s="6">
        <v>17.207505315371598</v>
      </c>
      <c r="S127" s="6">
        <v>2.1894470052842601</v>
      </c>
      <c r="T127" s="6">
        <v>166193.02304214801</v>
      </c>
      <c r="U127" s="6">
        <v>1.3653598441333801</v>
      </c>
      <c r="V127" s="6">
        <v>45.9764804777897</v>
      </c>
      <c r="W127" s="6">
        <v>0.889624368087928</v>
      </c>
      <c r="X127" s="6">
        <v>46009.882931993998</v>
      </c>
      <c r="Y127" s="6">
        <v>2.84525137355809</v>
      </c>
      <c r="Z127" s="6">
        <v>12.7284072802005</v>
      </c>
      <c r="AA127" s="6">
        <v>3.0691425098014702</v>
      </c>
    </row>
    <row r="128" spans="1:27" x14ac:dyDescent="0.25">
      <c r="A128" s="6" t="s">
        <v>110</v>
      </c>
      <c r="B128" s="6" t="s">
        <v>111</v>
      </c>
      <c r="C128" s="6" t="s">
        <v>11</v>
      </c>
      <c r="D128" s="6">
        <v>51536.187561769999</v>
      </c>
      <c r="E128" s="6">
        <v>3.81342333560415</v>
      </c>
      <c r="F128" s="6">
        <v>6.5556075403708798</v>
      </c>
      <c r="G128" s="6">
        <v>3.3328221640946798</v>
      </c>
      <c r="H128" s="6">
        <v>55651.067912450002</v>
      </c>
      <c r="I128" s="6">
        <v>3.4443072468464702</v>
      </c>
      <c r="J128" s="6">
        <v>7.0790366477783602</v>
      </c>
      <c r="K128" s="6">
        <v>2.9555303828425701</v>
      </c>
      <c r="L128" s="6">
        <v>77677.275834950007</v>
      </c>
      <c r="M128" s="6">
        <v>3.3467723959588001</v>
      </c>
      <c r="N128" s="6">
        <v>9.8808576899237295</v>
      </c>
      <c r="O128" s="6">
        <v>2.6695456507341899</v>
      </c>
      <c r="P128" s="6">
        <v>139834.09288655</v>
      </c>
      <c r="Q128" s="6">
        <v>2.47185249611459</v>
      </c>
      <c r="R128" s="6">
        <v>17.787451441363601</v>
      </c>
      <c r="S128" s="6">
        <v>1.98397976950126</v>
      </c>
      <c r="T128" s="6">
        <v>348938.03842043999</v>
      </c>
      <c r="U128" s="6">
        <v>1.42074027713016</v>
      </c>
      <c r="V128" s="6">
        <v>44.3863029846652</v>
      </c>
      <c r="W128" s="6">
        <v>0.78669494360587999</v>
      </c>
      <c r="X128" s="6">
        <v>112502.33738344</v>
      </c>
      <c r="Y128" s="6">
        <v>2.4341656883038301</v>
      </c>
      <c r="Z128" s="6">
        <v>14.3107436958982</v>
      </c>
      <c r="AA128" s="6">
        <v>2.51917050706514</v>
      </c>
    </row>
    <row r="129" spans="1:27" x14ac:dyDescent="0.25">
      <c r="A129" s="6" t="s">
        <v>112</v>
      </c>
      <c r="B129" s="6" t="s">
        <v>113</v>
      </c>
      <c r="C129" s="6" t="s">
        <v>11</v>
      </c>
      <c r="D129" s="6">
        <v>79107.313309179997</v>
      </c>
      <c r="E129" s="6">
        <v>4.1364640259382801</v>
      </c>
      <c r="F129" s="6">
        <v>6.9717975271466299</v>
      </c>
      <c r="G129" s="6">
        <v>3.5154252786482401</v>
      </c>
      <c r="H129" s="6">
        <v>87854.523534580003</v>
      </c>
      <c r="I129" s="6">
        <v>3.8191661676875301</v>
      </c>
      <c r="J129" s="6">
        <v>7.7426969050654497</v>
      </c>
      <c r="K129" s="6">
        <v>3.2158144891570601</v>
      </c>
      <c r="L129" s="6">
        <v>117502.54433331</v>
      </c>
      <c r="M129" s="6">
        <v>3.2528183555750898</v>
      </c>
      <c r="N129" s="6">
        <v>10.3556032147706</v>
      </c>
      <c r="O129" s="6">
        <v>2.6161707405642298</v>
      </c>
      <c r="P129" s="6">
        <v>202623.68144901999</v>
      </c>
      <c r="Q129" s="6">
        <v>2.6435812606045599</v>
      </c>
      <c r="R129" s="6">
        <v>17.857404355858598</v>
      </c>
      <c r="S129" s="6">
        <v>2.1564432122163102</v>
      </c>
      <c r="T129" s="6">
        <v>504109.29547355999</v>
      </c>
      <c r="U129" s="6">
        <v>1.4576794383707099</v>
      </c>
      <c r="V129" s="6">
        <v>44.427598316454898</v>
      </c>
      <c r="W129" s="6">
        <v>0.84915245694073804</v>
      </c>
      <c r="X129" s="6">
        <v>143478.64190111999</v>
      </c>
      <c r="Y129" s="6">
        <v>2.6559792395500001</v>
      </c>
      <c r="Z129" s="6">
        <v>12.6448996807038</v>
      </c>
      <c r="AA129" s="6">
        <v>2.9531905124812701</v>
      </c>
    </row>
    <row r="130" spans="1:27" x14ac:dyDescent="0.25">
      <c r="A130" s="6" t="s">
        <v>114</v>
      </c>
      <c r="B130" s="6" t="s">
        <v>115</v>
      </c>
      <c r="C130" s="6" t="s">
        <v>11</v>
      </c>
      <c r="D130" s="6">
        <v>7960.214453091</v>
      </c>
      <c r="E130" s="6">
        <v>7.2032367868850802</v>
      </c>
      <c r="F130" s="6">
        <v>5.9453390492501299</v>
      </c>
      <c r="G130" s="6">
        <v>6.3568042947251797</v>
      </c>
      <c r="H130" s="6">
        <v>8153.7914634799999</v>
      </c>
      <c r="I130" s="6">
        <v>7.5486381073672897</v>
      </c>
      <c r="J130" s="6">
        <v>6.0899181891319598</v>
      </c>
      <c r="K130" s="6">
        <v>6.0968831490144497</v>
      </c>
      <c r="L130" s="6">
        <v>10806.445777389999</v>
      </c>
      <c r="M130" s="6">
        <v>6.7139220927166301</v>
      </c>
      <c r="N130" s="6">
        <v>8.0711373346195501</v>
      </c>
      <c r="O130" s="6">
        <v>5.6360385490617402</v>
      </c>
      <c r="P130" s="6">
        <v>23389.986265537002</v>
      </c>
      <c r="Q130" s="6">
        <v>4.4846329196874803</v>
      </c>
      <c r="R130" s="6">
        <v>17.469554309799101</v>
      </c>
      <c r="S130" s="6">
        <v>3.52400616666085</v>
      </c>
      <c r="T130" s="6">
        <v>59592.854725040997</v>
      </c>
      <c r="U130" s="6">
        <v>2.60478141633339</v>
      </c>
      <c r="V130" s="6">
        <v>44.508816733637097</v>
      </c>
      <c r="W130" s="6">
        <v>1.5573827977880901</v>
      </c>
      <c r="X130" s="6">
        <v>23986.707316302</v>
      </c>
      <c r="Y130" s="6">
        <v>4.24978503413063</v>
      </c>
      <c r="Z130" s="6">
        <v>17.915234383562101</v>
      </c>
      <c r="AA130" s="6">
        <v>4.07736787532858</v>
      </c>
    </row>
    <row r="131" spans="1:27" x14ac:dyDescent="0.25">
      <c r="A131" s="6" t="s">
        <v>116</v>
      </c>
      <c r="B131" s="6" t="s">
        <v>117</v>
      </c>
      <c r="C131" s="6" t="s">
        <v>11</v>
      </c>
      <c r="D131" s="6">
        <v>6456.880621542</v>
      </c>
      <c r="E131" s="6">
        <v>7.0121930013944498</v>
      </c>
      <c r="F131" s="6">
        <v>4.5086485127337204</v>
      </c>
      <c r="G131" s="6">
        <v>6.2939121394067996</v>
      </c>
      <c r="H131" s="6">
        <v>7119.5171471049998</v>
      </c>
      <c r="I131" s="6">
        <v>7.1262680234242701</v>
      </c>
      <c r="J131" s="6">
        <v>4.9713479740641899</v>
      </c>
      <c r="K131" s="6">
        <v>6.1518339061493599</v>
      </c>
      <c r="L131" s="6">
        <v>10306.689868719999</v>
      </c>
      <c r="M131" s="6">
        <v>5.2958527996487801</v>
      </c>
      <c r="N131" s="6">
        <v>7.19685629509355</v>
      </c>
      <c r="O131" s="6">
        <v>4.57738847418128</v>
      </c>
      <c r="P131" s="6">
        <v>23906.612672323001</v>
      </c>
      <c r="Q131" s="6">
        <v>3.79614623190681</v>
      </c>
      <c r="R131" s="6">
        <v>16.6932796170899</v>
      </c>
      <c r="S131" s="6">
        <v>3.2554667462629898</v>
      </c>
      <c r="T131" s="6">
        <v>68758.734479752005</v>
      </c>
      <c r="U131" s="6">
        <v>1.99390063646811</v>
      </c>
      <c r="V131" s="6">
        <v>48.012187946499701</v>
      </c>
      <c r="W131" s="6">
        <v>1.14558766577631</v>
      </c>
      <c r="X131" s="6">
        <v>26662.565209912998</v>
      </c>
      <c r="Y131" s="6">
        <v>3.0127858396268099</v>
      </c>
      <c r="Z131" s="6">
        <v>18.617679654518899</v>
      </c>
      <c r="AA131" s="6">
        <v>3.01373587161281</v>
      </c>
    </row>
    <row r="132" spans="1:27" x14ac:dyDescent="0.25">
      <c r="A132" s="6" t="s">
        <v>118</v>
      </c>
      <c r="B132" s="6" t="s">
        <v>119</v>
      </c>
      <c r="C132" s="6" t="s">
        <v>11</v>
      </c>
      <c r="D132" s="6">
        <v>4850.8911996099996</v>
      </c>
      <c r="E132" s="6">
        <v>8.0424206237312497</v>
      </c>
      <c r="F132" s="6">
        <v>6.6348769006143398</v>
      </c>
      <c r="G132" s="6">
        <v>6.69627631914768</v>
      </c>
      <c r="H132" s="6">
        <v>5316.9218975880003</v>
      </c>
      <c r="I132" s="6">
        <v>8.3415130594621196</v>
      </c>
      <c r="J132" s="6">
        <v>7.2722971571725603</v>
      </c>
      <c r="K132" s="6">
        <v>6.8070034779337503</v>
      </c>
      <c r="L132" s="6">
        <v>7421.7056800580003</v>
      </c>
      <c r="M132" s="6">
        <v>7.1254790629443603</v>
      </c>
      <c r="N132" s="6">
        <v>10.1511457489985</v>
      </c>
      <c r="O132" s="6">
        <v>5.6446234504999699</v>
      </c>
      <c r="P132" s="6">
        <v>13832.765150322</v>
      </c>
      <c r="Q132" s="6">
        <v>4.1827191369182604</v>
      </c>
      <c r="R132" s="6">
        <v>18.919965464258102</v>
      </c>
      <c r="S132" s="6">
        <v>3.25291657135128</v>
      </c>
      <c r="T132" s="6">
        <v>31664.546924475999</v>
      </c>
      <c r="U132" s="6">
        <v>2.6113331461937199</v>
      </c>
      <c r="V132" s="6">
        <v>43.309644004078201</v>
      </c>
      <c r="W132" s="6">
        <v>1.57082613063301</v>
      </c>
      <c r="X132" s="6">
        <v>10025.169148441</v>
      </c>
      <c r="Y132" s="6">
        <v>4.0922675566645701</v>
      </c>
      <c r="Z132" s="6">
        <v>13.7120707248784</v>
      </c>
      <c r="AA132" s="6">
        <v>4.7846644123728401</v>
      </c>
    </row>
    <row r="133" spans="1:27" x14ac:dyDescent="0.25">
      <c r="A133" s="6" t="s">
        <v>120</v>
      </c>
      <c r="B133" s="6" t="s">
        <v>121</v>
      </c>
      <c r="C133" s="6" t="s">
        <v>11</v>
      </c>
      <c r="D133" s="6">
        <v>5020.2262291710003</v>
      </c>
      <c r="E133" s="6">
        <v>6.5346476065885097</v>
      </c>
      <c r="F133" s="6">
        <v>6.3278035560053301</v>
      </c>
      <c r="G133" s="6">
        <v>5.6028146684655002</v>
      </c>
      <c r="H133" s="6">
        <v>6334.0938295010001</v>
      </c>
      <c r="I133" s="6">
        <v>6.31232219460537</v>
      </c>
      <c r="J133" s="6">
        <v>7.9838835201270397</v>
      </c>
      <c r="K133" s="6">
        <v>5.4275151400567196</v>
      </c>
      <c r="L133" s="6">
        <v>7607.4082240600001</v>
      </c>
      <c r="M133" s="6">
        <v>5.1926834123405197</v>
      </c>
      <c r="N133" s="6">
        <v>9.5888477161596395</v>
      </c>
      <c r="O133" s="6">
        <v>4.4988070862569298</v>
      </c>
      <c r="P133" s="6">
        <v>14317.282150573999</v>
      </c>
      <c r="Q133" s="6">
        <v>4.5244683568275397</v>
      </c>
      <c r="R133" s="6">
        <v>18.0463877062557</v>
      </c>
      <c r="S133" s="6">
        <v>3.64853222218929</v>
      </c>
      <c r="T133" s="6">
        <v>33761.035156657999</v>
      </c>
      <c r="U133" s="6">
        <v>2.21453875512662</v>
      </c>
      <c r="V133" s="6">
        <v>42.554496265001802</v>
      </c>
      <c r="W133" s="6">
        <v>1.6378126589758</v>
      </c>
      <c r="X133" s="6">
        <v>12295.954409698001</v>
      </c>
      <c r="Y133" s="6">
        <v>3.7701357556818098</v>
      </c>
      <c r="Z133" s="6">
        <v>15.4985812364505</v>
      </c>
      <c r="AA133" s="6">
        <v>4.2550572112467604</v>
      </c>
    </row>
    <row r="134" spans="1:27" x14ac:dyDescent="0.25">
      <c r="A134" s="6" t="s">
        <v>122</v>
      </c>
      <c r="B134" s="6" t="s">
        <v>123</v>
      </c>
      <c r="C134" s="6" t="s">
        <v>11</v>
      </c>
      <c r="D134" s="6">
        <v>14501.119539706</v>
      </c>
      <c r="E134" s="6">
        <v>5.6068389148853202</v>
      </c>
      <c r="F134" s="6">
        <v>6.0142171502767203</v>
      </c>
      <c r="G134" s="6">
        <v>4.9718185150466399</v>
      </c>
      <c r="H134" s="6">
        <v>16782.736874613001</v>
      </c>
      <c r="I134" s="6">
        <v>4.9887292985227996</v>
      </c>
      <c r="J134" s="6">
        <v>6.9604987162201803</v>
      </c>
      <c r="K134" s="6">
        <v>4.3710298044787299</v>
      </c>
      <c r="L134" s="6">
        <v>23724.373205676999</v>
      </c>
      <c r="M134" s="6">
        <v>4.1588532673758403</v>
      </c>
      <c r="N134" s="6">
        <v>9.8394838979474297</v>
      </c>
      <c r="O134" s="6">
        <v>3.6142422910618102</v>
      </c>
      <c r="P134" s="6">
        <v>39655.763776747001</v>
      </c>
      <c r="Q134" s="6">
        <v>3.0142665150743602</v>
      </c>
      <c r="R134" s="6">
        <v>16.446893907769901</v>
      </c>
      <c r="S134" s="6">
        <v>2.65632043655294</v>
      </c>
      <c r="T134" s="6">
        <v>106026.31351887601</v>
      </c>
      <c r="U134" s="6">
        <v>1.57088541803696</v>
      </c>
      <c r="V134" s="6">
        <v>43.973520209927798</v>
      </c>
      <c r="W134" s="6">
        <v>1.09895938990874</v>
      </c>
      <c r="X134" s="6">
        <v>40423.693084177998</v>
      </c>
      <c r="Y134" s="6">
        <v>3.0188977775333599</v>
      </c>
      <c r="Z134" s="6">
        <v>16.765386117858</v>
      </c>
      <c r="AA134" s="6">
        <v>2.9898908964458299</v>
      </c>
    </row>
    <row r="135" spans="1:27" x14ac:dyDescent="0.25">
      <c r="A135" s="6" t="s">
        <v>124</v>
      </c>
      <c r="B135" s="6" t="s">
        <v>125</v>
      </c>
      <c r="C135" s="6" t="s">
        <v>11</v>
      </c>
      <c r="D135" s="6">
        <v>798.87472886700004</v>
      </c>
      <c r="E135" s="6">
        <v>14.0277032186788</v>
      </c>
      <c r="F135" s="6">
        <v>4.6857571050856599</v>
      </c>
      <c r="G135" s="6">
        <v>12.011654994006401</v>
      </c>
      <c r="H135" s="6">
        <v>959.83810696800003</v>
      </c>
      <c r="I135" s="6">
        <v>14.0568660457033</v>
      </c>
      <c r="J135" s="6">
        <v>5.62987921252176</v>
      </c>
      <c r="K135" s="6">
        <v>12.046673987678499</v>
      </c>
      <c r="L135" s="6">
        <v>1699.597696847</v>
      </c>
      <c r="M135" s="6">
        <v>11.0251634426976</v>
      </c>
      <c r="N135" s="6">
        <v>9.9688996234526304</v>
      </c>
      <c r="O135" s="6">
        <v>8.5198235156081292</v>
      </c>
      <c r="P135" s="6">
        <v>3697.7324945969999</v>
      </c>
      <c r="Q135" s="6">
        <v>7.2217411009345502</v>
      </c>
      <c r="R135" s="6">
        <v>21.688852686374901</v>
      </c>
      <c r="S135" s="6">
        <v>6.30456654232459</v>
      </c>
      <c r="T135" s="6">
        <v>7299.6733279310001</v>
      </c>
      <c r="U135" s="6">
        <v>4.4304799410739104</v>
      </c>
      <c r="V135" s="6">
        <v>42.815844493751001</v>
      </c>
      <c r="W135" s="6">
        <v>2.7250359482275601</v>
      </c>
      <c r="X135" s="6">
        <v>2593.2836452370002</v>
      </c>
      <c r="Y135" s="6">
        <v>5.3575886179324401</v>
      </c>
      <c r="Z135" s="6">
        <v>15.2107668788141</v>
      </c>
      <c r="AA135" s="6">
        <v>6.1433978514221401</v>
      </c>
    </row>
    <row r="136" spans="1:27" x14ac:dyDescent="0.25">
      <c r="A136" s="6" t="s">
        <v>126</v>
      </c>
      <c r="B136" s="6" t="s">
        <v>127</v>
      </c>
      <c r="C136" s="6" t="s">
        <v>11</v>
      </c>
      <c r="D136" s="6">
        <v>29000.878690810001</v>
      </c>
      <c r="E136" s="6">
        <v>5.0482359455222898</v>
      </c>
      <c r="F136" s="6">
        <v>8.0174495028839896</v>
      </c>
      <c r="G136" s="6">
        <v>4.1838292994625998</v>
      </c>
      <c r="H136" s="6">
        <v>30828.910501800001</v>
      </c>
      <c r="I136" s="6">
        <v>4.9494329480622996</v>
      </c>
      <c r="J136" s="6">
        <v>8.5228187673994906</v>
      </c>
      <c r="K136" s="6">
        <v>4.05979480335606</v>
      </c>
      <c r="L136" s="6">
        <v>41600.490490789998</v>
      </c>
      <c r="M136" s="6">
        <v>4.3175461600635199</v>
      </c>
      <c r="N136" s="6">
        <v>11.500680215969</v>
      </c>
      <c r="O136" s="6">
        <v>3.3050849962509101</v>
      </c>
      <c r="P136" s="6">
        <v>66504.522461350003</v>
      </c>
      <c r="Q136" s="6">
        <v>3.4589271811649702</v>
      </c>
      <c r="R136" s="6">
        <v>18.385534322318701</v>
      </c>
      <c r="S136" s="6">
        <v>2.7931510138228202</v>
      </c>
      <c r="T136" s="6">
        <v>149906.18983054001</v>
      </c>
      <c r="U136" s="6">
        <v>2.0341423897589399</v>
      </c>
      <c r="V136" s="6">
        <v>41.442375589707602</v>
      </c>
      <c r="W136" s="6">
        <v>1.18809287624588</v>
      </c>
      <c r="X136" s="6">
        <v>43881.008024559997</v>
      </c>
      <c r="Y136" s="6">
        <v>3.6803902673704099</v>
      </c>
      <c r="Z136" s="6">
        <v>12.1311416017213</v>
      </c>
      <c r="AA136" s="6">
        <v>3.7145049904801</v>
      </c>
    </row>
    <row r="137" spans="1:27" x14ac:dyDescent="0.25">
      <c r="A137" s="6" t="s">
        <v>128</v>
      </c>
      <c r="B137" s="6" t="s">
        <v>129</v>
      </c>
      <c r="C137" s="6" t="s">
        <v>11</v>
      </c>
      <c r="D137" s="6">
        <v>60690.332666299997</v>
      </c>
      <c r="E137" s="6">
        <v>3.7346628855295601</v>
      </c>
      <c r="F137" s="6">
        <v>10.1359862559913</v>
      </c>
      <c r="G137" s="6">
        <v>2.9804985253036702</v>
      </c>
      <c r="H137" s="6">
        <v>60624.536612600001</v>
      </c>
      <c r="I137" s="6">
        <v>3.74670720114494</v>
      </c>
      <c r="J137" s="6">
        <v>10.1249975553746</v>
      </c>
      <c r="K137" s="6">
        <v>2.8625605286035101</v>
      </c>
      <c r="L137" s="6">
        <v>71500.654698629995</v>
      </c>
      <c r="M137" s="6">
        <v>3.5943232100732501</v>
      </c>
      <c r="N137" s="6">
        <v>11.941434846049599</v>
      </c>
      <c r="O137" s="6">
        <v>2.7017213798864699</v>
      </c>
      <c r="P137" s="6">
        <v>119509.19880090001</v>
      </c>
      <c r="Q137" s="6">
        <v>2.7965126292743001</v>
      </c>
      <c r="R137" s="6">
        <v>19.959415994156998</v>
      </c>
      <c r="S137" s="6">
        <v>2.2263541631877999</v>
      </c>
      <c r="T137" s="6">
        <v>231227.05989711999</v>
      </c>
      <c r="U137" s="6">
        <v>1.7010917926653299</v>
      </c>
      <c r="V137" s="6">
        <v>38.6175886366809</v>
      </c>
      <c r="W137" s="6">
        <v>1.0621660213923301</v>
      </c>
      <c r="X137" s="6">
        <v>55209.217325079997</v>
      </c>
      <c r="Y137" s="6">
        <v>3.39418879195338</v>
      </c>
      <c r="Z137" s="6">
        <v>9.2205767117467392</v>
      </c>
      <c r="AA137" s="6">
        <v>3.46523680199599</v>
      </c>
    </row>
    <row r="138" spans="1:27" x14ac:dyDescent="0.25">
      <c r="A138" t="s">
        <v>1254</v>
      </c>
    </row>
    <row r="139" spans="1:27" x14ac:dyDescent="0.25">
      <c r="A139" t="s">
        <v>1255</v>
      </c>
    </row>
    <row r="140" spans="1:27" x14ac:dyDescent="0.25">
      <c r="A140" t="s">
        <v>1256</v>
      </c>
    </row>
    <row r="141" spans="1:27" x14ac:dyDescent="0.25">
      <c r="A141" t="s">
        <v>1257</v>
      </c>
    </row>
    <row r="142" spans="1:27" x14ac:dyDescent="0.25">
      <c r="A142" t="s">
        <v>1258</v>
      </c>
    </row>
    <row r="145" spans="1:27" x14ac:dyDescent="0.25">
      <c r="L145" s="7" t="str">
        <f>HYPERLINK("#'Indice'!A1", "Ir al índice")</f>
        <v>Ir al índice</v>
      </c>
    </row>
    <row r="146" spans="1:27" ht="17.25" x14ac:dyDescent="0.3">
      <c r="A146" s="4" t="s">
        <v>361</v>
      </c>
    </row>
    <row r="147" spans="1:27" x14ac:dyDescent="0.25">
      <c r="A147" s="5" t="s">
        <v>13</v>
      </c>
      <c r="B147" s="5" t="s">
        <v>134</v>
      </c>
      <c r="C147" s="5" t="s">
        <v>7</v>
      </c>
      <c r="D147" s="5" t="s">
        <v>333</v>
      </c>
      <c r="E147" s="5" t="s">
        <v>334</v>
      </c>
      <c r="F147" s="5" t="s">
        <v>335</v>
      </c>
      <c r="G147" s="5" t="s">
        <v>336</v>
      </c>
      <c r="H147" s="5" t="s">
        <v>337</v>
      </c>
      <c r="I147" s="5" t="s">
        <v>338</v>
      </c>
      <c r="J147" s="5" t="s">
        <v>339</v>
      </c>
      <c r="K147" s="5" t="s">
        <v>340</v>
      </c>
      <c r="L147" s="5" t="s">
        <v>341</v>
      </c>
      <c r="M147" s="5" t="s">
        <v>342</v>
      </c>
      <c r="N147" s="5" t="s">
        <v>343</v>
      </c>
      <c r="O147" s="5" t="s">
        <v>344</v>
      </c>
      <c r="P147" s="5" t="s">
        <v>345</v>
      </c>
      <c r="Q147" s="5" t="s">
        <v>346</v>
      </c>
      <c r="R147" s="5" t="s">
        <v>347</v>
      </c>
      <c r="S147" s="5" t="s">
        <v>348</v>
      </c>
      <c r="T147" s="5" t="s">
        <v>349</v>
      </c>
      <c r="U147" s="5" t="s">
        <v>350</v>
      </c>
      <c r="V147" s="5" t="s">
        <v>351</v>
      </c>
      <c r="W147" s="5" t="s">
        <v>352</v>
      </c>
      <c r="X147" s="5" t="s">
        <v>353</v>
      </c>
      <c r="Y147" s="5" t="s">
        <v>354</v>
      </c>
      <c r="Z147" s="5" t="s">
        <v>355</v>
      </c>
      <c r="AA147" s="5" t="s">
        <v>356</v>
      </c>
    </row>
    <row r="148" spans="1:27" x14ac:dyDescent="0.25">
      <c r="A148" s="6" t="s">
        <v>112</v>
      </c>
      <c r="B148" s="6" t="s">
        <v>135</v>
      </c>
      <c r="C148" s="6" t="s">
        <v>11</v>
      </c>
      <c r="D148" s="6">
        <v>5185.4153003900001</v>
      </c>
      <c r="E148" s="6">
        <v>9.3184441288880109</v>
      </c>
      <c r="F148" s="6">
        <v>7.66835051303008</v>
      </c>
      <c r="G148" s="6">
        <v>7.7082492020640503</v>
      </c>
      <c r="H148" s="6">
        <v>5613.9922685299998</v>
      </c>
      <c r="I148" s="6">
        <v>9.9309773865451092</v>
      </c>
      <c r="J148" s="6">
        <v>8.3021432226057392</v>
      </c>
      <c r="K148" s="6">
        <v>7.9247212168576304</v>
      </c>
      <c r="L148" s="6">
        <v>7290.10010212</v>
      </c>
      <c r="M148" s="6">
        <v>8.2552818013364302</v>
      </c>
      <c r="N148" s="6">
        <v>10.7808226766192</v>
      </c>
      <c r="O148" s="6">
        <v>6.13910413697824</v>
      </c>
      <c r="P148" s="6">
        <v>13354.1710962</v>
      </c>
      <c r="Q148" s="6">
        <v>6.0557170007189098</v>
      </c>
      <c r="R148" s="6">
        <v>19.748556064339699</v>
      </c>
      <c r="S148" s="6">
        <v>4.5503970281463202</v>
      </c>
      <c r="T148" s="6">
        <v>28361.95757192</v>
      </c>
      <c r="U148" s="6">
        <v>2.8994430728655098</v>
      </c>
      <c r="V148" s="6">
        <v>41.9425290546762</v>
      </c>
      <c r="W148" s="6">
        <v>2.1838994745203499</v>
      </c>
      <c r="X148" s="6">
        <v>7815.3636605000002</v>
      </c>
      <c r="Y148" s="6">
        <v>5.3255131414368702</v>
      </c>
      <c r="Z148" s="6">
        <v>11.5575984687291</v>
      </c>
      <c r="AA148" s="6">
        <v>6.1562096197048399</v>
      </c>
    </row>
    <row r="149" spans="1:27" x14ac:dyDescent="0.25">
      <c r="A149" s="6" t="s">
        <v>114</v>
      </c>
      <c r="B149" s="6" t="s">
        <v>136</v>
      </c>
      <c r="C149" s="6" t="s">
        <v>11</v>
      </c>
      <c r="D149" s="6">
        <v>3486.4349796199999</v>
      </c>
      <c r="E149" s="6">
        <v>11.6148364692933</v>
      </c>
      <c r="F149" s="6">
        <v>5.9792398765962602</v>
      </c>
      <c r="G149" s="6">
        <v>10.091018849413601</v>
      </c>
      <c r="H149" s="6">
        <v>4079.5942040800001</v>
      </c>
      <c r="I149" s="6">
        <v>9.0481207078821893</v>
      </c>
      <c r="J149" s="6">
        <v>6.99650860777699</v>
      </c>
      <c r="K149" s="6">
        <v>7.5728463972059101</v>
      </c>
      <c r="L149" s="6">
        <v>5105.7535306700001</v>
      </c>
      <c r="M149" s="6">
        <v>8.8754588778599004</v>
      </c>
      <c r="N149" s="6">
        <v>8.7563729968030692</v>
      </c>
      <c r="O149" s="6">
        <v>7.2015926029861603</v>
      </c>
      <c r="P149" s="6">
        <v>10020.15430038</v>
      </c>
      <c r="Q149" s="6">
        <v>5.6948833030515198</v>
      </c>
      <c r="R149" s="6">
        <v>17.184575795246801</v>
      </c>
      <c r="S149" s="6">
        <v>4.6574811169961396</v>
      </c>
      <c r="T149" s="6">
        <v>25620.255852449998</v>
      </c>
      <c r="U149" s="6">
        <v>3.3940328052651698</v>
      </c>
      <c r="V149" s="6">
        <v>43.938767347459503</v>
      </c>
      <c r="W149" s="6">
        <v>1.8992405084139601</v>
      </c>
      <c r="X149" s="6">
        <v>9996.8071323900003</v>
      </c>
      <c r="Y149" s="6">
        <v>5.4512806817746302</v>
      </c>
      <c r="Z149" s="6">
        <v>17.1445353761174</v>
      </c>
      <c r="AA149" s="6">
        <v>6.6867535702345497</v>
      </c>
    </row>
    <row r="150" spans="1:27" x14ac:dyDescent="0.25">
      <c r="A150" s="6" t="s">
        <v>116</v>
      </c>
      <c r="B150" s="6" t="s">
        <v>137</v>
      </c>
      <c r="C150" s="6" t="s">
        <v>11</v>
      </c>
      <c r="D150" s="6">
        <v>6149.75286805</v>
      </c>
      <c r="E150" s="6">
        <v>12.0051577012726</v>
      </c>
      <c r="F150" s="6">
        <v>5.0562814431419598</v>
      </c>
      <c r="G150" s="6">
        <v>11.368223110682401</v>
      </c>
      <c r="H150" s="6">
        <v>5563.52282844</v>
      </c>
      <c r="I150" s="6">
        <v>13.051038487624799</v>
      </c>
      <c r="J150" s="6">
        <v>4.57428742902602</v>
      </c>
      <c r="K150" s="6">
        <v>11.237555820061401</v>
      </c>
      <c r="L150" s="6">
        <v>7055.1958887800001</v>
      </c>
      <c r="M150" s="6">
        <v>12.8840505941325</v>
      </c>
      <c r="N150" s="6">
        <v>5.80073001559186</v>
      </c>
      <c r="O150" s="6">
        <v>11.3116761200725</v>
      </c>
      <c r="P150" s="6">
        <v>18243.916120680002</v>
      </c>
      <c r="Q150" s="6">
        <v>6.8524048579801402</v>
      </c>
      <c r="R150" s="6">
        <v>15.0000132542696</v>
      </c>
      <c r="S150" s="6">
        <v>5.8198943970173298</v>
      </c>
      <c r="T150" s="6">
        <v>57631.082983170003</v>
      </c>
      <c r="U150" s="6">
        <v>3.4434679104495598</v>
      </c>
      <c r="V150" s="6">
        <v>47.383851300739401</v>
      </c>
      <c r="W150" s="6">
        <v>1.9615313771312599</v>
      </c>
      <c r="X150" s="6">
        <v>26982.52931116</v>
      </c>
      <c r="Y150" s="6">
        <v>4.7404223117377002</v>
      </c>
      <c r="Z150" s="6">
        <v>22.184836557231101</v>
      </c>
      <c r="AA150" s="6">
        <v>5.6551790279204504</v>
      </c>
    </row>
    <row r="151" spans="1:27" x14ac:dyDescent="0.25">
      <c r="A151" s="6" t="s">
        <v>126</v>
      </c>
      <c r="B151" s="6" t="s">
        <v>138</v>
      </c>
      <c r="C151" s="6" t="s">
        <v>11</v>
      </c>
      <c r="D151" s="6">
        <v>5108.5665627300004</v>
      </c>
      <c r="E151" s="6">
        <v>9.7923156653231498</v>
      </c>
      <c r="F151" s="6">
        <v>6.2536774384816098</v>
      </c>
      <c r="G151" s="6">
        <v>8.8441755559247603</v>
      </c>
      <c r="H151" s="6">
        <v>6076.35799744</v>
      </c>
      <c r="I151" s="6">
        <v>9.4598788608933795</v>
      </c>
      <c r="J151" s="6">
        <v>7.4384041883602299</v>
      </c>
      <c r="K151" s="6">
        <v>7.9389586458012298</v>
      </c>
      <c r="L151" s="6">
        <v>7073.71854128</v>
      </c>
      <c r="M151" s="6">
        <v>8.0449907116175794</v>
      </c>
      <c r="N151" s="6">
        <v>8.6593281118239602</v>
      </c>
      <c r="O151" s="6">
        <v>7.09608348565295</v>
      </c>
      <c r="P151" s="6">
        <v>12492.45444274</v>
      </c>
      <c r="Q151" s="6">
        <v>5.8913242145809104</v>
      </c>
      <c r="R151" s="6">
        <v>15.2927009055302</v>
      </c>
      <c r="S151" s="6">
        <v>5.3460104380144999</v>
      </c>
      <c r="T151" s="6">
        <v>39763.794053309997</v>
      </c>
      <c r="U151" s="6">
        <v>2.7819432818800802</v>
      </c>
      <c r="V151" s="6">
        <v>48.677048382575201</v>
      </c>
      <c r="W151" s="6">
        <v>1.9477157910341201</v>
      </c>
      <c r="X151" s="6">
        <v>11174.10840264</v>
      </c>
      <c r="Y151" s="6">
        <v>5.7500631036731402</v>
      </c>
      <c r="Z151" s="6">
        <v>13.6788409732288</v>
      </c>
      <c r="AA151" s="6">
        <v>5.8381949336807999</v>
      </c>
    </row>
    <row r="152" spans="1:27" x14ac:dyDescent="0.25">
      <c r="A152" s="6" t="s">
        <v>128</v>
      </c>
      <c r="B152" s="6" t="s">
        <v>139</v>
      </c>
      <c r="C152" s="6" t="s">
        <v>11</v>
      </c>
      <c r="D152" s="6">
        <v>4819.2493891900003</v>
      </c>
      <c r="E152" s="6">
        <v>10.5659447118597</v>
      </c>
      <c r="F152" s="6">
        <v>4.9978215533491399</v>
      </c>
      <c r="G152" s="6">
        <v>9.1103832061264107</v>
      </c>
      <c r="H152" s="6">
        <v>6218.7984782000003</v>
      </c>
      <c r="I152" s="6">
        <v>10.020315800276199</v>
      </c>
      <c r="J152" s="6">
        <v>6.4492294463944901</v>
      </c>
      <c r="K152" s="6">
        <v>8.5438944533677397</v>
      </c>
      <c r="L152" s="6">
        <v>7822.1482539600001</v>
      </c>
      <c r="M152" s="6">
        <v>9.3269569771379093</v>
      </c>
      <c r="N152" s="6">
        <v>8.1119896440354893</v>
      </c>
      <c r="O152" s="6">
        <v>8.0156136992117197</v>
      </c>
      <c r="P152" s="6">
        <v>15157.759759529999</v>
      </c>
      <c r="Q152" s="6">
        <v>6.5104759014235496</v>
      </c>
      <c r="R152" s="6">
        <v>15.7194144375666</v>
      </c>
      <c r="S152" s="6">
        <v>4.9903060894710096</v>
      </c>
      <c r="T152" s="6">
        <v>45452.8079956</v>
      </c>
      <c r="U152" s="6">
        <v>3.29921463628789</v>
      </c>
      <c r="V152" s="6">
        <v>47.137013488075702</v>
      </c>
      <c r="W152" s="6">
        <v>2.0852742650610199</v>
      </c>
      <c r="X152" s="6">
        <v>16956.236122359998</v>
      </c>
      <c r="Y152" s="6">
        <v>5.7444926555517304</v>
      </c>
      <c r="Z152" s="6">
        <v>17.5845314305786</v>
      </c>
      <c r="AA152" s="6">
        <v>6.1118170713665796</v>
      </c>
    </row>
    <row r="153" spans="1:27" x14ac:dyDescent="0.25">
      <c r="A153" s="6" t="s">
        <v>140</v>
      </c>
      <c r="B153" s="6" t="s">
        <v>141</v>
      </c>
      <c r="C153" s="6" t="s">
        <v>11</v>
      </c>
      <c r="D153" s="6">
        <v>1051.0312197610001</v>
      </c>
      <c r="E153" s="6">
        <v>19.9287728696887</v>
      </c>
      <c r="F153" s="6">
        <v>3.8485214930266101</v>
      </c>
      <c r="G153" s="6">
        <v>18.207686639297201</v>
      </c>
      <c r="H153" s="6">
        <v>1280.36643439</v>
      </c>
      <c r="I153" s="6">
        <v>13.859170866975299</v>
      </c>
      <c r="J153" s="6">
        <v>4.6882696242079804</v>
      </c>
      <c r="K153" s="6">
        <v>12.336747829075801</v>
      </c>
      <c r="L153" s="6">
        <v>2416.9680729199999</v>
      </c>
      <c r="M153" s="6">
        <v>12.887727891777001</v>
      </c>
      <c r="N153" s="6">
        <v>8.8501211017374999</v>
      </c>
      <c r="O153" s="6">
        <v>10.750414595475601</v>
      </c>
      <c r="P153" s="6">
        <v>4912.6605399919999</v>
      </c>
      <c r="Q153" s="6">
        <v>8.2083893493372209</v>
      </c>
      <c r="R153" s="6">
        <v>17.9885043570848</v>
      </c>
      <c r="S153" s="6">
        <v>6.1809125165524401</v>
      </c>
      <c r="T153" s="6">
        <v>12571.590656857001</v>
      </c>
      <c r="U153" s="6">
        <v>5.64333267984986</v>
      </c>
      <c r="V153" s="6">
        <v>46.032920749441303</v>
      </c>
      <c r="W153" s="6">
        <v>2.9882286685700099</v>
      </c>
      <c r="X153" s="6">
        <v>5077.383076481</v>
      </c>
      <c r="Y153" s="6">
        <v>6.03222011673029</v>
      </c>
      <c r="Z153" s="6">
        <v>18.591662674501801</v>
      </c>
      <c r="AA153" s="6">
        <v>6.57915487823922</v>
      </c>
    </row>
    <row r="154" spans="1:27" x14ac:dyDescent="0.25">
      <c r="A154" s="6" t="s">
        <v>142</v>
      </c>
      <c r="B154" s="6" t="s">
        <v>143</v>
      </c>
      <c r="C154" s="6" t="s">
        <v>11</v>
      </c>
      <c r="D154" s="6">
        <v>3332.1772585200001</v>
      </c>
      <c r="E154" s="6">
        <v>10.304009534807101</v>
      </c>
      <c r="F154" s="6">
        <v>6.3842151558016802</v>
      </c>
      <c r="G154" s="6">
        <v>9.5958040392690798</v>
      </c>
      <c r="H154" s="6">
        <v>4120.10974532</v>
      </c>
      <c r="I154" s="6">
        <v>8.2233573649145306</v>
      </c>
      <c r="J154" s="6">
        <v>7.8938378840389296</v>
      </c>
      <c r="K154" s="6">
        <v>7.0431103230157497</v>
      </c>
      <c r="L154" s="6">
        <v>4715.6597562300003</v>
      </c>
      <c r="M154" s="6">
        <v>7.5552220070783997</v>
      </c>
      <c r="N154" s="6">
        <v>9.0348694410990706</v>
      </c>
      <c r="O154" s="6">
        <v>6.5420223701144504</v>
      </c>
      <c r="P154" s="6">
        <v>7971.1836551400002</v>
      </c>
      <c r="Q154" s="6">
        <v>5.7278507778136598</v>
      </c>
      <c r="R154" s="6">
        <v>15.2722221996756</v>
      </c>
      <c r="S154" s="6">
        <v>5.5673180502809698</v>
      </c>
      <c r="T154" s="6">
        <v>24403.397849239998</v>
      </c>
      <c r="U154" s="6">
        <v>2.4171299352261202</v>
      </c>
      <c r="V154" s="6">
        <v>46.755178465918</v>
      </c>
      <c r="W154" s="6">
        <v>1.8301260558074099</v>
      </c>
      <c r="X154" s="6">
        <v>7651.4717371300003</v>
      </c>
      <c r="Y154" s="6">
        <v>6.0062309297323697</v>
      </c>
      <c r="Z154" s="6">
        <v>14.6596768534666</v>
      </c>
      <c r="AA154" s="6">
        <v>5.8685799422612197</v>
      </c>
    </row>
    <row r="155" spans="1:27" x14ac:dyDescent="0.25">
      <c r="A155" s="6" t="s">
        <v>144</v>
      </c>
      <c r="B155" s="6" t="s">
        <v>145</v>
      </c>
      <c r="C155" s="6" t="s">
        <v>11</v>
      </c>
      <c r="D155" s="6">
        <v>3661.0258681199998</v>
      </c>
      <c r="E155" s="6">
        <v>15.6685920471048</v>
      </c>
      <c r="F155" s="6">
        <v>4.8032351982240602</v>
      </c>
      <c r="G155" s="6">
        <v>13.340219161106999</v>
      </c>
      <c r="H155" s="6">
        <v>4916.6389173300004</v>
      </c>
      <c r="I155" s="6">
        <v>12.589374620932199</v>
      </c>
      <c r="J155" s="6">
        <v>6.4505889757082704</v>
      </c>
      <c r="K155" s="6">
        <v>10.4709382107359</v>
      </c>
      <c r="L155" s="6">
        <v>6073.5899645299996</v>
      </c>
      <c r="M155" s="6">
        <v>11.101102013387701</v>
      </c>
      <c r="N155" s="6">
        <v>7.9684990349963503</v>
      </c>
      <c r="O155" s="6">
        <v>8.6906358369369308</v>
      </c>
      <c r="P155" s="6">
        <v>11056.24565309</v>
      </c>
      <c r="Q155" s="6">
        <v>8.7509208929703792</v>
      </c>
      <c r="R155" s="6">
        <v>14.505701460231499</v>
      </c>
      <c r="S155" s="6">
        <v>6.8228661035066702</v>
      </c>
      <c r="T155" s="6">
        <v>34918.37389807</v>
      </c>
      <c r="U155" s="6">
        <v>4.3803274348750101</v>
      </c>
      <c r="V155" s="6">
        <v>45.812613353121598</v>
      </c>
      <c r="W155" s="6">
        <v>2.5054582733274802</v>
      </c>
      <c r="X155" s="6">
        <v>15594.12569956</v>
      </c>
      <c r="Y155" s="6">
        <v>6.8646283817665203</v>
      </c>
      <c r="Z155" s="6">
        <v>20.459361977718199</v>
      </c>
      <c r="AA155" s="6">
        <v>6.7117713435583202</v>
      </c>
    </row>
    <row r="156" spans="1:27" x14ac:dyDescent="0.25">
      <c r="A156" s="6" t="s">
        <v>146</v>
      </c>
      <c r="B156" s="6" t="s">
        <v>147</v>
      </c>
      <c r="C156" s="6" t="s">
        <v>11</v>
      </c>
      <c r="D156" s="6">
        <v>5487.9089259900002</v>
      </c>
      <c r="E156" s="6">
        <v>13.283056365885599</v>
      </c>
      <c r="F156" s="6">
        <v>5.5484985299184002</v>
      </c>
      <c r="G156" s="6">
        <v>11.720743743983901</v>
      </c>
      <c r="H156" s="6">
        <v>6713.5476089100002</v>
      </c>
      <c r="I156" s="6">
        <v>11.688988132829801</v>
      </c>
      <c r="J156" s="6">
        <v>6.7876689538637898</v>
      </c>
      <c r="K156" s="6">
        <v>9.9453057640730993</v>
      </c>
      <c r="L156" s="6">
        <v>9473.00619353</v>
      </c>
      <c r="M156" s="6">
        <v>11.994340942005801</v>
      </c>
      <c r="N156" s="6">
        <v>9.5775935146786892</v>
      </c>
      <c r="O156" s="6">
        <v>9.1618956049243607</v>
      </c>
      <c r="P156" s="6">
        <v>16698.564590760001</v>
      </c>
      <c r="Q156" s="6">
        <v>7.5122469231796396</v>
      </c>
      <c r="R156" s="6">
        <v>16.882926144198901</v>
      </c>
      <c r="S156" s="6">
        <v>6.4368609376871397</v>
      </c>
      <c r="T156" s="6">
        <v>44337.214020730004</v>
      </c>
      <c r="U156" s="6">
        <v>5.6422043016773298</v>
      </c>
      <c r="V156" s="6">
        <v>44.826721822887997</v>
      </c>
      <c r="W156" s="6">
        <v>2.4522706271626702</v>
      </c>
      <c r="X156" s="6">
        <v>16197.75866041</v>
      </c>
      <c r="Y156" s="6">
        <v>7.3920669264062999</v>
      </c>
      <c r="Z156" s="6">
        <v>16.376591034452201</v>
      </c>
      <c r="AA156" s="6">
        <v>5.8351765249988796</v>
      </c>
    </row>
    <row r="157" spans="1:27" x14ac:dyDescent="0.25">
      <c r="A157" s="6" t="s">
        <v>148</v>
      </c>
      <c r="B157" s="6" t="s">
        <v>149</v>
      </c>
      <c r="C157" s="6" t="s">
        <v>11</v>
      </c>
      <c r="D157" s="6">
        <v>11147.213855059999</v>
      </c>
      <c r="E157" s="6">
        <v>8.9933442982879299</v>
      </c>
      <c r="F157" s="6">
        <v>6.8835031616989202</v>
      </c>
      <c r="G157" s="6">
        <v>7.5884545178175502</v>
      </c>
      <c r="H157" s="6">
        <v>11310.184553610001</v>
      </c>
      <c r="I157" s="6">
        <v>9.5148633487981904</v>
      </c>
      <c r="J157" s="6">
        <v>6.9841390096623099</v>
      </c>
      <c r="K157" s="6">
        <v>8.5357639882641401</v>
      </c>
      <c r="L157" s="6">
        <v>18683.30868242</v>
      </c>
      <c r="M157" s="6">
        <v>9.6727971532408805</v>
      </c>
      <c r="N157" s="6">
        <v>11.537108380499699</v>
      </c>
      <c r="O157" s="6">
        <v>7.6672696163839804</v>
      </c>
      <c r="P157" s="6">
        <v>28617.880681480001</v>
      </c>
      <c r="Q157" s="6">
        <v>6.4401595161085297</v>
      </c>
      <c r="R157" s="6">
        <v>17.6717944693122</v>
      </c>
      <c r="S157" s="6">
        <v>5.2529372449660903</v>
      </c>
      <c r="T157" s="6">
        <v>74253.185420349997</v>
      </c>
      <c r="U157" s="6">
        <v>3.8661060380603001</v>
      </c>
      <c r="V157" s="6">
        <v>45.851998827059703</v>
      </c>
      <c r="W157" s="6">
        <v>1.9620447839236099</v>
      </c>
      <c r="X157" s="6">
        <v>17929.22680669</v>
      </c>
      <c r="Y157" s="6">
        <v>8.7445534642560805</v>
      </c>
      <c r="Z157" s="6">
        <v>11.0714561517671</v>
      </c>
      <c r="AA157" s="6">
        <v>9.1490072322551494</v>
      </c>
    </row>
    <row r="158" spans="1:27" x14ac:dyDescent="0.25">
      <c r="A158" s="6" t="s">
        <v>150</v>
      </c>
      <c r="B158" s="6" t="s">
        <v>151</v>
      </c>
      <c r="C158" s="6" t="s">
        <v>11</v>
      </c>
      <c r="D158" s="6">
        <v>21041.3058781</v>
      </c>
      <c r="E158" s="6">
        <v>9.9254261418855592</v>
      </c>
      <c r="F158" s="6">
        <v>7.8544867008207699</v>
      </c>
      <c r="G158" s="6">
        <v>7.6389899119750604</v>
      </c>
      <c r="H158" s="6">
        <v>22654.457609199999</v>
      </c>
      <c r="I158" s="6">
        <v>8.9470406448825202</v>
      </c>
      <c r="J158" s="6">
        <v>8.4566583954739301</v>
      </c>
      <c r="K158" s="6">
        <v>7.1022730194858896</v>
      </c>
      <c r="L158" s="6">
        <v>29960.559029920001</v>
      </c>
      <c r="M158" s="6">
        <v>6.7628082620346603</v>
      </c>
      <c r="N158" s="6">
        <v>11.183945227211</v>
      </c>
      <c r="O158" s="6">
        <v>4.8464535257111399</v>
      </c>
      <c r="P158" s="6">
        <v>53696.166758890002</v>
      </c>
      <c r="Q158" s="6">
        <v>6.4315637849431804</v>
      </c>
      <c r="R158" s="6">
        <v>20.044185001451101</v>
      </c>
      <c r="S158" s="6">
        <v>4.8954187161772102</v>
      </c>
      <c r="T158" s="6">
        <v>111498.16382474</v>
      </c>
      <c r="U158" s="6">
        <v>4.1309817556991302</v>
      </c>
      <c r="V158" s="6">
        <v>41.621031033005302</v>
      </c>
      <c r="W158" s="6">
        <v>1.8436374031467999</v>
      </c>
      <c r="X158" s="6">
        <v>29038.346900910001</v>
      </c>
      <c r="Y158" s="6">
        <v>6.7494031263956202</v>
      </c>
      <c r="Z158" s="6">
        <v>10.839693642038</v>
      </c>
      <c r="AA158" s="6">
        <v>7.7326080276218203</v>
      </c>
    </row>
    <row r="159" spans="1:27" x14ac:dyDescent="0.25">
      <c r="A159" s="6" t="s">
        <v>152</v>
      </c>
      <c r="B159" s="6" t="s">
        <v>153</v>
      </c>
      <c r="C159" s="6" t="s">
        <v>11</v>
      </c>
      <c r="D159" s="6">
        <v>6898.8032272800001</v>
      </c>
      <c r="E159" s="6">
        <v>9.6236095515456395</v>
      </c>
      <c r="F159" s="6">
        <v>6.3296999085195704</v>
      </c>
      <c r="G159" s="6">
        <v>8.1608292535329596</v>
      </c>
      <c r="H159" s="6">
        <v>7492.5185443600003</v>
      </c>
      <c r="I159" s="6">
        <v>8.6485485635863508</v>
      </c>
      <c r="J159" s="6">
        <v>6.8744378383314304</v>
      </c>
      <c r="K159" s="6">
        <v>6.9588801410942702</v>
      </c>
      <c r="L159" s="6">
        <v>10339.73473527</v>
      </c>
      <c r="M159" s="6">
        <v>8.9035696549375096</v>
      </c>
      <c r="N159" s="6">
        <v>9.4867784819772396</v>
      </c>
      <c r="O159" s="6">
        <v>7.34433645868938</v>
      </c>
      <c r="P159" s="6">
        <v>19707.559615679998</v>
      </c>
      <c r="Q159" s="6">
        <v>6.2031933643457799</v>
      </c>
      <c r="R159" s="6">
        <v>18.0818229172332</v>
      </c>
      <c r="S159" s="6">
        <v>4.9381238433880803</v>
      </c>
      <c r="T159" s="6">
        <v>45440.96237221</v>
      </c>
      <c r="U159" s="6">
        <v>3.4275346433450302</v>
      </c>
      <c r="V159" s="6">
        <v>41.692398796511497</v>
      </c>
      <c r="W159" s="6">
        <v>1.98136655999598</v>
      </c>
      <c r="X159" s="6">
        <v>19111.42150497</v>
      </c>
      <c r="Y159" s="6">
        <v>4.5597542793586996</v>
      </c>
      <c r="Z159" s="6">
        <v>17.534862057427102</v>
      </c>
      <c r="AA159" s="6">
        <v>5.3026104836067303</v>
      </c>
    </row>
    <row r="160" spans="1:27" x14ac:dyDescent="0.25">
      <c r="A160" s="6" t="s">
        <v>154</v>
      </c>
      <c r="B160" s="6" t="s">
        <v>155</v>
      </c>
      <c r="C160" s="6" t="s">
        <v>11</v>
      </c>
      <c r="D160" s="6">
        <v>8406.6817712100001</v>
      </c>
      <c r="E160" s="6">
        <v>9.3671197008962501</v>
      </c>
      <c r="F160" s="6">
        <v>6.7587063916599197</v>
      </c>
      <c r="G160" s="6">
        <v>7.7600948775387302</v>
      </c>
      <c r="H160" s="6">
        <v>8579.7072543800004</v>
      </c>
      <c r="I160" s="6">
        <v>9.1665244107803403</v>
      </c>
      <c r="J160" s="6">
        <v>6.8978134104394302</v>
      </c>
      <c r="K160" s="6">
        <v>7.8570352756775197</v>
      </c>
      <c r="L160" s="6">
        <v>11542.023108740001</v>
      </c>
      <c r="M160" s="6">
        <v>8.63005592354145</v>
      </c>
      <c r="N160" s="6">
        <v>9.2794217124861404</v>
      </c>
      <c r="O160" s="6">
        <v>7.0698725766761799</v>
      </c>
      <c r="P160" s="6">
        <v>22726.92358373</v>
      </c>
      <c r="Q160" s="6">
        <v>5.0433738386406999</v>
      </c>
      <c r="R160" s="6">
        <v>18.271728116813598</v>
      </c>
      <c r="S160" s="6">
        <v>4.2485722572631799</v>
      </c>
      <c r="T160" s="6">
        <v>55504.73568043</v>
      </c>
      <c r="U160" s="6">
        <v>3.1009594403374998</v>
      </c>
      <c r="V160" s="6">
        <v>44.624052868926597</v>
      </c>
      <c r="W160" s="6">
        <v>1.7655124819730701</v>
      </c>
      <c r="X160" s="6">
        <v>17622.928602569998</v>
      </c>
      <c r="Y160" s="6">
        <v>5.4545113567406798</v>
      </c>
      <c r="Z160" s="6">
        <v>14.1682774996742</v>
      </c>
      <c r="AA160" s="6">
        <v>5.8370657613750598</v>
      </c>
    </row>
    <row r="161" spans="1:27" x14ac:dyDescent="0.25">
      <c r="A161" s="6" t="s">
        <v>156</v>
      </c>
      <c r="B161" s="6" t="s">
        <v>157</v>
      </c>
      <c r="C161" s="6" t="s">
        <v>11</v>
      </c>
      <c r="D161" s="6">
        <v>8381.6869372399997</v>
      </c>
      <c r="E161" s="6">
        <v>8.2139498094286694</v>
      </c>
      <c r="F161" s="6">
        <v>8.6504566246170196</v>
      </c>
      <c r="G161" s="6">
        <v>6.62623507579098</v>
      </c>
      <c r="H161" s="6">
        <v>9025.6849211099998</v>
      </c>
      <c r="I161" s="6">
        <v>8.5502420788980409</v>
      </c>
      <c r="J161" s="6">
        <v>9.3151052410019606</v>
      </c>
      <c r="K161" s="6">
        <v>6.4939371249594497</v>
      </c>
      <c r="L161" s="6">
        <v>12483.80754025</v>
      </c>
      <c r="M161" s="6">
        <v>7.0511773933999704</v>
      </c>
      <c r="N161" s="6">
        <v>12.884117057294899</v>
      </c>
      <c r="O161" s="6">
        <v>5.5632838475148096</v>
      </c>
      <c r="P161" s="6">
        <v>18059.5203119</v>
      </c>
      <c r="Q161" s="6">
        <v>7.2105764108579198</v>
      </c>
      <c r="R161" s="6">
        <v>18.638622307089399</v>
      </c>
      <c r="S161" s="6">
        <v>5.3650320220902801</v>
      </c>
      <c r="T161" s="6">
        <v>38138.661105940002</v>
      </c>
      <c r="U161" s="6">
        <v>3.7776736876371499</v>
      </c>
      <c r="V161" s="6">
        <v>39.3616268524747</v>
      </c>
      <c r="W161" s="6">
        <v>2.1035266026149499</v>
      </c>
      <c r="X161" s="6">
        <v>10803.63918298</v>
      </c>
      <c r="Y161" s="6">
        <v>6.8049338061943301</v>
      </c>
      <c r="Z161" s="6">
        <v>11.1500719175221</v>
      </c>
      <c r="AA161" s="6">
        <v>7.4190787747005302</v>
      </c>
    </row>
    <row r="162" spans="1:27" x14ac:dyDescent="0.25">
      <c r="A162" s="6" t="s">
        <v>158</v>
      </c>
      <c r="B162" s="6" t="s">
        <v>159</v>
      </c>
      <c r="C162" s="6" t="s">
        <v>11</v>
      </c>
      <c r="D162" s="6">
        <v>2658.6872823140002</v>
      </c>
      <c r="E162" s="6">
        <v>9.7602207432504997</v>
      </c>
      <c r="F162" s="6">
        <v>6.3563900885777196</v>
      </c>
      <c r="G162" s="6">
        <v>8.5576485856381108</v>
      </c>
      <c r="H162" s="6">
        <v>3341.2504047309999</v>
      </c>
      <c r="I162" s="6">
        <v>8.4152997944915207</v>
      </c>
      <c r="J162" s="6">
        <v>7.9882621387512698</v>
      </c>
      <c r="K162" s="6">
        <v>7.5330492519172196</v>
      </c>
      <c r="L162" s="6">
        <v>4260.4830341679999</v>
      </c>
      <c r="M162" s="6">
        <v>7.03261009065635</v>
      </c>
      <c r="N162" s="6">
        <v>10.1859636938454</v>
      </c>
      <c r="O162" s="6">
        <v>6.0905161777633499</v>
      </c>
      <c r="P162" s="6">
        <v>7106.1434844249998</v>
      </c>
      <c r="Q162" s="6">
        <v>6.9006296223405403</v>
      </c>
      <c r="R162" s="6">
        <v>16.989369269896599</v>
      </c>
      <c r="S162" s="6">
        <v>5.48836342995543</v>
      </c>
      <c r="T162" s="6">
        <v>18802.468986738</v>
      </c>
      <c r="U162" s="6">
        <v>2.8300820089825298</v>
      </c>
      <c r="V162" s="6">
        <v>44.952946630139401</v>
      </c>
      <c r="W162" s="6">
        <v>2.1403383519516299</v>
      </c>
      <c r="X162" s="6">
        <v>5657.9668070670004</v>
      </c>
      <c r="Y162" s="6">
        <v>6.9591630683225203</v>
      </c>
      <c r="Z162" s="6">
        <v>13.5270681787896</v>
      </c>
      <c r="AA162" s="6">
        <v>7.1948178967454499</v>
      </c>
    </row>
    <row r="163" spans="1:27" x14ac:dyDescent="0.25">
      <c r="A163" s="6" t="s">
        <v>160</v>
      </c>
      <c r="B163" s="6" t="s">
        <v>161</v>
      </c>
      <c r="C163" s="6" t="s">
        <v>11</v>
      </c>
      <c r="D163" s="6">
        <v>5171.65318974</v>
      </c>
      <c r="E163" s="6">
        <v>7.6488407109643299</v>
      </c>
      <c r="F163" s="6">
        <v>6.6321952214170397</v>
      </c>
      <c r="G163" s="6">
        <v>6.7651929814834997</v>
      </c>
      <c r="H163" s="6">
        <v>7031.0725613300001</v>
      </c>
      <c r="I163" s="6">
        <v>6.6845545606787997</v>
      </c>
      <c r="J163" s="6">
        <v>9.0167387742088003</v>
      </c>
      <c r="K163" s="6">
        <v>6.0597139787451697</v>
      </c>
      <c r="L163" s="6">
        <v>9232.6710638999994</v>
      </c>
      <c r="M163" s="6">
        <v>7.35670517428703</v>
      </c>
      <c r="N163" s="6">
        <v>11.8400972888887</v>
      </c>
      <c r="O163" s="6">
        <v>6.13194526232191</v>
      </c>
      <c r="P163" s="6">
        <v>13311.90397252</v>
      </c>
      <c r="Q163" s="6">
        <v>5.8053208472458904</v>
      </c>
      <c r="R163" s="6">
        <v>17.071358553133798</v>
      </c>
      <c r="S163" s="6">
        <v>4.6340695058782604</v>
      </c>
      <c r="T163" s="6">
        <v>33091.978659580003</v>
      </c>
      <c r="U163" s="6">
        <v>2.2867387791507401</v>
      </c>
      <c r="V163" s="6">
        <v>42.437583241024498</v>
      </c>
      <c r="W163" s="6">
        <v>1.7064198081062201</v>
      </c>
      <c r="X163" s="6">
        <v>10138.720552680001</v>
      </c>
      <c r="Y163" s="6">
        <v>5.5567147327028001</v>
      </c>
      <c r="Z163" s="6">
        <v>13.0020269213272</v>
      </c>
      <c r="AA163" s="6">
        <v>5.9574888132341997</v>
      </c>
    </row>
    <row r="164" spans="1:27" x14ac:dyDescent="0.25">
      <c r="A164" s="6" t="s">
        <v>162</v>
      </c>
      <c r="B164" s="6" t="s">
        <v>163</v>
      </c>
      <c r="C164" s="6" t="s">
        <v>11</v>
      </c>
      <c r="D164" s="6">
        <v>1460.782513351</v>
      </c>
      <c r="E164" s="6">
        <v>9.7294642158056206</v>
      </c>
      <c r="F164" s="6">
        <v>5.8539012317542598</v>
      </c>
      <c r="G164" s="6">
        <v>8.2526696275732796</v>
      </c>
      <c r="H164" s="6">
        <v>2048.3922365210001</v>
      </c>
      <c r="I164" s="6">
        <v>8.3664724535749908</v>
      </c>
      <c r="J164" s="6">
        <v>8.2086729043455406</v>
      </c>
      <c r="K164" s="6">
        <v>6.9481247643213901</v>
      </c>
      <c r="L164" s="6">
        <v>2638.75265399</v>
      </c>
      <c r="M164" s="6">
        <v>7.9985360642390901</v>
      </c>
      <c r="N164" s="6">
        <v>10.5744676365627</v>
      </c>
      <c r="O164" s="6">
        <v>6.3325704793089397</v>
      </c>
      <c r="P164" s="6">
        <v>4198.5646179639998</v>
      </c>
      <c r="Q164" s="6">
        <v>6.0884004617200604</v>
      </c>
      <c r="R164" s="6">
        <v>16.825216871139801</v>
      </c>
      <c r="S164" s="6">
        <v>5.1885137937647201</v>
      </c>
      <c r="T164" s="6">
        <v>10858.220099067999</v>
      </c>
      <c r="U164" s="6">
        <v>3.1749730421784901</v>
      </c>
      <c r="V164" s="6">
        <v>43.512944214249302</v>
      </c>
      <c r="W164" s="6">
        <v>1.94804001090884</v>
      </c>
      <c r="X164" s="6">
        <v>3749.2878787479999</v>
      </c>
      <c r="Y164" s="6">
        <v>4.1832149178148699</v>
      </c>
      <c r="Z164" s="6">
        <v>15.0247971419483</v>
      </c>
      <c r="AA164" s="6">
        <v>4.4151714469805796</v>
      </c>
    </row>
    <row r="165" spans="1:27" x14ac:dyDescent="0.25">
      <c r="A165" s="6" t="s">
        <v>164</v>
      </c>
      <c r="B165" s="6" t="s">
        <v>165</v>
      </c>
      <c r="C165" s="6" t="s">
        <v>11</v>
      </c>
      <c r="D165" s="6">
        <v>2518.7168802350002</v>
      </c>
      <c r="E165" s="6">
        <v>9.5860643348935604</v>
      </c>
      <c r="F165" s="6">
        <v>6.6212325978298496</v>
      </c>
      <c r="G165" s="6">
        <v>8.4905279332965797</v>
      </c>
      <c r="H165" s="6">
        <v>2733.5150875290001</v>
      </c>
      <c r="I165" s="6">
        <v>10.601062435183801</v>
      </c>
      <c r="J165" s="6">
        <v>7.1858966548546901</v>
      </c>
      <c r="K165" s="6">
        <v>8.9696562894234297</v>
      </c>
      <c r="L165" s="6">
        <v>3528.697773502</v>
      </c>
      <c r="M165" s="6">
        <v>9.4034093437767101</v>
      </c>
      <c r="N165" s="6">
        <v>9.2762822646510106</v>
      </c>
      <c r="O165" s="6">
        <v>8.1502028392129908</v>
      </c>
      <c r="P165" s="6">
        <v>6689.6895245490005</v>
      </c>
      <c r="Q165" s="6">
        <v>5.7750977487753099</v>
      </c>
      <c r="R165" s="6">
        <v>17.5859346069781</v>
      </c>
      <c r="S165" s="6">
        <v>4.7645076784860096</v>
      </c>
      <c r="T165" s="6">
        <v>17048.567204558</v>
      </c>
      <c r="U165" s="6">
        <v>3.2465795013205101</v>
      </c>
      <c r="V165" s="6">
        <v>44.817474249261501</v>
      </c>
      <c r="W165" s="6">
        <v>1.89782246725185</v>
      </c>
      <c r="X165" s="6">
        <v>5520.8135299369997</v>
      </c>
      <c r="Y165" s="6">
        <v>5.5592873176399298</v>
      </c>
      <c r="Z165" s="6">
        <v>14.513179626424799</v>
      </c>
      <c r="AA165" s="6">
        <v>6.4649111802288202</v>
      </c>
    </row>
    <row r="166" spans="1:27" x14ac:dyDescent="0.25">
      <c r="A166" s="6" t="s">
        <v>166</v>
      </c>
      <c r="B166" s="6" t="s">
        <v>167</v>
      </c>
      <c r="C166" s="6" t="s">
        <v>11</v>
      </c>
      <c r="D166" s="6">
        <v>3559.4437158199999</v>
      </c>
      <c r="E166" s="6">
        <v>8.3065804617038292</v>
      </c>
      <c r="F166" s="6">
        <v>6.5452607771297302</v>
      </c>
      <c r="G166" s="6">
        <v>7.1257765807449696</v>
      </c>
      <c r="H166" s="6">
        <v>4285.70159298</v>
      </c>
      <c r="I166" s="6">
        <v>8.4288918449180095</v>
      </c>
      <c r="J166" s="6">
        <v>7.8807355245824402</v>
      </c>
      <c r="K166" s="6">
        <v>7.3071439660670796</v>
      </c>
      <c r="L166" s="6">
        <v>4968.6555700700001</v>
      </c>
      <c r="M166" s="6">
        <v>6.7204716665194102</v>
      </c>
      <c r="N166" s="6">
        <v>9.1365811666878205</v>
      </c>
      <c r="O166" s="6">
        <v>5.9909169173691303</v>
      </c>
      <c r="P166" s="6">
        <v>10118.71753261</v>
      </c>
      <c r="Q166" s="6">
        <v>5.8822737478152103</v>
      </c>
      <c r="R166" s="6">
        <v>18.606740341668701</v>
      </c>
      <c r="S166" s="6">
        <v>4.6689478918676297</v>
      </c>
      <c r="T166" s="6">
        <v>22902.81505759</v>
      </c>
      <c r="U166" s="6">
        <v>2.89669663137115</v>
      </c>
      <c r="V166" s="6">
        <v>42.114697983857901</v>
      </c>
      <c r="W166" s="6">
        <v>2.2282984675442599</v>
      </c>
      <c r="X166" s="6">
        <v>8546.6665309500004</v>
      </c>
      <c r="Y166" s="6">
        <v>5.1041673216638896</v>
      </c>
      <c r="Z166" s="6">
        <v>15.715984206073401</v>
      </c>
      <c r="AA166" s="6">
        <v>5.8171150838127499</v>
      </c>
    </row>
    <row r="167" spans="1:27" x14ac:dyDescent="0.25">
      <c r="A167" s="6" t="s">
        <v>168</v>
      </c>
      <c r="B167" s="6" t="s">
        <v>169</v>
      </c>
      <c r="C167" s="6" t="s">
        <v>11</v>
      </c>
      <c r="D167" s="6">
        <v>6149.4839143500003</v>
      </c>
      <c r="E167" s="6">
        <v>9.1828702881188704</v>
      </c>
      <c r="F167" s="6">
        <v>7.0175555339597704</v>
      </c>
      <c r="G167" s="6">
        <v>7.6904308422371797</v>
      </c>
      <c r="H167" s="6">
        <v>6773.7428074700001</v>
      </c>
      <c r="I167" s="6">
        <v>7.7496133672896796</v>
      </c>
      <c r="J167" s="6">
        <v>7.7299358753108898</v>
      </c>
      <c r="K167" s="6">
        <v>6.5682619407202099</v>
      </c>
      <c r="L167" s="6">
        <v>8980.7996893500003</v>
      </c>
      <c r="M167" s="6">
        <v>7.1906388049133403</v>
      </c>
      <c r="N167" s="6">
        <v>10.2485446644255</v>
      </c>
      <c r="O167" s="6">
        <v>5.9954082708808096</v>
      </c>
      <c r="P167" s="6">
        <v>15469.43793</v>
      </c>
      <c r="Q167" s="6">
        <v>6.4626740853621198</v>
      </c>
      <c r="R167" s="6">
        <v>17.653130126838199</v>
      </c>
      <c r="S167" s="6">
        <v>5.2482506345836804</v>
      </c>
      <c r="T167" s="6">
        <v>36960.960924619998</v>
      </c>
      <c r="U167" s="6">
        <v>2.8968374830255099</v>
      </c>
      <c r="V167" s="6">
        <v>42.178433099365897</v>
      </c>
      <c r="W167" s="6">
        <v>2.0640789222329099</v>
      </c>
      <c r="X167" s="6">
        <v>13295.57473337</v>
      </c>
      <c r="Y167" s="6">
        <v>5.4737477103323</v>
      </c>
      <c r="Z167" s="6">
        <v>15.1724007000998</v>
      </c>
      <c r="AA167" s="6">
        <v>5.5440820828156996</v>
      </c>
    </row>
    <row r="168" spans="1:27" x14ac:dyDescent="0.25">
      <c r="A168" s="6" t="s">
        <v>170</v>
      </c>
      <c r="B168" s="6" t="s">
        <v>171</v>
      </c>
      <c r="C168" s="6" t="s">
        <v>11</v>
      </c>
      <c r="D168" s="6">
        <v>5821.7896653500002</v>
      </c>
      <c r="E168" s="6">
        <v>10.085300204125801</v>
      </c>
      <c r="F168" s="6">
        <v>5.9725364862369403</v>
      </c>
      <c r="G168" s="6">
        <v>8.95889982591207</v>
      </c>
      <c r="H168" s="6">
        <v>6637.0645980400004</v>
      </c>
      <c r="I168" s="6">
        <v>8.9773662516522297</v>
      </c>
      <c r="J168" s="6">
        <v>6.8089217838347098</v>
      </c>
      <c r="K168" s="6">
        <v>8.0687556712389004</v>
      </c>
      <c r="L168" s="6">
        <v>10040.90975404</v>
      </c>
      <c r="M168" s="6">
        <v>7.2972176099795503</v>
      </c>
      <c r="N168" s="6">
        <v>10.300904585739801</v>
      </c>
      <c r="O168" s="6">
        <v>6.4562641786275101</v>
      </c>
      <c r="P168" s="6">
        <v>15568.535373500001</v>
      </c>
      <c r="Q168" s="6">
        <v>5.0917951587755699</v>
      </c>
      <c r="R168" s="6">
        <v>15.9716600736913</v>
      </c>
      <c r="S168" s="6">
        <v>4.57051524065814</v>
      </c>
      <c r="T168" s="6">
        <v>42651.525053090001</v>
      </c>
      <c r="U168" s="6">
        <v>2.3994920173251599</v>
      </c>
      <c r="V168" s="6">
        <v>43.755924589541898</v>
      </c>
      <c r="W168" s="6">
        <v>1.8549825316947</v>
      </c>
      <c r="X168" s="6">
        <v>16756.175556409999</v>
      </c>
      <c r="Y168" s="6">
        <v>5.6650584761629501</v>
      </c>
      <c r="Z168" s="6">
        <v>17.190052480955401</v>
      </c>
      <c r="AA168" s="6">
        <v>5.2567393687288302</v>
      </c>
    </row>
    <row r="169" spans="1:27" x14ac:dyDescent="0.25">
      <c r="A169" s="6" t="s">
        <v>172</v>
      </c>
      <c r="B169" s="6" t="s">
        <v>173</v>
      </c>
      <c r="C169" s="6" t="s">
        <v>11</v>
      </c>
      <c r="D169" s="6">
        <v>3507.1100715500002</v>
      </c>
      <c r="E169" s="6">
        <v>9.2140166568343602</v>
      </c>
      <c r="F169" s="6">
        <v>6.2099123017709097</v>
      </c>
      <c r="G169" s="6">
        <v>8.2172103439151396</v>
      </c>
      <c r="H169" s="6">
        <v>4139.8129633999997</v>
      </c>
      <c r="I169" s="6">
        <v>9.3915609351892009</v>
      </c>
      <c r="J169" s="6">
        <v>7.3302163102872004</v>
      </c>
      <c r="K169" s="6">
        <v>7.8899437723279497</v>
      </c>
      <c r="L169" s="6">
        <v>4765.1125010599999</v>
      </c>
      <c r="M169" s="6">
        <v>7.6065333186691397</v>
      </c>
      <c r="N169" s="6">
        <v>8.4374114686901898</v>
      </c>
      <c r="O169" s="6">
        <v>6.4816661940481204</v>
      </c>
      <c r="P169" s="6">
        <v>9736.2634628649994</v>
      </c>
      <c r="Q169" s="6">
        <v>5.1321723459269997</v>
      </c>
      <c r="R169" s="6">
        <v>17.239647749238301</v>
      </c>
      <c r="S169" s="6">
        <v>4.8752864881278297</v>
      </c>
      <c r="T169" s="6">
        <v>25181.742346899999</v>
      </c>
      <c r="U169" s="6">
        <v>3.58713089188976</v>
      </c>
      <c r="V169" s="6">
        <v>44.588395684691903</v>
      </c>
      <c r="W169" s="6">
        <v>2.34248309368013</v>
      </c>
      <c r="X169" s="6">
        <v>9145.9586542550005</v>
      </c>
      <c r="Y169" s="6">
        <v>5.2864441265548798</v>
      </c>
      <c r="Z169" s="6">
        <v>16.194416485321501</v>
      </c>
      <c r="AA169" s="6">
        <v>5.65403831552001</v>
      </c>
    </row>
    <row r="170" spans="1:27" x14ac:dyDescent="0.25">
      <c r="A170" s="6" t="s">
        <v>174</v>
      </c>
      <c r="B170" s="6" t="s">
        <v>175</v>
      </c>
      <c r="C170" s="6" t="s">
        <v>11</v>
      </c>
      <c r="D170" s="6">
        <v>9289.4911160899992</v>
      </c>
      <c r="E170" s="6">
        <v>10.628859008122401</v>
      </c>
      <c r="F170" s="6">
        <v>7.0966860832185601</v>
      </c>
      <c r="G170" s="6">
        <v>8.5960033422155195</v>
      </c>
      <c r="H170" s="6">
        <v>11949.96935807</v>
      </c>
      <c r="I170" s="6">
        <v>8.5394246040045694</v>
      </c>
      <c r="J170" s="6">
        <v>9.1291525206817301</v>
      </c>
      <c r="K170" s="6">
        <v>6.3108050279616101</v>
      </c>
      <c r="L170" s="6">
        <v>14727.352605239999</v>
      </c>
      <c r="M170" s="6">
        <v>9.1248613187225391</v>
      </c>
      <c r="N170" s="6">
        <v>11.250928276924901</v>
      </c>
      <c r="O170" s="6">
        <v>6.6500300869995996</v>
      </c>
      <c r="P170" s="6">
        <v>24040.426129340001</v>
      </c>
      <c r="Q170" s="6">
        <v>7.4271405846761702</v>
      </c>
      <c r="R170" s="6">
        <v>18.3656300883078</v>
      </c>
      <c r="S170" s="6">
        <v>4.9548649049874802</v>
      </c>
      <c r="T170" s="6">
        <v>53871.542509619998</v>
      </c>
      <c r="U170" s="6">
        <v>4.41110027363389</v>
      </c>
      <c r="V170" s="6">
        <v>41.155045118386802</v>
      </c>
      <c r="W170" s="6">
        <v>2.3035910269050501</v>
      </c>
      <c r="X170" s="6">
        <v>17020.21828189</v>
      </c>
      <c r="Y170" s="6">
        <v>7.2530387711865201</v>
      </c>
      <c r="Z170" s="6">
        <v>13.002557912480199</v>
      </c>
      <c r="AA170" s="6">
        <v>6.7779314275548801</v>
      </c>
    </row>
    <row r="171" spans="1:27" x14ac:dyDescent="0.25">
      <c r="A171" s="6" t="s">
        <v>176</v>
      </c>
      <c r="B171" s="6" t="s">
        <v>177</v>
      </c>
      <c r="C171" s="6" t="s">
        <v>11</v>
      </c>
      <c r="D171" s="6">
        <v>4474.5932018100002</v>
      </c>
      <c r="E171" s="6">
        <v>10.099325682917801</v>
      </c>
      <c r="F171" s="6">
        <v>6.3229047052481304</v>
      </c>
      <c r="G171" s="6">
        <v>8.8100286743315106</v>
      </c>
      <c r="H171" s="6">
        <v>5122.4940864</v>
      </c>
      <c r="I171" s="6">
        <v>8.3118487368656293</v>
      </c>
      <c r="J171" s="6">
        <v>7.2384327470042997</v>
      </c>
      <c r="K171" s="6">
        <v>7.0659916356007502</v>
      </c>
      <c r="L171" s="6">
        <v>7154.0687880300002</v>
      </c>
      <c r="M171" s="6">
        <v>7.1642240971992104</v>
      </c>
      <c r="N171" s="6">
        <v>10.1091860558868</v>
      </c>
      <c r="O171" s="6">
        <v>6.0350614700035097</v>
      </c>
      <c r="P171" s="6">
        <v>11011.21353191</v>
      </c>
      <c r="Q171" s="6">
        <v>5.7112814439433404</v>
      </c>
      <c r="R171" s="6">
        <v>15.559594070639299</v>
      </c>
      <c r="S171" s="6">
        <v>4.7885817819687198</v>
      </c>
      <c r="T171" s="6">
        <v>31356.389442830001</v>
      </c>
      <c r="U171" s="6">
        <v>2.76859654098465</v>
      </c>
      <c r="V171" s="6">
        <v>44.308712190297904</v>
      </c>
      <c r="W171" s="6">
        <v>1.6910551190335401</v>
      </c>
      <c r="X171" s="6">
        <v>11649.240949020001</v>
      </c>
      <c r="Y171" s="6">
        <v>4.3794556860676197</v>
      </c>
      <c r="Z171" s="6">
        <v>16.461170230923599</v>
      </c>
      <c r="AA171" s="6">
        <v>4.8373071176745599</v>
      </c>
    </row>
    <row r="172" spans="1:27" x14ac:dyDescent="0.25">
      <c r="A172" s="6" t="s">
        <v>178</v>
      </c>
      <c r="B172" s="6" t="s">
        <v>179</v>
      </c>
      <c r="C172" s="6" t="s">
        <v>11</v>
      </c>
      <c r="D172" s="6">
        <v>4446.0080051200002</v>
      </c>
      <c r="E172" s="6">
        <v>11.882917146131099</v>
      </c>
      <c r="F172" s="6">
        <v>5.6184704103040399</v>
      </c>
      <c r="G172" s="6">
        <v>10.353525154785</v>
      </c>
      <c r="H172" s="6">
        <v>6021.36933279</v>
      </c>
      <c r="I172" s="6">
        <v>10.6900631130388</v>
      </c>
      <c r="J172" s="6">
        <v>7.6092722700528999</v>
      </c>
      <c r="K172" s="6">
        <v>8.8450071936112806</v>
      </c>
      <c r="L172" s="6">
        <v>7976.5359774500002</v>
      </c>
      <c r="M172" s="6">
        <v>7.5591680945954298</v>
      </c>
      <c r="N172" s="6">
        <v>10.080038388239201</v>
      </c>
      <c r="O172" s="6">
        <v>6.5311238115574</v>
      </c>
      <c r="P172" s="6">
        <v>12723.02150891</v>
      </c>
      <c r="Q172" s="6">
        <v>7.2076124536809498</v>
      </c>
      <c r="R172" s="6">
        <v>16.078225634131201</v>
      </c>
      <c r="S172" s="6">
        <v>5.4299812944346897</v>
      </c>
      <c r="T172" s="6">
        <v>35504.842374990003</v>
      </c>
      <c r="U172" s="6">
        <v>3.4657262225141801</v>
      </c>
      <c r="V172" s="6">
        <v>44.867869350812398</v>
      </c>
      <c r="W172" s="6">
        <v>1.98474434484822</v>
      </c>
      <c r="X172" s="6">
        <v>12460.222801420001</v>
      </c>
      <c r="Y172" s="6">
        <v>6.1777935734225302</v>
      </c>
      <c r="Z172" s="6">
        <v>15.746123946460299</v>
      </c>
      <c r="AA172" s="6">
        <v>7.2294912526158299</v>
      </c>
    </row>
    <row r="173" spans="1:27" x14ac:dyDescent="0.25">
      <c r="A173" s="6" t="s">
        <v>180</v>
      </c>
      <c r="B173" s="6" t="s">
        <v>181</v>
      </c>
      <c r="C173" s="6" t="s">
        <v>11</v>
      </c>
      <c r="D173" s="6">
        <v>5732.6762473799999</v>
      </c>
      <c r="E173" s="6">
        <v>10.5792801530436</v>
      </c>
      <c r="F173" s="6">
        <v>6.3695695019203296</v>
      </c>
      <c r="G173" s="6">
        <v>9.1376646465344091</v>
      </c>
      <c r="H173" s="6">
        <v>6530.0370474499996</v>
      </c>
      <c r="I173" s="6">
        <v>9.2741073392958793</v>
      </c>
      <c r="J173" s="6">
        <v>7.2555161025981203</v>
      </c>
      <c r="K173" s="6">
        <v>8.1679049833202306</v>
      </c>
      <c r="L173" s="6">
        <v>10387.386160079999</v>
      </c>
      <c r="M173" s="6">
        <v>8.4845694352558496</v>
      </c>
      <c r="N173" s="6">
        <v>11.5414119400434</v>
      </c>
      <c r="O173" s="6">
        <v>6.3884986781942299</v>
      </c>
      <c r="P173" s="6">
        <v>15704.114706849999</v>
      </c>
      <c r="Q173" s="6">
        <v>6.5811215938242</v>
      </c>
      <c r="R173" s="6">
        <v>17.4488224652711</v>
      </c>
      <c r="S173" s="6">
        <v>5.2211584998003797</v>
      </c>
      <c r="T173" s="6">
        <v>38808.277243819997</v>
      </c>
      <c r="U173" s="6">
        <v>3.2387374334330201</v>
      </c>
      <c r="V173" s="6">
        <v>43.119828939804201</v>
      </c>
      <c r="W173" s="6">
        <v>2.4029982336091402</v>
      </c>
      <c r="X173" s="6">
        <v>12838.50859374</v>
      </c>
      <c r="Y173" s="6">
        <v>6.3359118231281197</v>
      </c>
      <c r="Z173" s="6">
        <v>14.2648510503628</v>
      </c>
      <c r="AA173" s="6">
        <v>6.06960277839518</v>
      </c>
    </row>
    <row r="174" spans="1:27" x14ac:dyDescent="0.25">
      <c r="A174" s="6" t="s">
        <v>182</v>
      </c>
      <c r="B174" s="6" t="s">
        <v>183</v>
      </c>
      <c r="C174" s="6" t="s">
        <v>11</v>
      </c>
      <c r="D174" s="6">
        <v>5759.2661901800002</v>
      </c>
      <c r="E174" s="6">
        <v>10.0348773856636</v>
      </c>
      <c r="F174" s="6">
        <v>6.1253150155757297</v>
      </c>
      <c r="G174" s="6">
        <v>8.7154262575483692</v>
      </c>
      <c r="H174" s="6">
        <v>6501.7241297</v>
      </c>
      <c r="I174" s="6">
        <v>9.2968808252676904</v>
      </c>
      <c r="J174" s="6">
        <v>6.9149622753480999</v>
      </c>
      <c r="K174" s="6">
        <v>8.2128788649060702</v>
      </c>
      <c r="L174" s="6">
        <v>9269.9902189599998</v>
      </c>
      <c r="M174" s="6">
        <v>7.2136270697537004</v>
      </c>
      <c r="N174" s="6">
        <v>9.8591744863699802</v>
      </c>
      <c r="O174" s="6">
        <v>6.2199697017181297</v>
      </c>
      <c r="P174" s="6">
        <v>17029.068350040001</v>
      </c>
      <c r="Q174" s="6">
        <v>4.8227934183523402</v>
      </c>
      <c r="R174" s="6">
        <v>18.111405971062698</v>
      </c>
      <c r="S174" s="6">
        <v>4.3826198231239797</v>
      </c>
      <c r="T174" s="6">
        <v>38355.271572869999</v>
      </c>
      <c r="U174" s="6">
        <v>3.0115606642806299</v>
      </c>
      <c r="V174" s="6">
        <v>40.793065146454502</v>
      </c>
      <c r="W174" s="6">
        <v>1.84510275940591</v>
      </c>
      <c r="X174" s="6">
        <v>17108.679537190001</v>
      </c>
      <c r="Y174" s="6">
        <v>5.0820540932661098</v>
      </c>
      <c r="Z174" s="6">
        <v>18.196077105189001</v>
      </c>
      <c r="AA174" s="6">
        <v>5.32674890624582</v>
      </c>
    </row>
    <row r="175" spans="1:27" x14ac:dyDescent="0.25">
      <c r="A175" s="6" t="s">
        <v>184</v>
      </c>
      <c r="B175" s="6" t="s">
        <v>185</v>
      </c>
      <c r="C175" s="6" t="s">
        <v>11</v>
      </c>
      <c r="D175" s="6">
        <v>10120.882003340001</v>
      </c>
      <c r="E175" s="6">
        <v>8.5054455024459301</v>
      </c>
      <c r="F175" s="6">
        <v>7.1946670292307102</v>
      </c>
      <c r="G175" s="6">
        <v>7.2244186414309004</v>
      </c>
      <c r="H175" s="6">
        <v>12560.318975259999</v>
      </c>
      <c r="I175" s="6">
        <v>7.8018601060567798</v>
      </c>
      <c r="J175" s="6">
        <v>8.9287981796548799</v>
      </c>
      <c r="K175" s="6">
        <v>6.0637678391943703</v>
      </c>
      <c r="L175" s="6">
        <v>13225.21106815</v>
      </c>
      <c r="M175" s="6">
        <v>7.0475947382119104</v>
      </c>
      <c r="N175" s="6">
        <v>9.4014523630682607</v>
      </c>
      <c r="O175" s="6">
        <v>5.7639932375708298</v>
      </c>
      <c r="P175" s="6">
        <v>26705.556761169999</v>
      </c>
      <c r="Q175" s="6">
        <v>4.7825533825916304</v>
      </c>
      <c r="R175" s="6">
        <v>18.984273175344999</v>
      </c>
      <c r="S175" s="6">
        <v>3.7438609096260902</v>
      </c>
      <c r="T175" s="6">
        <v>59997.498492109997</v>
      </c>
      <c r="U175" s="6">
        <v>2.8001449644654302</v>
      </c>
      <c r="V175" s="6">
        <v>42.6506330273439</v>
      </c>
      <c r="W175" s="6">
        <v>1.79744462413828</v>
      </c>
      <c r="X175" s="6">
        <v>18062.532699700001</v>
      </c>
      <c r="Y175" s="6">
        <v>5.3003407598837704</v>
      </c>
      <c r="Z175" s="6">
        <v>12.8401762253573</v>
      </c>
      <c r="AA175" s="6">
        <v>5.8590307079803203</v>
      </c>
    </row>
    <row r="176" spans="1:27" x14ac:dyDescent="0.25">
      <c r="A176" s="6" t="s">
        <v>186</v>
      </c>
      <c r="B176" s="6" t="s">
        <v>187</v>
      </c>
      <c r="C176" s="6" t="s">
        <v>11</v>
      </c>
      <c r="D176" s="6">
        <v>2547.474433636</v>
      </c>
      <c r="E176" s="6">
        <v>10.765646932557299</v>
      </c>
      <c r="F176" s="6">
        <v>6.9949049495849502</v>
      </c>
      <c r="G176" s="6">
        <v>9.2771420276366605</v>
      </c>
      <c r="H176" s="6">
        <v>2881.0091695689998</v>
      </c>
      <c r="I176" s="6">
        <v>9.3834965564602903</v>
      </c>
      <c r="J176" s="6">
        <v>7.9107311280272299</v>
      </c>
      <c r="K176" s="6">
        <v>7.95081731348197</v>
      </c>
      <c r="L176" s="6">
        <v>3733.8212162489999</v>
      </c>
      <c r="M176" s="6">
        <v>6.2416352720463397</v>
      </c>
      <c r="N176" s="6">
        <v>10.252399066917301</v>
      </c>
      <c r="O176" s="6">
        <v>4.9270367920850404</v>
      </c>
      <c r="P176" s="6">
        <v>6439.6424865649997</v>
      </c>
      <c r="Q176" s="6">
        <v>5.4609973950794304</v>
      </c>
      <c r="R176" s="6">
        <v>17.682095846802699</v>
      </c>
      <c r="S176" s="6">
        <v>4.7881419465589303</v>
      </c>
      <c r="T176" s="6">
        <v>15749.856665677</v>
      </c>
      <c r="U176" s="6">
        <v>2.6949708607436702</v>
      </c>
      <c r="V176" s="6">
        <v>43.246263393801399</v>
      </c>
      <c r="W176" s="6">
        <v>1.84123943867079</v>
      </c>
      <c r="X176" s="6">
        <v>5067.1960289709996</v>
      </c>
      <c r="Y176" s="6">
        <v>4.8374539814263899</v>
      </c>
      <c r="Z176" s="6">
        <v>13.9136056148664</v>
      </c>
      <c r="AA176" s="6">
        <v>5.1690278182713802</v>
      </c>
    </row>
    <row r="177" spans="1:27" x14ac:dyDescent="0.25">
      <c r="A177" s="6" t="s">
        <v>188</v>
      </c>
      <c r="B177" s="6" t="s">
        <v>189</v>
      </c>
      <c r="C177" s="6" t="s">
        <v>11</v>
      </c>
      <c r="D177" s="6">
        <v>8272.2342601399996</v>
      </c>
      <c r="E177" s="6">
        <v>10.1755402803448</v>
      </c>
      <c r="F177" s="6">
        <v>8.9194279523384896</v>
      </c>
      <c r="G177" s="6">
        <v>8.5025456160416706</v>
      </c>
      <c r="H177" s="6">
        <v>9230.4227974700007</v>
      </c>
      <c r="I177" s="6">
        <v>7.5697343242008301</v>
      </c>
      <c r="J177" s="6">
        <v>9.9525821588934296</v>
      </c>
      <c r="K177" s="6">
        <v>5.9012295282028999</v>
      </c>
      <c r="L177" s="6">
        <v>11038.878468069999</v>
      </c>
      <c r="M177" s="6">
        <v>7.1808669044186999</v>
      </c>
      <c r="N177" s="6">
        <v>11.902525735399699</v>
      </c>
      <c r="O177" s="6">
        <v>6.2983671049593397</v>
      </c>
      <c r="P177" s="6">
        <v>17620.967372489999</v>
      </c>
      <c r="Q177" s="6">
        <v>5.54067979178736</v>
      </c>
      <c r="R177" s="6">
        <v>18.999576654490401</v>
      </c>
      <c r="S177" s="6">
        <v>4.4171871526684097</v>
      </c>
      <c r="T177" s="6">
        <v>35316.081142089999</v>
      </c>
      <c r="U177" s="6">
        <v>3.2113779638203699</v>
      </c>
      <c r="V177" s="6">
        <v>38.079100687905402</v>
      </c>
      <c r="W177" s="6">
        <v>2.1623549164996798</v>
      </c>
      <c r="X177" s="6">
        <v>11265.41596</v>
      </c>
      <c r="Y177" s="6">
        <v>6.1610057570520302</v>
      </c>
      <c r="Z177" s="6">
        <v>12.1467868109726</v>
      </c>
      <c r="AA177" s="6">
        <v>6.7916415604152904</v>
      </c>
    </row>
    <row r="178" spans="1:27" x14ac:dyDescent="0.25">
      <c r="A178" s="6" t="s">
        <v>190</v>
      </c>
      <c r="B178" s="6" t="s">
        <v>191</v>
      </c>
      <c r="C178" s="6" t="s">
        <v>11</v>
      </c>
      <c r="D178" s="6">
        <v>6516.4936665799996</v>
      </c>
      <c r="E178" s="6">
        <v>9.2268456194575492</v>
      </c>
      <c r="F178" s="6">
        <v>8.9025569913317497</v>
      </c>
      <c r="G178" s="6">
        <v>7.6766369633746203</v>
      </c>
      <c r="H178" s="6">
        <v>7419.74971637</v>
      </c>
      <c r="I178" s="6">
        <v>8.5223757721522198</v>
      </c>
      <c r="J178" s="6">
        <v>10.136547059067199</v>
      </c>
      <c r="K178" s="6">
        <v>7.4560710586649996</v>
      </c>
      <c r="L178" s="6">
        <v>9134.4025853099993</v>
      </c>
      <c r="M178" s="6">
        <v>7.3974052577395604</v>
      </c>
      <c r="N178" s="6">
        <v>12.4790330134961</v>
      </c>
      <c r="O178" s="6">
        <v>5.97316990043538</v>
      </c>
      <c r="P178" s="6">
        <v>14130.83683835</v>
      </c>
      <c r="Q178" s="6">
        <v>5.90261168796928</v>
      </c>
      <c r="R178" s="6">
        <v>19.304949367754698</v>
      </c>
      <c r="S178" s="6">
        <v>4.7780319447852602</v>
      </c>
      <c r="T178" s="6">
        <v>28766.395555930001</v>
      </c>
      <c r="U178" s="6">
        <v>3.46669618059587</v>
      </c>
      <c r="V178" s="6">
        <v>39.299428339084599</v>
      </c>
      <c r="W178" s="6">
        <v>2.54341854411904</v>
      </c>
      <c r="X178" s="6">
        <v>7230.1216381900003</v>
      </c>
      <c r="Y178" s="6">
        <v>7.7591799436028097</v>
      </c>
      <c r="Z178" s="6">
        <v>9.8774852292656803</v>
      </c>
      <c r="AA178" s="6">
        <v>7.8540715419731404</v>
      </c>
    </row>
    <row r="179" spans="1:27" x14ac:dyDescent="0.25">
      <c r="A179" s="6" t="s">
        <v>192</v>
      </c>
      <c r="B179" s="6" t="s">
        <v>193</v>
      </c>
      <c r="C179" s="6" t="s">
        <v>11</v>
      </c>
      <c r="D179" s="6">
        <v>1852.0585976899999</v>
      </c>
      <c r="E179" s="6">
        <v>7.4076517708449803</v>
      </c>
      <c r="F179" s="6">
        <v>10.2949338393042</v>
      </c>
      <c r="G179" s="6">
        <v>6.4342892860086502</v>
      </c>
      <c r="H179" s="6">
        <v>2078.9843882079999</v>
      </c>
      <c r="I179" s="6">
        <v>6.2577234961838997</v>
      </c>
      <c r="J179" s="6">
        <v>11.5563334530791</v>
      </c>
      <c r="K179" s="6">
        <v>5.1720642259526697</v>
      </c>
      <c r="L179" s="6">
        <v>2637.778750597</v>
      </c>
      <c r="M179" s="6">
        <v>7.6170272178695502</v>
      </c>
      <c r="N179" s="6">
        <v>14.6624722101066</v>
      </c>
      <c r="O179" s="6">
        <v>6.5271721966984702</v>
      </c>
      <c r="P179" s="6">
        <v>3476.012148672</v>
      </c>
      <c r="Q179" s="6">
        <v>5.3960262115322699</v>
      </c>
      <c r="R179" s="6">
        <v>19.321912999852898</v>
      </c>
      <c r="S179" s="6">
        <v>4.7204292800572301</v>
      </c>
      <c r="T179" s="6">
        <v>6476.9023553010002</v>
      </c>
      <c r="U179" s="6">
        <v>3.61643073099932</v>
      </c>
      <c r="V179" s="6">
        <v>36.002792414140501</v>
      </c>
      <c r="W179" s="6">
        <v>2.6774580892514699</v>
      </c>
      <c r="X179" s="6">
        <v>1468.2637595240001</v>
      </c>
      <c r="Y179" s="6">
        <v>6.5095586729926804</v>
      </c>
      <c r="Z179" s="6">
        <v>8.1615550835166903</v>
      </c>
      <c r="AA179" s="6">
        <v>6.6592238041822904</v>
      </c>
    </row>
    <row r="180" spans="1:27" x14ac:dyDescent="0.25">
      <c r="A180" s="6" t="s">
        <v>194</v>
      </c>
      <c r="B180" s="6" t="s">
        <v>195</v>
      </c>
      <c r="C180" s="6" t="s">
        <v>11</v>
      </c>
      <c r="D180" s="6">
        <v>8384.9735031</v>
      </c>
      <c r="E180" s="6">
        <v>9.7601331696703308</v>
      </c>
      <c r="F180" s="6">
        <v>7.6176478364713001</v>
      </c>
      <c r="G180" s="6">
        <v>8.6773932619254595</v>
      </c>
      <c r="H180" s="6">
        <v>9755.66914679</v>
      </c>
      <c r="I180" s="6">
        <v>10.170597633336399</v>
      </c>
      <c r="J180" s="6">
        <v>8.8629083850890709</v>
      </c>
      <c r="K180" s="6">
        <v>8.7544258768079501</v>
      </c>
      <c r="L180" s="6">
        <v>13704.10991655</v>
      </c>
      <c r="M180" s="6">
        <v>8.6880674324888201</v>
      </c>
      <c r="N180" s="6">
        <v>12.450019456588301</v>
      </c>
      <c r="O180" s="6">
        <v>6.7495558643263402</v>
      </c>
      <c r="P180" s="6">
        <v>19252.625931250001</v>
      </c>
      <c r="Q180" s="6">
        <v>7.6880185734431601</v>
      </c>
      <c r="R180" s="6">
        <v>17.490779692667701</v>
      </c>
      <c r="S180" s="6">
        <v>6.5494588285869897</v>
      </c>
      <c r="T180" s="6">
        <v>47765.900821329997</v>
      </c>
      <c r="U180" s="6">
        <v>3.95299779343694</v>
      </c>
      <c r="V180" s="6">
        <v>43.394747868217301</v>
      </c>
      <c r="W180" s="6">
        <v>2.3545158437433402</v>
      </c>
      <c r="X180" s="6">
        <v>11209.72068178</v>
      </c>
      <c r="Y180" s="6">
        <v>8.7740729431615705</v>
      </c>
      <c r="Z180" s="6">
        <v>10.1838967609664</v>
      </c>
      <c r="AA180" s="6">
        <v>8.5560254746355007</v>
      </c>
    </row>
    <row r="181" spans="1:27" x14ac:dyDescent="0.25">
      <c r="A181" s="6" t="s">
        <v>196</v>
      </c>
      <c r="B181" s="6" t="s">
        <v>197</v>
      </c>
      <c r="C181" s="6" t="s">
        <v>11</v>
      </c>
      <c r="D181" s="6">
        <v>6907.6199574399998</v>
      </c>
      <c r="E181" s="6">
        <v>10.432144965344699</v>
      </c>
      <c r="F181" s="6">
        <v>9.6708806997467196</v>
      </c>
      <c r="G181" s="6">
        <v>6.8266060006658202</v>
      </c>
      <c r="H181" s="6">
        <v>6754.8672276799998</v>
      </c>
      <c r="I181" s="6">
        <v>9.8067945540300308</v>
      </c>
      <c r="J181" s="6">
        <v>9.4570221731961208</v>
      </c>
      <c r="K181" s="6">
        <v>7.12628216719874</v>
      </c>
      <c r="L181" s="6">
        <v>8879.8465947500008</v>
      </c>
      <c r="M181" s="6">
        <v>7.9842428308967701</v>
      </c>
      <c r="N181" s="6">
        <v>12.4320587378848</v>
      </c>
      <c r="O181" s="6">
        <v>5.5844856281578599</v>
      </c>
      <c r="P181" s="6">
        <v>13678.938212290001</v>
      </c>
      <c r="Q181" s="6">
        <v>6.2070496267830402</v>
      </c>
      <c r="R181" s="6">
        <v>19.150934817683499</v>
      </c>
      <c r="S181" s="6">
        <v>4.2916074150205903</v>
      </c>
      <c r="T181" s="6">
        <v>27399.190317879998</v>
      </c>
      <c r="U181" s="6">
        <v>5.1229256854231604</v>
      </c>
      <c r="V181" s="6">
        <v>38.359710358482701</v>
      </c>
      <c r="W181" s="6">
        <v>2.2195850012231002</v>
      </c>
      <c r="X181" s="6">
        <v>7806.5376902899998</v>
      </c>
      <c r="Y181" s="6">
        <v>6.8824279338311696</v>
      </c>
      <c r="Z181" s="6">
        <v>10.9293932130062</v>
      </c>
      <c r="AA181" s="6">
        <v>6.7735693598333997</v>
      </c>
    </row>
    <row r="182" spans="1:27" x14ac:dyDescent="0.25">
      <c r="A182" s="6" t="s">
        <v>198</v>
      </c>
      <c r="B182" s="6" t="s">
        <v>199</v>
      </c>
      <c r="C182" s="6" t="s">
        <v>11</v>
      </c>
      <c r="D182" s="6">
        <v>10509.1873173</v>
      </c>
      <c r="E182" s="6">
        <v>8.7789962466077398</v>
      </c>
      <c r="F182" s="6">
        <v>8.5799089833333895</v>
      </c>
      <c r="G182" s="6">
        <v>7.4787779817970899</v>
      </c>
      <c r="H182" s="6">
        <v>12221.160122859999</v>
      </c>
      <c r="I182" s="6">
        <v>8.6348604892938692</v>
      </c>
      <c r="J182" s="6">
        <v>9.9775975400371699</v>
      </c>
      <c r="K182" s="6">
        <v>7.22400737618148</v>
      </c>
      <c r="L182" s="6">
        <v>15525.87936354</v>
      </c>
      <c r="M182" s="6">
        <v>6.5227713722012703</v>
      </c>
      <c r="N182" s="6">
        <v>12.675635879674401</v>
      </c>
      <c r="O182" s="6">
        <v>5.9187784475989904</v>
      </c>
      <c r="P182" s="6">
        <v>23138.618320940001</v>
      </c>
      <c r="Q182" s="6">
        <v>6.1488719057597701</v>
      </c>
      <c r="R182" s="6">
        <v>18.8908269687937</v>
      </c>
      <c r="S182" s="6">
        <v>4.9017018148824096</v>
      </c>
      <c r="T182" s="6">
        <v>48829.581698249996</v>
      </c>
      <c r="U182" s="6">
        <v>3.42984163705193</v>
      </c>
      <c r="V182" s="6">
        <v>39.865439069256603</v>
      </c>
      <c r="W182" s="6">
        <v>2.4318973872785099</v>
      </c>
      <c r="X182" s="6">
        <v>12261.573176809999</v>
      </c>
      <c r="Y182" s="6">
        <v>6.5992276274256101</v>
      </c>
      <c r="Z182" s="6">
        <v>10.0105915589047</v>
      </c>
      <c r="AA182" s="6">
        <v>7.5878730184154701</v>
      </c>
    </row>
    <row r="183" spans="1:27" x14ac:dyDescent="0.25">
      <c r="A183" s="6" t="s">
        <v>200</v>
      </c>
      <c r="B183" s="6" t="s">
        <v>201</v>
      </c>
      <c r="C183" s="6" t="s">
        <v>11</v>
      </c>
      <c r="D183" s="6">
        <v>7201.8505313799997</v>
      </c>
      <c r="E183" s="6">
        <v>8.9986310803682201</v>
      </c>
      <c r="F183" s="6">
        <v>7.9410862504319102</v>
      </c>
      <c r="G183" s="6">
        <v>7.7131733739032402</v>
      </c>
      <c r="H183" s="6">
        <v>10697.71875426</v>
      </c>
      <c r="I183" s="6">
        <v>8.9348964585008996</v>
      </c>
      <c r="J183" s="6">
        <v>11.795788726840399</v>
      </c>
      <c r="K183" s="6">
        <v>6.7723951452700897</v>
      </c>
      <c r="L183" s="6">
        <v>12733.42180111</v>
      </c>
      <c r="M183" s="6">
        <v>7.1696782329398703</v>
      </c>
      <c r="N183" s="6">
        <v>14.0404470136051</v>
      </c>
      <c r="O183" s="6">
        <v>5.3636369385604796</v>
      </c>
      <c r="P183" s="6">
        <v>15820.073488939999</v>
      </c>
      <c r="Q183" s="6">
        <v>6.4568245406599099</v>
      </c>
      <c r="R183" s="6">
        <v>17.4439288230786</v>
      </c>
      <c r="S183" s="6">
        <v>5.2174257654104501</v>
      </c>
      <c r="T183" s="6">
        <v>35590.235071499999</v>
      </c>
      <c r="U183" s="6">
        <v>3.8006523341812999</v>
      </c>
      <c r="V183" s="6">
        <v>39.243403503650903</v>
      </c>
      <c r="W183" s="6">
        <v>2.1407888512134399</v>
      </c>
      <c r="X183" s="6">
        <v>8647.7003528200003</v>
      </c>
      <c r="Y183" s="6">
        <v>7.8720566111261601</v>
      </c>
      <c r="Z183" s="6">
        <v>9.5353456823930092</v>
      </c>
      <c r="AA183" s="6">
        <v>7.0883749355431602</v>
      </c>
    </row>
    <row r="184" spans="1:27" x14ac:dyDescent="0.25">
      <c r="A184" s="6" t="s">
        <v>202</v>
      </c>
      <c r="B184" s="6" t="s">
        <v>203</v>
      </c>
      <c r="C184" s="6" t="s">
        <v>11</v>
      </c>
      <c r="D184" s="6">
        <v>2986.3779496030002</v>
      </c>
      <c r="E184" s="6">
        <v>9.1957973995042401</v>
      </c>
      <c r="F184" s="6">
        <v>7.5526110864936999</v>
      </c>
      <c r="G184" s="6">
        <v>7.69521735051657</v>
      </c>
      <c r="H184" s="6">
        <v>3805.3468765510002</v>
      </c>
      <c r="I184" s="6">
        <v>8.7320836040045808</v>
      </c>
      <c r="J184" s="6">
        <v>9.62380030016425</v>
      </c>
      <c r="K184" s="6">
        <v>7.1161091834510204</v>
      </c>
      <c r="L184" s="6">
        <v>4826.2547369000004</v>
      </c>
      <c r="M184" s="6">
        <v>6.7313027861452603</v>
      </c>
      <c r="N184" s="6">
        <v>12.205697218263801</v>
      </c>
      <c r="O184" s="6">
        <v>5.6260106691051899</v>
      </c>
      <c r="P184" s="6">
        <v>6994.675645452</v>
      </c>
      <c r="Q184" s="6">
        <v>5.5377334209936597</v>
      </c>
      <c r="R184" s="6">
        <v>17.6896781712747</v>
      </c>
      <c r="S184" s="6">
        <v>4.7374840718746603</v>
      </c>
      <c r="T184" s="6">
        <v>16090.595499773999</v>
      </c>
      <c r="U184" s="6">
        <v>3.4126719797208001</v>
      </c>
      <c r="V184" s="6">
        <v>40.693446044240297</v>
      </c>
      <c r="W184" s="6">
        <v>1.9486975208861901</v>
      </c>
      <c r="X184" s="6">
        <v>4837.7492902969998</v>
      </c>
      <c r="Y184" s="6">
        <v>4.8594117917889097</v>
      </c>
      <c r="Z184" s="6">
        <v>12.2347671795632</v>
      </c>
      <c r="AA184" s="6">
        <v>5.9199615135076504</v>
      </c>
    </row>
    <row r="185" spans="1:27" x14ac:dyDescent="0.25">
      <c r="A185" s="6" t="s">
        <v>204</v>
      </c>
      <c r="B185" s="6" t="s">
        <v>205</v>
      </c>
      <c r="C185" s="6" t="s">
        <v>11</v>
      </c>
      <c r="D185" s="6">
        <v>7349.7637758800001</v>
      </c>
      <c r="E185" s="6">
        <v>8.8124284869328093</v>
      </c>
      <c r="F185" s="6">
        <v>9.6579069603785292</v>
      </c>
      <c r="G185" s="6">
        <v>7.3847959075856604</v>
      </c>
      <c r="H185" s="6">
        <v>5750.2893709500004</v>
      </c>
      <c r="I185" s="6">
        <v>8.9529604431644394</v>
      </c>
      <c r="J185" s="6">
        <v>7.5561285278504497</v>
      </c>
      <c r="K185" s="6">
        <v>8.0918195781088507</v>
      </c>
      <c r="L185" s="6">
        <v>7110.6298353399998</v>
      </c>
      <c r="M185" s="6">
        <v>8.1625634874755093</v>
      </c>
      <c r="N185" s="6">
        <v>9.3436746368332102</v>
      </c>
      <c r="O185" s="6">
        <v>6.45299436555801</v>
      </c>
      <c r="P185" s="6">
        <v>15623.075460980001</v>
      </c>
      <c r="Q185" s="6">
        <v>6.82026359459348</v>
      </c>
      <c r="R185" s="6">
        <v>20.529395751777301</v>
      </c>
      <c r="S185" s="6">
        <v>5.2177298912826897</v>
      </c>
      <c r="T185" s="6">
        <v>32610.019635680001</v>
      </c>
      <c r="U185" s="6">
        <v>3.6341198980287399</v>
      </c>
      <c r="V185" s="6">
        <v>42.850973884505002</v>
      </c>
      <c r="W185" s="6">
        <v>2.0405342644728299</v>
      </c>
      <c r="X185" s="6">
        <v>7657.2219207799999</v>
      </c>
      <c r="Y185" s="6">
        <v>8.5778201897361708</v>
      </c>
      <c r="Z185" s="6">
        <v>10.0619202386555</v>
      </c>
      <c r="AA185" s="6">
        <v>9.2800299832852104</v>
      </c>
    </row>
    <row r="186" spans="1:27" x14ac:dyDescent="0.25">
      <c r="A186" s="6" t="s">
        <v>206</v>
      </c>
      <c r="B186" s="6" t="s">
        <v>207</v>
      </c>
      <c r="C186" s="6" t="s">
        <v>11</v>
      </c>
      <c r="D186" s="6">
        <v>6183.4366015300002</v>
      </c>
      <c r="E186" s="6">
        <v>7.87798632646677</v>
      </c>
      <c r="F186" s="6">
        <v>9.1452015876710906</v>
      </c>
      <c r="G186" s="6">
        <v>7.1522000795290701</v>
      </c>
      <c r="H186" s="6">
        <v>6186.5873743499997</v>
      </c>
      <c r="I186" s="6">
        <v>7.2755188159714299</v>
      </c>
      <c r="J186" s="6">
        <v>9.14986152913289</v>
      </c>
      <c r="K186" s="6">
        <v>6.4009037262281696</v>
      </c>
      <c r="L186" s="6">
        <v>8013.3495421099997</v>
      </c>
      <c r="M186" s="6">
        <v>6.9027357889931196</v>
      </c>
      <c r="N186" s="6">
        <v>11.8516128938615</v>
      </c>
      <c r="O186" s="6">
        <v>5.6714931119990704</v>
      </c>
      <c r="P186" s="6">
        <v>13008.18875085</v>
      </c>
      <c r="Q186" s="6">
        <v>4.2800599425546499</v>
      </c>
      <c r="R186" s="6">
        <v>19.238898380160201</v>
      </c>
      <c r="S186" s="6">
        <v>4.1042528433044296</v>
      </c>
      <c r="T186" s="6">
        <v>26485.78651962</v>
      </c>
      <c r="U186" s="6">
        <v>3.35327011162738</v>
      </c>
      <c r="V186" s="6">
        <v>39.172045019433597</v>
      </c>
      <c r="W186" s="6">
        <v>1.84522208864768</v>
      </c>
      <c r="X186" s="6">
        <v>7736.6512119999998</v>
      </c>
      <c r="Y186" s="6">
        <v>7.4515525985760496</v>
      </c>
      <c r="Z186" s="6">
        <v>11.4423805897408</v>
      </c>
      <c r="AA186" s="6">
        <v>7.1911068533829301</v>
      </c>
    </row>
    <row r="187" spans="1:27" x14ac:dyDescent="0.25">
      <c r="A187" s="6" t="s">
        <v>208</v>
      </c>
      <c r="B187" s="6" t="s">
        <v>209</v>
      </c>
      <c r="C187" s="6" t="s">
        <v>11</v>
      </c>
      <c r="D187" s="6">
        <v>16331.490393530001</v>
      </c>
      <c r="E187" s="6">
        <v>10.0191011653791</v>
      </c>
      <c r="F187" s="6">
        <v>10.6991413910081</v>
      </c>
      <c r="G187" s="6">
        <v>7.4119040466855797</v>
      </c>
      <c r="H187" s="6">
        <v>17275.633808319999</v>
      </c>
      <c r="I187" s="6">
        <v>9.0324014641055701</v>
      </c>
      <c r="J187" s="6">
        <v>11.3176718279013</v>
      </c>
      <c r="K187" s="6">
        <v>6.1000178081549903</v>
      </c>
      <c r="L187" s="6">
        <v>19214.915968810001</v>
      </c>
      <c r="M187" s="6">
        <v>9.6220389233632595</v>
      </c>
      <c r="N187" s="6">
        <v>12.5881409358746</v>
      </c>
      <c r="O187" s="6">
        <v>6.8668620621775096</v>
      </c>
      <c r="P187" s="6">
        <v>30670.687248009999</v>
      </c>
      <c r="Q187" s="6">
        <v>7.5395270362510001</v>
      </c>
      <c r="R187" s="6">
        <v>20.093084679880199</v>
      </c>
      <c r="S187" s="6">
        <v>5.7580506697953</v>
      </c>
      <c r="T187" s="6">
        <v>55234.591398589997</v>
      </c>
      <c r="U187" s="6">
        <v>5.1418397423616797</v>
      </c>
      <c r="V187" s="6">
        <v>36.185472899778603</v>
      </c>
      <c r="W187" s="6">
        <v>2.5072408385004201</v>
      </c>
      <c r="X187" s="6">
        <v>13915.68118324</v>
      </c>
      <c r="Y187" s="6">
        <v>7.7682471906851003</v>
      </c>
      <c r="Z187" s="6">
        <v>9.1164882655571606</v>
      </c>
      <c r="AA187" s="6">
        <v>6.8409480686072897</v>
      </c>
    </row>
    <row r="188" spans="1:27" x14ac:dyDescent="0.25">
      <c r="A188" s="6" t="s">
        <v>210</v>
      </c>
      <c r="B188" s="6" t="s">
        <v>211</v>
      </c>
      <c r="C188" s="6" t="s">
        <v>11</v>
      </c>
      <c r="D188" s="6">
        <v>14752.17122228</v>
      </c>
      <c r="E188" s="6">
        <v>7.6302024437860299</v>
      </c>
      <c r="F188" s="6">
        <v>9.5770309875829902</v>
      </c>
      <c r="G188" s="6">
        <v>6.5782942879460302</v>
      </c>
      <c r="H188" s="6">
        <v>14894.392203900001</v>
      </c>
      <c r="I188" s="6">
        <v>8.5667544437932897</v>
      </c>
      <c r="J188" s="6">
        <v>9.6693600913831208</v>
      </c>
      <c r="K188" s="6">
        <v>6.7767391864171902</v>
      </c>
      <c r="L188" s="6">
        <v>17994.587316230001</v>
      </c>
      <c r="M188" s="6">
        <v>7.5156321144410896</v>
      </c>
      <c r="N188" s="6">
        <v>11.6819902466986</v>
      </c>
      <c r="O188" s="6">
        <v>5.7120995579480498</v>
      </c>
      <c r="P188" s="6">
        <v>30914.630042069999</v>
      </c>
      <c r="Q188" s="6">
        <v>5.5504304922971004</v>
      </c>
      <c r="R188" s="6">
        <v>20.069613172291401</v>
      </c>
      <c r="S188" s="6">
        <v>4.55531310369543</v>
      </c>
      <c r="T188" s="6">
        <v>62539.076582660004</v>
      </c>
      <c r="U188" s="6">
        <v>3.1475955712716401</v>
      </c>
      <c r="V188" s="6">
        <v>40.600035434946101</v>
      </c>
      <c r="W188" s="6">
        <v>2.5458068878673701</v>
      </c>
      <c r="X188" s="6">
        <v>12942.142632200001</v>
      </c>
      <c r="Y188" s="6">
        <v>8.1968429328331407</v>
      </c>
      <c r="Z188" s="6">
        <v>8.4019700670978104</v>
      </c>
      <c r="AA188" s="6">
        <v>9.0963296222784695</v>
      </c>
    </row>
    <row r="189" spans="1:27" x14ac:dyDescent="0.25">
      <c r="A189" s="6" t="s">
        <v>212</v>
      </c>
      <c r="B189" s="6" t="s">
        <v>213</v>
      </c>
      <c r="C189" s="6" t="s">
        <v>11</v>
      </c>
      <c r="D189" s="6">
        <v>10137.67402357</v>
      </c>
      <c r="E189" s="6">
        <v>5.89895543916262</v>
      </c>
      <c r="F189" s="6">
        <v>10.7847595995127</v>
      </c>
      <c r="G189" s="6">
        <v>4.7517568723096701</v>
      </c>
      <c r="H189" s="6">
        <v>9832.5503283500002</v>
      </c>
      <c r="I189" s="6">
        <v>6.3200541887428097</v>
      </c>
      <c r="J189" s="6">
        <v>10.4601599237477</v>
      </c>
      <c r="K189" s="6">
        <v>5.6705444694076599</v>
      </c>
      <c r="L189" s="6">
        <v>11943.06599225</v>
      </c>
      <c r="M189" s="6">
        <v>5.7210334708296404</v>
      </c>
      <c r="N189" s="6">
        <v>12.7053893534223</v>
      </c>
      <c r="O189" s="6">
        <v>4.8599250713812996</v>
      </c>
      <c r="P189" s="6">
        <v>18942.887772279999</v>
      </c>
      <c r="Q189" s="6">
        <v>5.2698473077551498</v>
      </c>
      <c r="R189" s="6">
        <v>20.152008268327201</v>
      </c>
      <c r="S189" s="6">
        <v>4.4837385834391101</v>
      </c>
      <c r="T189" s="6">
        <v>34532.11431592</v>
      </c>
      <c r="U189" s="6">
        <v>2.6965673048928398</v>
      </c>
      <c r="V189" s="6">
        <v>36.736291825345198</v>
      </c>
      <c r="W189" s="6">
        <v>1.95020047340136</v>
      </c>
      <c r="X189" s="6">
        <v>8611.7075678900001</v>
      </c>
      <c r="Y189" s="6">
        <v>6.4032691982209702</v>
      </c>
      <c r="Z189" s="6">
        <v>9.1613910296448697</v>
      </c>
      <c r="AA189" s="6">
        <v>7.0209737589959698</v>
      </c>
    </row>
    <row r="190" spans="1:27" x14ac:dyDescent="0.25">
      <c r="A190" s="6" t="s">
        <v>214</v>
      </c>
      <c r="B190" s="6" t="s">
        <v>215</v>
      </c>
      <c r="C190" s="6" t="s">
        <v>11</v>
      </c>
      <c r="D190" s="6">
        <v>22592.653186129999</v>
      </c>
      <c r="E190" s="6">
        <v>8.7090453205606604</v>
      </c>
      <c r="F190" s="6">
        <v>8.5008929540855807</v>
      </c>
      <c r="G190" s="6">
        <v>7.8152752244799499</v>
      </c>
      <c r="H190" s="6">
        <v>25125.548438760001</v>
      </c>
      <c r="I190" s="6">
        <v>8.1943656289001403</v>
      </c>
      <c r="J190" s="6">
        <v>9.4539404438659194</v>
      </c>
      <c r="K190" s="6">
        <v>6.92184304553445</v>
      </c>
      <c r="L190" s="6">
        <v>33083.874374569998</v>
      </c>
      <c r="M190" s="6">
        <v>6.9000662153309804</v>
      </c>
      <c r="N190" s="6">
        <v>12.448404012030499</v>
      </c>
      <c r="O190" s="6">
        <v>5.8396893678362902</v>
      </c>
      <c r="P190" s="6">
        <v>53434.14559973</v>
      </c>
      <c r="Q190" s="6">
        <v>5.8047104910015399</v>
      </c>
      <c r="R190" s="6">
        <v>20.105560338313499</v>
      </c>
      <c r="S190" s="6">
        <v>5.0267444095585496</v>
      </c>
      <c r="T190" s="6">
        <v>111516.40583738001</v>
      </c>
      <c r="U190" s="6">
        <v>3.45596824026586</v>
      </c>
      <c r="V190" s="6">
        <v>41.960057583228803</v>
      </c>
      <c r="W190" s="6">
        <v>2.4765616881612802</v>
      </c>
      <c r="X190" s="6">
        <v>20015.372562439999</v>
      </c>
      <c r="Y190" s="6">
        <v>10.106717823865599</v>
      </c>
      <c r="Z190" s="6">
        <v>7.5311446684757204</v>
      </c>
      <c r="AA190" s="6">
        <v>10.892388876151699</v>
      </c>
    </row>
    <row r="191" spans="1:27" x14ac:dyDescent="0.25">
      <c r="A191" s="6" t="s">
        <v>216</v>
      </c>
      <c r="B191" s="6" t="s">
        <v>217</v>
      </c>
      <c r="C191" s="6" t="s">
        <v>11</v>
      </c>
      <c r="D191" s="6">
        <v>3899.1749043700001</v>
      </c>
      <c r="E191" s="6">
        <v>9.3787300898479202</v>
      </c>
      <c r="F191" s="6">
        <v>4.8214152047345102</v>
      </c>
      <c r="G191" s="6">
        <v>9.1607986280763694</v>
      </c>
      <c r="H191" s="6">
        <v>4799.1932235000004</v>
      </c>
      <c r="I191" s="6">
        <v>8.8960174489703707</v>
      </c>
      <c r="J191" s="6">
        <v>5.9343075767924098</v>
      </c>
      <c r="K191" s="6">
        <v>7.8882999272576599</v>
      </c>
      <c r="L191" s="6">
        <v>7439.1069587399998</v>
      </c>
      <c r="M191" s="6">
        <v>6.9832013441681804</v>
      </c>
      <c r="N191" s="6">
        <v>9.1986187540131592</v>
      </c>
      <c r="O191" s="6">
        <v>5.96504981071197</v>
      </c>
      <c r="P191" s="6">
        <v>13727.88321009</v>
      </c>
      <c r="Q191" s="6">
        <v>5.0007224429986499</v>
      </c>
      <c r="R191" s="6">
        <v>16.9748283832478</v>
      </c>
      <c r="S191" s="6">
        <v>4.1206662913097203</v>
      </c>
      <c r="T191" s="6">
        <v>38217.821331320003</v>
      </c>
      <c r="U191" s="6">
        <v>2.2136124851353101</v>
      </c>
      <c r="V191" s="6">
        <v>47.257173473326198</v>
      </c>
      <c r="W191" s="6">
        <v>1.4537901525366499</v>
      </c>
      <c r="X191" s="6">
        <v>12788.820371919999</v>
      </c>
      <c r="Y191" s="6">
        <v>5.4912226430408202</v>
      </c>
      <c r="Z191" s="6">
        <v>15.8136566078859</v>
      </c>
      <c r="AA191" s="6">
        <v>5.7802968547901399</v>
      </c>
    </row>
    <row r="192" spans="1:27" x14ac:dyDescent="0.25">
      <c r="A192" s="6" t="s">
        <v>218</v>
      </c>
      <c r="B192" s="6" t="s">
        <v>219</v>
      </c>
      <c r="C192" s="6" t="s">
        <v>11</v>
      </c>
      <c r="D192" s="6">
        <v>11125.481710169999</v>
      </c>
      <c r="E192" s="6">
        <v>9.4900142013917907</v>
      </c>
      <c r="F192" s="6">
        <v>7.0001080393299704</v>
      </c>
      <c r="G192" s="6">
        <v>7.8791385743478601</v>
      </c>
      <c r="H192" s="6">
        <v>11455.99664533</v>
      </c>
      <c r="I192" s="6">
        <v>8.4364634882051206</v>
      </c>
      <c r="J192" s="6">
        <v>7.2080666981103096</v>
      </c>
      <c r="K192" s="6">
        <v>7.47557823370009</v>
      </c>
      <c r="L192" s="6">
        <v>15699.802328690001</v>
      </c>
      <c r="M192" s="6">
        <v>7.4536939461399498</v>
      </c>
      <c r="N192" s="6">
        <v>9.87825204876229</v>
      </c>
      <c r="O192" s="6">
        <v>5.9879288266508404</v>
      </c>
      <c r="P192" s="6">
        <v>27660.59438323</v>
      </c>
      <c r="Q192" s="6">
        <v>6.6886376288770402</v>
      </c>
      <c r="R192" s="6">
        <v>17.403933974175299</v>
      </c>
      <c r="S192" s="6">
        <v>5.32765454804239</v>
      </c>
      <c r="T192" s="6">
        <v>71532.286425719998</v>
      </c>
      <c r="U192" s="6">
        <v>3.6962373256676702</v>
      </c>
      <c r="V192" s="6">
        <v>45.007824948613901</v>
      </c>
      <c r="W192" s="6">
        <v>2.1850251064921999</v>
      </c>
      <c r="X192" s="6">
        <v>21458.83850717</v>
      </c>
      <c r="Y192" s="6">
        <v>7.4286273531718701</v>
      </c>
      <c r="Z192" s="6">
        <v>13.5018142910082</v>
      </c>
      <c r="AA192" s="6">
        <v>7.8751285127696198</v>
      </c>
    </row>
    <row r="193" spans="1:27" x14ac:dyDescent="0.25">
      <c r="A193" s="6" t="s">
        <v>220</v>
      </c>
      <c r="B193" s="6" t="s">
        <v>221</v>
      </c>
      <c r="C193" s="6" t="s">
        <v>11</v>
      </c>
      <c r="D193" s="6">
        <v>10377.84045958</v>
      </c>
      <c r="E193" s="6">
        <v>8.0553316337723704</v>
      </c>
      <c r="F193" s="6">
        <v>7.7095040224586002</v>
      </c>
      <c r="G193" s="6">
        <v>7.6115556768375399</v>
      </c>
      <c r="H193" s="6">
        <v>12152.193745250001</v>
      </c>
      <c r="I193" s="6">
        <v>6.8043551501049802</v>
      </c>
      <c r="J193" s="6">
        <v>9.0276379681879106</v>
      </c>
      <c r="K193" s="6">
        <v>5.5923370463762403</v>
      </c>
      <c r="L193" s="6">
        <v>16062.72532569</v>
      </c>
      <c r="M193" s="6">
        <v>7.8358504836935499</v>
      </c>
      <c r="N193" s="6">
        <v>11.9326989070967</v>
      </c>
      <c r="O193" s="6">
        <v>6.09015036725377</v>
      </c>
      <c r="P193" s="6">
        <v>27909.704250850002</v>
      </c>
      <c r="Q193" s="6">
        <v>5.8645820897669596</v>
      </c>
      <c r="R193" s="6">
        <v>20.7335984808795</v>
      </c>
      <c r="S193" s="6">
        <v>4.3473599043944597</v>
      </c>
      <c r="T193" s="6">
        <v>56726.382100149996</v>
      </c>
      <c r="U193" s="6">
        <v>3.4434999407881599</v>
      </c>
      <c r="V193" s="6">
        <v>42.140970723530401</v>
      </c>
      <c r="W193" s="6">
        <v>1.7777542126569701</v>
      </c>
      <c r="X193" s="6">
        <v>11382.15411729</v>
      </c>
      <c r="Y193" s="6">
        <v>6.9593400553152804</v>
      </c>
      <c r="Z193" s="6">
        <v>8.4555898978468491</v>
      </c>
      <c r="AA193" s="6">
        <v>7.7423613108370404</v>
      </c>
    </row>
    <row r="194" spans="1:27" x14ac:dyDescent="0.25">
      <c r="A194" s="6" t="s">
        <v>222</v>
      </c>
      <c r="B194" s="6" t="s">
        <v>223</v>
      </c>
      <c r="C194" s="6" t="s">
        <v>11</v>
      </c>
      <c r="D194" s="6">
        <v>8398.8189485999992</v>
      </c>
      <c r="E194" s="6">
        <v>10.6027076444316</v>
      </c>
      <c r="F194" s="6">
        <v>6.5131358556348999</v>
      </c>
      <c r="G194" s="6">
        <v>9.5216340980791294</v>
      </c>
      <c r="H194" s="6">
        <v>10131.850174699999</v>
      </c>
      <c r="I194" s="6">
        <v>8.4864953512400803</v>
      </c>
      <c r="J194" s="6">
        <v>7.8570709835052703</v>
      </c>
      <c r="K194" s="6">
        <v>6.7746612223270999</v>
      </c>
      <c r="L194" s="6">
        <v>13750.50507051</v>
      </c>
      <c r="M194" s="6">
        <v>7.7232131366968</v>
      </c>
      <c r="N194" s="6">
        <v>10.663273986011699</v>
      </c>
      <c r="O194" s="6">
        <v>5.8778638117258701</v>
      </c>
      <c r="P194" s="6">
        <v>22466.29891619</v>
      </c>
      <c r="Q194" s="6">
        <v>6.2220582512461702</v>
      </c>
      <c r="R194" s="6">
        <v>17.422218279730799</v>
      </c>
      <c r="S194" s="6">
        <v>4.8740064688197302</v>
      </c>
      <c r="T194" s="6">
        <v>56665.212860480002</v>
      </c>
      <c r="U194" s="6">
        <v>3.3166110439415601</v>
      </c>
      <c r="V194" s="6">
        <v>43.942872433307599</v>
      </c>
      <c r="W194" s="6">
        <v>2.1402462690348001</v>
      </c>
      <c r="X194" s="6">
        <v>17539.31403016</v>
      </c>
      <c r="Y194" s="6">
        <v>6.2434259266485199</v>
      </c>
      <c r="Z194" s="6">
        <v>13.6014284618098</v>
      </c>
      <c r="AA194" s="6">
        <v>6.9338732014592397</v>
      </c>
    </row>
    <row r="195" spans="1:27" x14ac:dyDescent="0.25">
      <c r="A195" s="6" t="s">
        <v>224</v>
      </c>
      <c r="B195" s="6" t="s">
        <v>225</v>
      </c>
      <c r="C195" s="6" t="s">
        <v>11</v>
      </c>
      <c r="D195" s="6">
        <v>2692.10239955</v>
      </c>
      <c r="E195" s="6">
        <v>6.4115644029721599</v>
      </c>
      <c r="F195" s="6">
        <v>8.28925824292849</v>
      </c>
      <c r="G195" s="6">
        <v>5.9780533741581001</v>
      </c>
      <c r="H195" s="6">
        <v>3237.2724785770001</v>
      </c>
      <c r="I195" s="6">
        <v>5.6086996943283003</v>
      </c>
      <c r="J195" s="6">
        <v>9.9678925965577996</v>
      </c>
      <c r="K195" s="6">
        <v>4.9704360707228004</v>
      </c>
      <c r="L195" s="6">
        <v>3385.738326532</v>
      </c>
      <c r="M195" s="6">
        <v>6.5738187708068301</v>
      </c>
      <c r="N195" s="6">
        <v>10.425034105796099</v>
      </c>
      <c r="O195" s="6">
        <v>5.6636273829984596</v>
      </c>
      <c r="P195" s="6">
        <v>6841.9024517970001</v>
      </c>
      <c r="Q195" s="6">
        <v>4.4993973612149603</v>
      </c>
      <c r="R195" s="6">
        <v>21.066916438747299</v>
      </c>
      <c r="S195" s="6">
        <v>3.6753899013148601</v>
      </c>
      <c r="T195" s="6">
        <v>12994.501231902999</v>
      </c>
      <c r="U195" s="6">
        <v>2.6104213062428698</v>
      </c>
      <c r="V195" s="6">
        <v>40.0113964711378</v>
      </c>
      <c r="W195" s="6">
        <v>1.9375069327040999</v>
      </c>
      <c r="X195" s="6">
        <v>3325.4831115699999</v>
      </c>
      <c r="Y195" s="6">
        <v>6.1189973781901701</v>
      </c>
      <c r="Z195" s="6">
        <v>10.239502144832599</v>
      </c>
      <c r="AA195" s="6">
        <v>6.6548785085140896</v>
      </c>
    </row>
    <row r="196" spans="1:27" x14ac:dyDescent="0.25">
      <c r="A196" s="6" t="s">
        <v>226</v>
      </c>
      <c r="B196" s="6" t="s">
        <v>227</v>
      </c>
      <c r="C196" s="6" t="s">
        <v>11</v>
      </c>
      <c r="D196" s="6">
        <v>4155.8194196900004</v>
      </c>
      <c r="E196" s="6">
        <v>8.5069782853747995</v>
      </c>
      <c r="F196" s="6">
        <v>7.4514441290201097</v>
      </c>
      <c r="G196" s="6">
        <v>7.6648552011134203</v>
      </c>
      <c r="H196" s="6">
        <v>4917.6421868999996</v>
      </c>
      <c r="I196" s="6">
        <v>7.03995707935628</v>
      </c>
      <c r="J196" s="6">
        <v>8.8174033329222503</v>
      </c>
      <c r="K196" s="6">
        <v>5.7113887349301597</v>
      </c>
      <c r="L196" s="6">
        <v>6296.08749033</v>
      </c>
      <c r="M196" s="6">
        <v>5.6662694566021896</v>
      </c>
      <c r="N196" s="6">
        <v>11.288975633382099</v>
      </c>
      <c r="O196" s="6">
        <v>4.5153299812212202</v>
      </c>
      <c r="P196" s="6">
        <v>10181.074683479999</v>
      </c>
      <c r="Q196" s="6">
        <v>4.4148153872152998</v>
      </c>
      <c r="R196" s="6">
        <v>18.254813675949201</v>
      </c>
      <c r="S196" s="6">
        <v>4.1426913802980501</v>
      </c>
      <c r="T196" s="6">
        <v>26056.72430202</v>
      </c>
      <c r="U196" s="6">
        <v>2.5537014428048299</v>
      </c>
      <c r="V196" s="6">
        <v>46.720082302388803</v>
      </c>
      <c r="W196" s="6">
        <v>1.72405444334004</v>
      </c>
      <c r="X196" s="6">
        <v>4164.6519182900001</v>
      </c>
      <c r="Y196" s="6">
        <v>7.4589111994113697</v>
      </c>
      <c r="Z196" s="6">
        <v>7.4672809263375601</v>
      </c>
      <c r="AA196" s="6">
        <v>7.1686854051017104</v>
      </c>
    </row>
    <row r="197" spans="1:27" x14ac:dyDescent="0.25">
      <c r="A197" s="6" t="s">
        <v>228</v>
      </c>
      <c r="B197" s="6" t="s">
        <v>229</v>
      </c>
      <c r="C197" s="6" t="s">
        <v>11</v>
      </c>
      <c r="D197" s="6">
        <v>2489.5671325940002</v>
      </c>
      <c r="E197" s="6">
        <v>11.0005766611896</v>
      </c>
      <c r="F197" s="6">
        <v>9.2260863199454199</v>
      </c>
      <c r="G197" s="6">
        <v>10.119957624364099</v>
      </c>
      <c r="H197" s="6">
        <v>2171.02235359</v>
      </c>
      <c r="I197" s="6">
        <v>11.675320375480601</v>
      </c>
      <c r="J197" s="6">
        <v>8.0455912895516608</v>
      </c>
      <c r="K197" s="6">
        <v>9.4999896869693607</v>
      </c>
      <c r="L197" s="6">
        <v>3038.3828104979998</v>
      </c>
      <c r="M197" s="6">
        <v>9.2850562847398095</v>
      </c>
      <c r="N197" s="6">
        <v>11.2599422267776</v>
      </c>
      <c r="O197" s="6">
        <v>7.9208097174429399</v>
      </c>
      <c r="P197" s="6">
        <v>4473.2095672619998</v>
      </c>
      <c r="Q197" s="6">
        <v>9.9618401157622696</v>
      </c>
      <c r="R197" s="6">
        <v>16.577266406856602</v>
      </c>
      <c r="S197" s="6">
        <v>7.5013186067028403</v>
      </c>
      <c r="T197" s="6">
        <v>12803.954414401</v>
      </c>
      <c r="U197" s="6">
        <v>3.9318150172842299</v>
      </c>
      <c r="V197" s="6">
        <v>47.450172006739201</v>
      </c>
      <c r="W197" s="6">
        <v>2.5616335831119499</v>
      </c>
      <c r="X197" s="6">
        <v>2007.8637218710001</v>
      </c>
      <c r="Y197" s="6">
        <v>12.171851762558401</v>
      </c>
      <c r="Z197" s="6">
        <v>7.4409417501294399</v>
      </c>
      <c r="AA197" s="6">
        <v>11.3776534758653</v>
      </c>
    </row>
    <row r="198" spans="1:27" x14ac:dyDescent="0.25">
      <c r="A198" s="6" t="s">
        <v>230</v>
      </c>
      <c r="B198" s="6" t="s">
        <v>231</v>
      </c>
      <c r="C198" s="6" t="s">
        <v>11</v>
      </c>
      <c r="D198" s="6">
        <v>9262.66965179</v>
      </c>
      <c r="E198" s="6">
        <v>9.5297143794105903</v>
      </c>
      <c r="F198" s="6">
        <v>7.8903755381741796</v>
      </c>
      <c r="G198" s="6">
        <v>7.9034126302843601</v>
      </c>
      <c r="H198" s="6">
        <v>10221.2631434</v>
      </c>
      <c r="I198" s="6">
        <v>9.01076150786092</v>
      </c>
      <c r="J198" s="6">
        <v>8.7069503402120407</v>
      </c>
      <c r="K198" s="6">
        <v>7.3422094753943998</v>
      </c>
      <c r="L198" s="6">
        <v>14982.79697576</v>
      </c>
      <c r="M198" s="6">
        <v>7.0901798202675499</v>
      </c>
      <c r="N198" s="6">
        <v>12.7630477168233</v>
      </c>
      <c r="O198" s="6">
        <v>5.4988959603011596</v>
      </c>
      <c r="P198" s="6">
        <v>21269.822379550002</v>
      </c>
      <c r="Q198" s="6">
        <v>8.0413491941667594</v>
      </c>
      <c r="R198" s="6">
        <v>18.1186302128867</v>
      </c>
      <c r="S198" s="6">
        <v>5.6996571135491001</v>
      </c>
      <c r="T198" s="6">
        <v>52332.33549618</v>
      </c>
      <c r="U198" s="6">
        <v>2.99327479933552</v>
      </c>
      <c r="V198" s="6">
        <v>44.579132731435202</v>
      </c>
      <c r="W198" s="6">
        <v>2.5110018061613801</v>
      </c>
      <c r="X198" s="6">
        <v>9323.1123535299994</v>
      </c>
      <c r="Y198" s="6">
        <v>8.4560935422062808</v>
      </c>
      <c r="Z198" s="6">
        <v>7.9418634604686202</v>
      </c>
      <c r="AA198" s="6">
        <v>9.02867826546834</v>
      </c>
    </row>
    <row r="199" spans="1:27" x14ac:dyDescent="0.25">
      <c r="A199" s="6" t="s">
        <v>232</v>
      </c>
      <c r="B199" s="6" t="s">
        <v>233</v>
      </c>
      <c r="C199" s="6" t="s">
        <v>11</v>
      </c>
      <c r="D199" s="6">
        <v>5512.80446493</v>
      </c>
      <c r="E199" s="6">
        <v>8.8734560535255493</v>
      </c>
      <c r="F199" s="6">
        <v>9.7061543127053707</v>
      </c>
      <c r="G199" s="6">
        <v>7.0417457665555396</v>
      </c>
      <c r="H199" s="6">
        <v>5514.0377987700003</v>
      </c>
      <c r="I199" s="6">
        <v>8.1856352767523699</v>
      </c>
      <c r="J199" s="6">
        <v>9.7083257897904396</v>
      </c>
      <c r="K199" s="6">
        <v>7.17152786162643</v>
      </c>
      <c r="L199" s="6">
        <v>7266.82287258</v>
      </c>
      <c r="M199" s="6">
        <v>6.7828682047455997</v>
      </c>
      <c r="N199" s="6">
        <v>12.794377999992101</v>
      </c>
      <c r="O199" s="6">
        <v>5.28120031783053</v>
      </c>
      <c r="P199" s="6">
        <v>11640.72090928</v>
      </c>
      <c r="Q199" s="6">
        <v>6.0267643937938704</v>
      </c>
      <c r="R199" s="6">
        <v>20.4953094519093</v>
      </c>
      <c r="S199" s="6">
        <v>4.5998742589936903</v>
      </c>
      <c r="T199" s="6">
        <v>22859.916953659998</v>
      </c>
      <c r="U199" s="6">
        <v>3.5973059760544901</v>
      </c>
      <c r="V199" s="6">
        <v>40.248458464175002</v>
      </c>
      <c r="W199" s="6">
        <v>2.21288088928898</v>
      </c>
      <c r="X199" s="6">
        <v>4002.6970001899999</v>
      </c>
      <c r="Y199" s="6">
        <v>8.2657919389713506</v>
      </c>
      <c r="Z199" s="6">
        <v>7.0473739814278602</v>
      </c>
      <c r="AA199" s="6">
        <v>9.1652276552321101</v>
      </c>
    </row>
    <row r="200" spans="1:27" x14ac:dyDescent="0.25">
      <c r="A200" s="6" t="s">
        <v>234</v>
      </c>
      <c r="B200" s="6" t="s">
        <v>235</v>
      </c>
      <c r="C200" s="6" t="s">
        <v>11</v>
      </c>
      <c r="D200" s="6">
        <v>5313.42908601</v>
      </c>
      <c r="E200" s="6">
        <v>8.6305869442239107</v>
      </c>
      <c r="F200" s="6">
        <v>8.4404452374869905</v>
      </c>
      <c r="G200" s="6">
        <v>7.2634974004486397</v>
      </c>
      <c r="H200" s="6">
        <v>6114.8584565199999</v>
      </c>
      <c r="I200" s="6">
        <v>7.6568117850684096</v>
      </c>
      <c r="J200" s="6">
        <v>9.7135253151554206</v>
      </c>
      <c r="K200" s="6">
        <v>6.4556691673138999</v>
      </c>
      <c r="L200" s="6">
        <v>6336.2256109199998</v>
      </c>
      <c r="M200" s="6">
        <v>7.3217984622873997</v>
      </c>
      <c r="N200" s="6">
        <v>10.0651696702125</v>
      </c>
      <c r="O200" s="6">
        <v>6.4835440406806404</v>
      </c>
      <c r="P200" s="6">
        <v>12652.237490539999</v>
      </c>
      <c r="Q200" s="6">
        <v>6.2512743186907898</v>
      </c>
      <c r="R200" s="6">
        <v>20.098229588074599</v>
      </c>
      <c r="S200" s="6">
        <v>4.8466761622495902</v>
      </c>
      <c r="T200" s="6">
        <v>25243.536541720001</v>
      </c>
      <c r="U200" s="6">
        <v>2.89473597814386</v>
      </c>
      <c r="V200" s="6">
        <v>40.099657741153202</v>
      </c>
      <c r="W200" s="6">
        <v>2.2850100800873898</v>
      </c>
      <c r="X200" s="6">
        <v>7291.7128155600003</v>
      </c>
      <c r="Y200" s="6">
        <v>6.15075407862488</v>
      </c>
      <c r="Z200" s="6">
        <v>11.5829724479173</v>
      </c>
      <c r="AA200" s="6">
        <v>6.5607955904090902</v>
      </c>
    </row>
    <row r="201" spans="1:27" x14ac:dyDescent="0.25">
      <c r="A201" s="6" t="s">
        <v>236</v>
      </c>
      <c r="B201" s="6" t="s">
        <v>237</v>
      </c>
      <c r="C201" s="6" t="s">
        <v>11</v>
      </c>
      <c r="D201" s="6">
        <v>13500.92926203</v>
      </c>
      <c r="E201" s="6">
        <v>5.9675445671581002</v>
      </c>
      <c r="F201" s="6">
        <v>9.6679670467091103</v>
      </c>
      <c r="G201" s="6">
        <v>5.2321927292191797</v>
      </c>
      <c r="H201" s="6">
        <v>13230.51822509</v>
      </c>
      <c r="I201" s="6">
        <v>6.0353932853038996</v>
      </c>
      <c r="J201" s="6">
        <v>9.4743266725198403</v>
      </c>
      <c r="K201" s="6">
        <v>5.2459615933928001</v>
      </c>
      <c r="L201" s="6">
        <v>15732.171658069999</v>
      </c>
      <c r="M201" s="6">
        <v>5.9494671959150702</v>
      </c>
      <c r="N201" s="6">
        <v>11.2657517280053</v>
      </c>
      <c r="O201" s="6">
        <v>4.9968456886421597</v>
      </c>
      <c r="P201" s="6">
        <v>30270.088899589999</v>
      </c>
      <c r="Q201" s="6">
        <v>5.0867214537051799</v>
      </c>
      <c r="R201" s="6">
        <v>21.6763021494558</v>
      </c>
      <c r="S201" s="6">
        <v>4.1606018907717397</v>
      </c>
      <c r="T201" s="6">
        <v>55296.321918779999</v>
      </c>
      <c r="U201" s="6">
        <v>2.8371346139616902</v>
      </c>
      <c r="V201" s="6">
        <v>39.597497901014897</v>
      </c>
      <c r="W201" s="6">
        <v>2.1421552964735402</v>
      </c>
      <c r="X201" s="6">
        <v>11615.97003626</v>
      </c>
      <c r="Y201" s="6">
        <v>5.5083909294179598</v>
      </c>
      <c r="Z201" s="6">
        <v>8.3181545022950694</v>
      </c>
      <c r="AA201" s="6">
        <v>6.56518722113419</v>
      </c>
    </row>
    <row r="202" spans="1:27" x14ac:dyDescent="0.25">
      <c r="A202" s="6" t="s">
        <v>238</v>
      </c>
      <c r="B202" s="6" t="s">
        <v>239</v>
      </c>
      <c r="C202" s="6" t="s">
        <v>11</v>
      </c>
      <c r="D202" s="6">
        <v>2102.996678079</v>
      </c>
      <c r="E202" s="6">
        <v>10.435343361314899</v>
      </c>
      <c r="F202" s="6">
        <v>7.5525109643280501</v>
      </c>
      <c r="G202" s="6">
        <v>8.5718018911681604</v>
      </c>
      <c r="H202" s="6">
        <v>2427.8769400169999</v>
      </c>
      <c r="I202" s="6">
        <v>7.7114075114720499</v>
      </c>
      <c r="J202" s="6">
        <v>8.7192563833564005</v>
      </c>
      <c r="K202" s="6">
        <v>5.6569213405444501</v>
      </c>
      <c r="L202" s="6">
        <v>3998.326959691</v>
      </c>
      <c r="M202" s="6">
        <v>7.0151978599386799</v>
      </c>
      <c r="N202" s="6">
        <v>14.359227723373699</v>
      </c>
      <c r="O202" s="6">
        <v>4.82410004234338</v>
      </c>
      <c r="P202" s="6">
        <v>5005.6772932719996</v>
      </c>
      <c r="Q202" s="6">
        <v>5.3942440522256101</v>
      </c>
      <c r="R202" s="6">
        <v>17.9769340747882</v>
      </c>
      <c r="S202" s="6">
        <v>4.3009742648437204</v>
      </c>
      <c r="T202" s="6">
        <v>12521.541378255</v>
      </c>
      <c r="U202" s="6">
        <v>2.9058317621978502</v>
      </c>
      <c r="V202" s="6">
        <v>44.968724646746999</v>
      </c>
      <c r="W202" s="6">
        <v>2.10232177305791</v>
      </c>
      <c r="X202" s="6">
        <v>1788.5807515050001</v>
      </c>
      <c r="Y202" s="6">
        <v>8.8136319568557404</v>
      </c>
      <c r="Z202" s="6">
        <v>6.4233462074066896</v>
      </c>
      <c r="AA202" s="6">
        <v>9.0566047971554493</v>
      </c>
    </row>
    <row r="203" spans="1:27" x14ac:dyDescent="0.25">
      <c r="A203" s="6" t="s">
        <v>240</v>
      </c>
      <c r="B203" s="6" t="s">
        <v>241</v>
      </c>
      <c r="C203" s="6" t="s">
        <v>11</v>
      </c>
      <c r="D203" s="6">
        <v>17266.99612964</v>
      </c>
      <c r="E203" s="6">
        <v>6.7300663363154696</v>
      </c>
      <c r="F203" s="6">
        <v>8.8976240342912796</v>
      </c>
      <c r="G203" s="6">
        <v>5.9568911931441297</v>
      </c>
      <c r="H203" s="6">
        <v>20795.68578209</v>
      </c>
      <c r="I203" s="6">
        <v>5.8610186566378903</v>
      </c>
      <c r="J203" s="6">
        <v>10.7159457403638</v>
      </c>
      <c r="K203" s="6">
        <v>5.6812585868274397</v>
      </c>
      <c r="L203" s="6">
        <v>24309.204083709999</v>
      </c>
      <c r="M203" s="6">
        <v>7.0178658769775799</v>
      </c>
      <c r="N203" s="6">
        <v>12.526449701255601</v>
      </c>
      <c r="O203" s="6">
        <v>6.0838333663827404</v>
      </c>
      <c r="P203" s="6">
        <v>36020.858909950002</v>
      </c>
      <c r="Q203" s="6">
        <v>4.9654415488036596</v>
      </c>
      <c r="R203" s="6">
        <v>18.561425367022899</v>
      </c>
      <c r="S203" s="6">
        <v>4.5829425550998</v>
      </c>
      <c r="T203" s="6">
        <v>80006.476553689994</v>
      </c>
      <c r="U203" s="6">
        <v>2.9246862675912801</v>
      </c>
      <c r="V203" s="6">
        <v>41.227063661704499</v>
      </c>
      <c r="W203" s="6">
        <v>1.8261214667791601</v>
      </c>
      <c r="X203" s="6">
        <v>15663.77854062</v>
      </c>
      <c r="Y203" s="6">
        <v>8.5190402353043808</v>
      </c>
      <c r="Z203" s="6">
        <v>8.0714914953619292</v>
      </c>
      <c r="AA203" s="6">
        <v>8.4941629183055394</v>
      </c>
    </row>
    <row r="204" spans="1:27" x14ac:dyDescent="0.25">
      <c r="A204" s="6" t="s">
        <v>242</v>
      </c>
      <c r="B204" s="6" t="s">
        <v>243</v>
      </c>
      <c r="C204" s="6" t="s">
        <v>11</v>
      </c>
      <c r="D204" s="6">
        <v>19102.732299160001</v>
      </c>
      <c r="E204" s="6">
        <v>8.3984719526285101</v>
      </c>
      <c r="F204" s="6">
        <v>8.2638571981785702</v>
      </c>
      <c r="G204" s="6">
        <v>7.2802644662159501</v>
      </c>
      <c r="H204" s="6">
        <v>21182.827394380001</v>
      </c>
      <c r="I204" s="6">
        <v>5.7891876645792202</v>
      </c>
      <c r="J204" s="6">
        <v>9.1637079921032498</v>
      </c>
      <c r="K204" s="6">
        <v>4.9634689483163603</v>
      </c>
      <c r="L204" s="6">
        <v>29960.690230420001</v>
      </c>
      <c r="M204" s="6">
        <v>5.8738334850937903</v>
      </c>
      <c r="N204" s="6">
        <v>12.961018442055099</v>
      </c>
      <c r="O204" s="6">
        <v>4.6990952104423602</v>
      </c>
      <c r="P204" s="6">
        <v>42131.617997280002</v>
      </c>
      <c r="Q204" s="6">
        <v>5.6705203044099699</v>
      </c>
      <c r="R204" s="6">
        <v>18.2261714819216</v>
      </c>
      <c r="S204" s="6">
        <v>4.4847669721184902</v>
      </c>
      <c r="T204" s="6">
        <v>94520.535662370006</v>
      </c>
      <c r="U204" s="6">
        <v>3.3806951530791101</v>
      </c>
      <c r="V204" s="6">
        <v>40.889658964833899</v>
      </c>
      <c r="W204" s="6">
        <v>2.2365520826921101</v>
      </c>
      <c r="X204" s="6">
        <v>24261.596414579999</v>
      </c>
      <c r="Y204" s="6">
        <v>6.9406378129382302</v>
      </c>
      <c r="Z204" s="6">
        <v>10.495585920907599</v>
      </c>
      <c r="AA204" s="6">
        <v>6.8898534734721402</v>
      </c>
    </row>
    <row r="205" spans="1:27" x14ac:dyDescent="0.25">
      <c r="A205" s="6" t="s">
        <v>244</v>
      </c>
      <c r="B205" s="6" t="s">
        <v>245</v>
      </c>
      <c r="C205" s="6" t="s">
        <v>11</v>
      </c>
      <c r="D205" s="6">
        <v>10221.48674712</v>
      </c>
      <c r="E205" s="6">
        <v>8.7603843948267297</v>
      </c>
      <c r="F205" s="6">
        <v>7.9283655726292999</v>
      </c>
      <c r="G205" s="6">
        <v>7.9356520168424201</v>
      </c>
      <c r="H205" s="6">
        <v>12984.31057519</v>
      </c>
      <c r="I205" s="6">
        <v>8.0756872037926009</v>
      </c>
      <c r="J205" s="6">
        <v>10.071368627237</v>
      </c>
      <c r="K205" s="6">
        <v>6.4657151644799704</v>
      </c>
      <c r="L205" s="6">
        <v>18465.878153969999</v>
      </c>
      <c r="M205" s="6">
        <v>5.8884876308703804</v>
      </c>
      <c r="N205" s="6">
        <v>14.3231837252593</v>
      </c>
      <c r="O205" s="6">
        <v>4.5278682865042601</v>
      </c>
      <c r="P205" s="6">
        <v>24086.651576380002</v>
      </c>
      <c r="Q205" s="6">
        <v>5.6464494673290204</v>
      </c>
      <c r="R205" s="6">
        <v>18.682974780737801</v>
      </c>
      <c r="S205" s="6">
        <v>4.7499382234417604</v>
      </c>
      <c r="T205" s="6">
        <v>54699.996094210001</v>
      </c>
      <c r="U205" s="6">
        <v>3.4022661474825102</v>
      </c>
      <c r="V205" s="6">
        <v>42.428423240727199</v>
      </c>
      <c r="W205" s="6">
        <v>2.0937589451399199</v>
      </c>
      <c r="X205" s="6">
        <v>8464.6768521100003</v>
      </c>
      <c r="Y205" s="6">
        <v>8.1224320343147909</v>
      </c>
      <c r="Z205" s="6">
        <v>6.5656840534093801</v>
      </c>
      <c r="AA205" s="6">
        <v>8.2874523984457191</v>
      </c>
    </row>
    <row r="206" spans="1:27" x14ac:dyDescent="0.25">
      <c r="A206" s="6" t="s">
        <v>246</v>
      </c>
      <c r="B206" s="6" t="s">
        <v>247</v>
      </c>
      <c r="C206" s="6" t="s">
        <v>11</v>
      </c>
      <c r="D206" s="6">
        <v>7931.2079933900004</v>
      </c>
      <c r="E206" s="6">
        <v>10.261994380533899</v>
      </c>
      <c r="F206" s="6">
        <v>8.4370065351835297</v>
      </c>
      <c r="G206" s="6">
        <v>9.3511719206136998</v>
      </c>
      <c r="H206" s="6">
        <v>9082.8174826699997</v>
      </c>
      <c r="I206" s="6">
        <v>8.4863346410611609</v>
      </c>
      <c r="J206" s="6">
        <v>9.6620578508383907</v>
      </c>
      <c r="K206" s="6">
        <v>7.2544762945180103</v>
      </c>
      <c r="L206" s="6">
        <v>13783.18331692</v>
      </c>
      <c r="M206" s="6">
        <v>8.9470451161595097</v>
      </c>
      <c r="N206" s="6">
        <v>14.6621810722154</v>
      </c>
      <c r="O206" s="6">
        <v>6.8456987660425002</v>
      </c>
      <c r="P206" s="6">
        <v>18413.022539910002</v>
      </c>
      <c r="Q206" s="6">
        <v>6.2912817553910596</v>
      </c>
      <c r="R206" s="6">
        <v>19.587279974396601</v>
      </c>
      <c r="S206" s="6">
        <v>5.46768905283324</v>
      </c>
      <c r="T206" s="6">
        <v>39943.289279199998</v>
      </c>
      <c r="U206" s="6">
        <v>4.3952219720399999</v>
      </c>
      <c r="V206" s="6">
        <v>42.490600797028598</v>
      </c>
      <c r="W206" s="6">
        <v>1.8976600413361799</v>
      </c>
      <c r="X206" s="6">
        <v>4851.4793878</v>
      </c>
      <c r="Y206" s="6">
        <v>10.1643587116069</v>
      </c>
      <c r="Z206" s="6">
        <v>5.1608737703373997</v>
      </c>
      <c r="AA206" s="6">
        <v>10.6369294916986</v>
      </c>
    </row>
    <row r="207" spans="1:27" x14ac:dyDescent="0.25">
      <c r="A207" s="6" t="s">
        <v>248</v>
      </c>
      <c r="B207" s="6" t="s">
        <v>249</v>
      </c>
      <c r="C207" s="6" t="s">
        <v>11</v>
      </c>
      <c r="D207" s="6">
        <v>1226.7413192720001</v>
      </c>
      <c r="E207" s="6">
        <v>10.964625976492499</v>
      </c>
      <c r="F207" s="6">
        <v>8.17337143877951</v>
      </c>
      <c r="G207" s="6">
        <v>8.00488386702275</v>
      </c>
      <c r="H207" s="6">
        <v>1438.86774618</v>
      </c>
      <c r="I207" s="6">
        <v>10.4593426153163</v>
      </c>
      <c r="J207" s="6">
        <v>9.5866996212272202</v>
      </c>
      <c r="K207" s="6">
        <v>8.5934338211143704</v>
      </c>
      <c r="L207" s="6">
        <v>1807.118530323</v>
      </c>
      <c r="M207" s="6">
        <v>9.6328255182924405</v>
      </c>
      <c r="N207" s="6">
        <v>12.0402327289314</v>
      </c>
      <c r="O207" s="6">
        <v>6.4853475626587498</v>
      </c>
      <c r="P207" s="6">
        <v>3002.4362841990001</v>
      </c>
      <c r="Q207" s="6">
        <v>7.7810632218520501</v>
      </c>
      <c r="R207" s="6">
        <v>20.004239350632201</v>
      </c>
      <c r="S207" s="6">
        <v>5.1769567917285002</v>
      </c>
      <c r="T207" s="6">
        <v>6077.6436823630002</v>
      </c>
      <c r="U207" s="6">
        <v>4.6872246146074303</v>
      </c>
      <c r="V207" s="6">
        <v>40.493328551110999</v>
      </c>
      <c r="W207" s="6">
        <v>2.6184533007311499</v>
      </c>
      <c r="X207" s="6">
        <v>1456.1924379760001</v>
      </c>
      <c r="Y207" s="6">
        <v>8.0769259151715804</v>
      </c>
      <c r="Z207" s="6">
        <v>9.7021283093186206</v>
      </c>
      <c r="AA207" s="6">
        <v>9.4544282896815695</v>
      </c>
    </row>
    <row r="208" spans="1:27" x14ac:dyDescent="0.25">
      <c r="A208" s="6" t="s">
        <v>250</v>
      </c>
      <c r="B208" s="6" t="s">
        <v>251</v>
      </c>
      <c r="C208" s="6" t="s">
        <v>11</v>
      </c>
      <c r="D208" s="6">
        <v>631.62102602200002</v>
      </c>
      <c r="E208" s="6">
        <v>12.843180802196899</v>
      </c>
      <c r="F208" s="6">
        <v>5.2890724001234304</v>
      </c>
      <c r="G208" s="6">
        <v>10.4112137923026</v>
      </c>
      <c r="H208" s="6">
        <v>693.71859787999995</v>
      </c>
      <c r="I208" s="6">
        <v>11.1208227768541</v>
      </c>
      <c r="J208" s="6">
        <v>5.8090654654229903</v>
      </c>
      <c r="K208" s="6">
        <v>8.7415031176495397</v>
      </c>
      <c r="L208" s="6">
        <v>1055.4647381360001</v>
      </c>
      <c r="M208" s="6">
        <v>11.130047674336099</v>
      </c>
      <c r="N208" s="6">
        <v>8.8382577301728098</v>
      </c>
      <c r="O208" s="6">
        <v>8.3177422833355106</v>
      </c>
      <c r="P208" s="6">
        <v>2426.3568303699999</v>
      </c>
      <c r="Q208" s="6">
        <v>7.9890442336999898</v>
      </c>
      <c r="R208" s="6">
        <v>20.317843161721999</v>
      </c>
      <c r="S208" s="6">
        <v>5.4785696959329204</v>
      </c>
      <c r="T208" s="6">
        <v>5112.5005431210002</v>
      </c>
      <c r="U208" s="6">
        <v>3.81480880695681</v>
      </c>
      <c r="V208" s="6">
        <v>42.811091468154402</v>
      </c>
      <c r="W208" s="6">
        <v>3.3087872992206102</v>
      </c>
      <c r="X208" s="6">
        <v>2022.3382644569999</v>
      </c>
      <c r="Y208" s="6">
        <v>6.2971670873563204</v>
      </c>
      <c r="Z208" s="6">
        <v>16.934669774404401</v>
      </c>
      <c r="AA208" s="6">
        <v>5.0438431450829304</v>
      </c>
    </row>
    <row r="209" spans="1:27" x14ac:dyDescent="0.25">
      <c r="A209" s="6" t="s">
        <v>252</v>
      </c>
      <c r="B209" s="6" t="s">
        <v>253</v>
      </c>
      <c r="C209" s="6" t="s">
        <v>11</v>
      </c>
      <c r="D209" s="6">
        <v>798.87472886700004</v>
      </c>
      <c r="E209" s="6">
        <v>14.0277032186788</v>
      </c>
      <c r="F209" s="6">
        <v>4.6857571050856599</v>
      </c>
      <c r="G209" s="6">
        <v>12.011654994006401</v>
      </c>
      <c r="H209" s="6">
        <v>959.83810696800003</v>
      </c>
      <c r="I209" s="6">
        <v>14.0568660457033</v>
      </c>
      <c r="J209" s="6">
        <v>5.62987921252176</v>
      </c>
      <c r="K209" s="6">
        <v>12.046673987678499</v>
      </c>
      <c r="L209" s="6">
        <v>1699.597696847</v>
      </c>
      <c r="M209" s="6">
        <v>11.0251634426976</v>
      </c>
      <c r="N209" s="6">
        <v>9.9688996234526304</v>
      </c>
      <c r="O209" s="6">
        <v>8.5198235156081292</v>
      </c>
      <c r="P209" s="6">
        <v>3697.7324945969999</v>
      </c>
      <c r="Q209" s="6">
        <v>7.2217411009345502</v>
      </c>
      <c r="R209" s="6">
        <v>21.688852686374901</v>
      </c>
      <c r="S209" s="6">
        <v>6.30456654232459</v>
      </c>
      <c r="T209" s="6">
        <v>7299.6733279310001</v>
      </c>
      <c r="U209" s="6">
        <v>4.4304799410739104</v>
      </c>
      <c r="V209" s="6">
        <v>42.815844493751001</v>
      </c>
      <c r="W209" s="6">
        <v>2.7250359482275601</v>
      </c>
      <c r="X209" s="6">
        <v>2593.2836452370002</v>
      </c>
      <c r="Y209" s="6">
        <v>5.3575886179324401</v>
      </c>
      <c r="Z209" s="6">
        <v>15.2107668788141</v>
      </c>
      <c r="AA209" s="6">
        <v>6.1433978514221401</v>
      </c>
    </row>
    <row r="210" spans="1:27" x14ac:dyDescent="0.25">
      <c r="A210" s="6" t="s">
        <v>254</v>
      </c>
      <c r="B210" s="6" t="s">
        <v>255</v>
      </c>
      <c r="C210" s="6" t="s">
        <v>11</v>
      </c>
      <c r="D210" s="6">
        <v>1597.6783591989999</v>
      </c>
      <c r="E210" s="6">
        <v>8.7760209328454</v>
      </c>
      <c r="F210" s="6">
        <v>7.8850970248838603</v>
      </c>
      <c r="G210" s="6">
        <v>7.2445803990665798</v>
      </c>
      <c r="H210" s="6">
        <v>1804.8170914889999</v>
      </c>
      <c r="I210" s="6">
        <v>9.2649374073093202</v>
      </c>
      <c r="J210" s="6">
        <v>8.9073985365203807</v>
      </c>
      <c r="K210" s="6">
        <v>7.2803259594960998</v>
      </c>
      <c r="L210" s="6">
        <v>2338.4783886139999</v>
      </c>
      <c r="M210" s="6">
        <v>8.1813306498572107</v>
      </c>
      <c r="N210" s="6">
        <v>11.541202194201301</v>
      </c>
      <c r="O210" s="6">
        <v>6.4313208430185203</v>
      </c>
      <c r="P210" s="6">
        <v>3862.927954111</v>
      </c>
      <c r="Q210" s="6">
        <v>7.19503138868264</v>
      </c>
      <c r="R210" s="6">
        <v>19.064889715081499</v>
      </c>
      <c r="S210" s="6">
        <v>5.4753746174312603</v>
      </c>
      <c r="T210" s="6">
        <v>8051.5344081789999</v>
      </c>
      <c r="U210" s="6">
        <v>3.4466195671555</v>
      </c>
      <c r="V210" s="6">
        <v>39.737115823182201</v>
      </c>
      <c r="W210" s="6">
        <v>2.5721762420336902</v>
      </c>
      <c r="X210" s="6">
        <v>2606.5637986239999</v>
      </c>
      <c r="Y210" s="6">
        <v>5.3172817992561896</v>
      </c>
      <c r="Z210" s="6">
        <v>12.8642967061308</v>
      </c>
      <c r="AA210" s="6">
        <v>6.3292068719022803</v>
      </c>
    </row>
    <row r="211" spans="1:27" x14ac:dyDescent="0.25">
      <c r="A211" s="6" t="s">
        <v>256</v>
      </c>
      <c r="B211" s="6" t="s">
        <v>257</v>
      </c>
      <c r="C211" s="6" t="s">
        <v>11</v>
      </c>
      <c r="D211" s="6">
        <v>3939.6817071989999</v>
      </c>
      <c r="E211" s="6">
        <v>8.6348117297646603</v>
      </c>
      <c r="F211" s="6">
        <v>8.9538220618647504</v>
      </c>
      <c r="G211" s="6">
        <v>7.1153238321040098</v>
      </c>
      <c r="H211" s="6">
        <v>4454.5655620349999</v>
      </c>
      <c r="I211" s="6">
        <v>8.5592375898594906</v>
      </c>
      <c r="J211" s="6">
        <v>10.124012641043899</v>
      </c>
      <c r="K211" s="6">
        <v>6.8811506790148904</v>
      </c>
      <c r="L211" s="6">
        <v>5615.7109318880002</v>
      </c>
      <c r="M211" s="6">
        <v>7.1042696771167897</v>
      </c>
      <c r="N211" s="6">
        <v>12.762979390724199</v>
      </c>
      <c r="O211" s="6">
        <v>5.5757076096520697</v>
      </c>
      <c r="P211" s="6">
        <v>8064.231991654</v>
      </c>
      <c r="Q211" s="6">
        <v>6.2845659634184301</v>
      </c>
      <c r="R211" s="6">
        <v>18.3277999811318</v>
      </c>
      <c r="S211" s="6">
        <v>5.1446212073433299</v>
      </c>
      <c r="T211" s="6">
        <v>17124.256324942002</v>
      </c>
      <c r="U211" s="6">
        <v>3.5884038797578399</v>
      </c>
      <c r="V211" s="6">
        <v>38.918764375080499</v>
      </c>
      <c r="W211" s="6">
        <v>2.4102453553404501</v>
      </c>
      <c r="X211" s="6">
        <v>4801.5534820419998</v>
      </c>
      <c r="Y211" s="6">
        <v>5.0953641717592202</v>
      </c>
      <c r="Z211" s="6">
        <v>10.912621550155</v>
      </c>
      <c r="AA211" s="6">
        <v>6.4384156699858304</v>
      </c>
    </row>
    <row r="212" spans="1:27" x14ac:dyDescent="0.25">
      <c r="A212" s="6" t="s">
        <v>258</v>
      </c>
      <c r="B212" s="6" t="s">
        <v>259</v>
      </c>
      <c r="C212" s="6" t="s">
        <v>11</v>
      </c>
      <c r="D212" s="6">
        <v>2288.97909007</v>
      </c>
      <c r="E212" s="6">
        <v>14.8247698917727</v>
      </c>
      <c r="F212" s="6">
        <v>5.7037678851443898</v>
      </c>
      <c r="G212" s="6">
        <v>12.533425720038901</v>
      </c>
      <c r="H212" s="6">
        <v>2701.5648916</v>
      </c>
      <c r="I212" s="6">
        <v>14.3084433192858</v>
      </c>
      <c r="J212" s="6">
        <v>6.7318653696702997</v>
      </c>
      <c r="K212" s="6">
        <v>11.043525158001099</v>
      </c>
      <c r="L212" s="6">
        <v>2971.0253011300001</v>
      </c>
      <c r="M212" s="6">
        <v>11.800049244295201</v>
      </c>
      <c r="N212" s="6">
        <v>7.4033173881105698</v>
      </c>
      <c r="O212" s="6">
        <v>9.7816809330805299</v>
      </c>
      <c r="P212" s="6">
        <v>7183.6080584250003</v>
      </c>
      <c r="Q212" s="6">
        <v>8.3812643409556298</v>
      </c>
      <c r="R212" s="6">
        <v>17.900396347375999</v>
      </c>
      <c r="S212" s="6">
        <v>6.4455275688270897</v>
      </c>
      <c r="T212" s="6">
        <v>17395.904563944001</v>
      </c>
      <c r="U212" s="6">
        <v>5.6358303172123998</v>
      </c>
      <c r="V212" s="6">
        <v>43.347797371895702</v>
      </c>
      <c r="W212" s="6">
        <v>2.4876247597683698</v>
      </c>
      <c r="X212" s="6">
        <v>7589.9180962809996</v>
      </c>
      <c r="Y212" s="6">
        <v>6.8440711959290503</v>
      </c>
      <c r="Z212" s="6">
        <v>18.912855637803101</v>
      </c>
      <c r="AA212" s="6">
        <v>6.6056861854462703</v>
      </c>
    </row>
    <row r="213" spans="1:27" x14ac:dyDescent="0.25">
      <c r="A213" s="6" t="s">
        <v>260</v>
      </c>
      <c r="B213" s="6" t="s">
        <v>261</v>
      </c>
      <c r="C213" s="6" t="s">
        <v>11</v>
      </c>
      <c r="D213" s="6">
        <v>1305.98601048</v>
      </c>
      <c r="E213" s="6">
        <v>20.780461616180698</v>
      </c>
      <c r="F213" s="6">
        <v>3.9005615272673402</v>
      </c>
      <c r="G213" s="6">
        <v>18.041937778246599</v>
      </c>
      <c r="H213" s="6">
        <v>1636.6828573600001</v>
      </c>
      <c r="I213" s="6">
        <v>18.8925006304219</v>
      </c>
      <c r="J213" s="6">
        <v>4.8882469908004804</v>
      </c>
      <c r="K213" s="6">
        <v>15.883573980075999</v>
      </c>
      <c r="L213" s="6">
        <v>2184.8923668500001</v>
      </c>
      <c r="M213" s="6">
        <v>12.725230994070801</v>
      </c>
      <c r="N213" s="6">
        <v>6.5255730451683096</v>
      </c>
      <c r="O213" s="6">
        <v>10.770454248181199</v>
      </c>
      <c r="P213" s="6">
        <v>6236.4995082129999</v>
      </c>
      <c r="Q213" s="6">
        <v>8.5208165370018207</v>
      </c>
      <c r="R213" s="6">
        <v>18.6264246717441</v>
      </c>
      <c r="S213" s="6">
        <v>7.0990903312944802</v>
      </c>
      <c r="T213" s="6">
        <v>16356.053158602999</v>
      </c>
      <c r="U213" s="6">
        <v>4.95420376614776</v>
      </c>
      <c r="V213" s="6">
        <v>48.850287197898901</v>
      </c>
      <c r="W213" s="6">
        <v>2.9650368893059502</v>
      </c>
      <c r="X213" s="6">
        <v>5761.8860964519999</v>
      </c>
      <c r="Y213" s="6">
        <v>8.1456972806842707</v>
      </c>
      <c r="Z213" s="6">
        <v>17.208906567120899</v>
      </c>
      <c r="AA213" s="6">
        <v>6.9710439703523397</v>
      </c>
    </row>
    <row r="214" spans="1:27" x14ac:dyDescent="0.25">
      <c r="A214" s="6" t="s">
        <v>262</v>
      </c>
      <c r="B214" s="6" t="s">
        <v>263</v>
      </c>
      <c r="C214" s="6" t="s">
        <v>11</v>
      </c>
      <c r="D214" s="6">
        <v>887.20871084999999</v>
      </c>
      <c r="E214" s="6">
        <v>13.531447993673099</v>
      </c>
      <c r="F214" s="6">
        <v>3.50108011046416</v>
      </c>
      <c r="G214" s="6">
        <v>12.565618172538199</v>
      </c>
      <c r="H214" s="6">
        <v>1196.4455797610001</v>
      </c>
      <c r="I214" s="6">
        <v>13.801426567028701</v>
      </c>
      <c r="J214" s="6">
        <v>4.72138265926269</v>
      </c>
      <c r="K214" s="6">
        <v>12.465438956339501</v>
      </c>
      <c r="L214" s="6">
        <v>1507.8631339210001</v>
      </c>
      <c r="M214" s="6">
        <v>11.1521784061663</v>
      </c>
      <c r="N214" s="6">
        <v>5.95029057189398</v>
      </c>
      <c r="O214" s="6">
        <v>10.2277691690896</v>
      </c>
      <c r="P214" s="6">
        <v>4744.1571634510001</v>
      </c>
      <c r="Q214" s="6">
        <v>7.6351467666427002</v>
      </c>
      <c r="R214" s="6">
        <v>18.721270522649899</v>
      </c>
      <c r="S214" s="6">
        <v>6.9404370485198896</v>
      </c>
      <c r="T214" s="6">
        <v>12337.931749943</v>
      </c>
      <c r="U214" s="6">
        <v>3.0408409311244702</v>
      </c>
      <c r="V214" s="6">
        <v>48.687627754021001</v>
      </c>
      <c r="W214" s="6">
        <v>2.32528763912905</v>
      </c>
      <c r="X214" s="6">
        <v>4667.3936637099996</v>
      </c>
      <c r="Y214" s="6">
        <v>5.3083802815305496</v>
      </c>
      <c r="Z214" s="6">
        <v>18.418348381708199</v>
      </c>
      <c r="AA214" s="6">
        <v>4.9310185394946702</v>
      </c>
    </row>
    <row r="215" spans="1:27" x14ac:dyDescent="0.25">
      <c r="A215" s="6" t="s">
        <v>264</v>
      </c>
      <c r="B215" s="6" t="s">
        <v>265</v>
      </c>
      <c r="C215" s="6" t="s">
        <v>11</v>
      </c>
      <c r="D215" s="6">
        <v>2332.1743193749999</v>
      </c>
      <c r="E215" s="6">
        <v>13.1396092009188</v>
      </c>
      <c r="F215" s="6">
        <v>6.6496758649711998</v>
      </c>
      <c r="G215" s="6">
        <v>10.480638800661101</v>
      </c>
      <c r="H215" s="6">
        <v>2583.4068100589998</v>
      </c>
      <c r="I215" s="6">
        <v>12.9964735181445</v>
      </c>
      <c r="J215" s="6">
        <v>7.3660093808319296</v>
      </c>
      <c r="K215" s="6">
        <v>10.293687669075201</v>
      </c>
      <c r="L215" s="6">
        <v>3893.0079065559999</v>
      </c>
      <c r="M215" s="6">
        <v>10.577346892380801</v>
      </c>
      <c r="N215" s="6">
        <v>11.1000453539446</v>
      </c>
      <c r="O215" s="6">
        <v>7.7011217404778201</v>
      </c>
      <c r="P215" s="6">
        <v>7143.075625773</v>
      </c>
      <c r="Q215" s="6">
        <v>6.0296700210594896</v>
      </c>
      <c r="R215" s="6">
        <v>20.366889900020901</v>
      </c>
      <c r="S215" s="6">
        <v>4.4787447631147099</v>
      </c>
      <c r="T215" s="6">
        <v>14615.979719917999</v>
      </c>
      <c r="U215" s="6">
        <v>4.2028628290128696</v>
      </c>
      <c r="V215" s="6">
        <v>41.674212248633999</v>
      </c>
      <c r="W215" s="6">
        <v>2.5202648886311199</v>
      </c>
      <c r="X215" s="6">
        <v>4504.3556185039997</v>
      </c>
      <c r="Y215" s="6">
        <v>6.0438213410532704</v>
      </c>
      <c r="Z215" s="6">
        <v>12.8431672515974</v>
      </c>
      <c r="AA215" s="6">
        <v>7.0578691499145902</v>
      </c>
    </row>
    <row r="216" spans="1:27" x14ac:dyDescent="0.25">
      <c r="A216" s="6" t="s">
        <v>266</v>
      </c>
      <c r="B216" s="6" t="s">
        <v>267</v>
      </c>
      <c r="C216" s="6" t="s">
        <v>11</v>
      </c>
      <c r="D216" s="6">
        <v>1050.8532703999999</v>
      </c>
      <c r="E216" s="6">
        <v>16.337879112755299</v>
      </c>
      <c r="F216" s="6">
        <v>4.1552126152415898</v>
      </c>
      <c r="G216" s="6">
        <v>14.942211609634001</v>
      </c>
      <c r="H216" s="6">
        <v>1236.08891507</v>
      </c>
      <c r="I216" s="6">
        <v>17.101011496414401</v>
      </c>
      <c r="J216" s="6">
        <v>4.8876588179661802</v>
      </c>
      <c r="K216" s="6">
        <v>14.9446753323152</v>
      </c>
      <c r="L216" s="6">
        <v>1729.688798402</v>
      </c>
      <c r="M216" s="6">
        <v>13.609741137525599</v>
      </c>
      <c r="N216" s="6">
        <v>6.8394179454057298</v>
      </c>
      <c r="O216" s="6">
        <v>11.834370256346</v>
      </c>
      <c r="P216" s="6">
        <v>4209.266362847</v>
      </c>
      <c r="Q216" s="6">
        <v>7.4896357730118197</v>
      </c>
      <c r="R216" s="6">
        <v>16.643995108048099</v>
      </c>
      <c r="S216" s="6">
        <v>6.90899204089731</v>
      </c>
      <c r="T216" s="6">
        <v>12223.381825278</v>
      </c>
      <c r="U216" s="6">
        <v>4.4683909676012101</v>
      </c>
      <c r="V216" s="6">
        <v>48.332866054626997</v>
      </c>
      <c r="W216" s="6">
        <v>2.4505786972744699</v>
      </c>
      <c r="X216" s="6">
        <v>4840.7208281330004</v>
      </c>
      <c r="Y216" s="6">
        <v>6.6740597447736896</v>
      </c>
      <c r="Z216" s="6">
        <v>19.140849458711401</v>
      </c>
      <c r="AA216" s="6">
        <v>6.8891089697473502</v>
      </c>
    </row>
    <row r="217" spans="1:27" x14ac:dyDescent="0.25">
      <c r="A217" s="6" t="s">
        <v>268</v>
      </c>
      <c r="B217" s="6" t="s">
        <v>269</v>
      </c>
      <c r="C217" s="6" t="s">
        <v>11</v>
      </c>
      <c r="D217" s="6">
        <v>1143.6224178519999</v>
      </c>
      <c r="E217" s="6">
        <v>9.7868719529556891</v>
      </c>
      <c r="F217" s="6">
        <v>5.4710922730808802</v>
      </c>
      <c r="G217" s="6">
        <v>9.4737098269295998</v>
      </c>
      <c r="H217" s="6">
        <v>1419.3139570640001</v>
      </c>
      <c r="I217" s="6">
        <v>10.0449915458326</v>
      </c>
      <c r="J217" s="6">
        <v>6.79000122973597</v>
      </c>
      <c r="K217" s="6">
        <v>8.9788554458059799</v>
      </c>
      <c r="L217" s="6">
        <v>1866.466882917</v>
      </c>
      <c r="M217" s="6">
        <v>7.5419883193208799</v>
      </c>
      <c r="N217" s="6">
        <v>8.9291818538049004</v>
      </c>
      <c r="O217" s="6">
        <v>6.2549170712939599</v>
      </c>
      <c r="P217" s="6">
        <v>2895.680505542</v>
      </c>
      <c r="Q217" s="6">
        <v>6.3008657149193104</v>
      </c>
      <c r="R217" s="6">
        <v>13.852942187805199</v>
      </c>
      <c r="S217" s="6">
        <v>5.5121267001155596</v>
      </c>
      <c r="T217" s="6">
        <v>10604.679905138</v>
      </c>
      <c r="U217" s="6">
        <v>2.9830768300122399</v>
      </c>
      <c r="V217" s="6">
        <v>50.732813017491097</v>
      </c>
      <c r="W217" s="6">
        <v>1.9142603369957101</v>
      </c>
      <c r="X217" s="6">
        <v>2973.2363316679998</v>
      </c>
      <c r="Y217" s="6">
        <v>7.3290667912163796</v>
      </c>
      <c r="Z217" s="6">
        <v>14.2239694380819</v>
      </c>
      <c r="AA217" s="6">
        <v>7.5791232631049601</v>
      </c>
    </row>
    <row r="218" spans="1:27" x14ac:dyDescent="0.25">
      <c r="A218" s="6" t="s">
        <v>270</v>
      </c>
      <c r="B218" s="6" t="s">
        <v>271</v>
      </c>
      <c r="C218" s="6" t="s">
        <v>11</v>
      </c>
      <c r="D218" s="6">
        <v>2102.3203688499998</v>
      </c>
      <c r="E218" s="6">
        <v>11.307572988027101</v>
      </c>
      <c r="F218" s="6">
        <v>4.9537462447393201</v>
      </c>
      <c r="G218" s="6">
        <v>10.8802459566749</v>
      </c>
      <c r="H218" s="6">
        <v>2414.6435843999998</v>
      </c>
      <c r="I218" s="6">
        <v>15.830642762038099</v>
      </c>
      <c r="J218" s="6">
        <v>5.6896806813266698</v>
      </c>
      <c r="K218" s="6">
        <v>13.680360334919699</v>
      </c>
      <c r="L218" s="6">
        <v>3300.1864977099999</v>
      </c>
      <c r="M218" s="6">
        <v>10.882222395199801</v>
      </c>
      <c r="N218" s="6">
        <v>7.7763059865671602</v>
      </c>
      <c r="O218" s="6">
        <v>9.2016560237281997</v>
      </c>
      <c r="P218" s="6">
        <v>7279.1908550099997</v>
      </c>
      <c r="Q218" s="6">
        <v>6.81189027833714</v>
      </c>
      <c r="R218" s="6">
        <v>17.152126239670899</v>
      </c>
      <c r="S218" s="6">
        <v>5.70080190284708</v>
      </c>
      <c r="T218" s="6">
        <v>20458.5101259</v>
      </c>
      <c r="U218" s="6">
        <v>3.5404997214658498</v>
      </c>
      <c r="V218" s="6">
        <v>48.2068619087663</v>
      </c>
      <c r="W218" s="6">
        <v>1.9754024224036999</v>
      </c>
      <c r="X218" s="6">
        <v>6884.1485690400004</v>
      </c>
      <c r="Y218" s="6">
        <v>5.2214656178471301</v>
      </c>
      <c r="Z218" s="6">
        <v>16.2212789389297</v>
      </c>
      <c r="AA218" s="6">
        <v>5.9774988578253403</v>
      </c>
    </row>
    <row r="219" spans="1:27" x14ac:dyDescent="0.25">
      <c r="A219" s="6" t="s">
        <v>272</v>
      </c>
      <c r="B219" s="6" t="s">
        <v>273</v>
      </c>
      <c r="C219" s="6" t="s">
        <v>11</v>
      </c>
      <c r="D219" s="6">
        <v>2589.7787050500001</v>
      </c>
      <c r="E219" s="6">
        <v>9.0186297942772899</v>
      </c>
      <c r="F219" s="6">
        <v>6.1053767388802704</v>
      </c>
      <c r="G219" s="6">
        <v>8.5391436165292802</v>
      </c>
      <c r="H219" s="6">
        <v>3282.2074221399998</v>
      </c>
      <c r="I219" s="6">
        <v>8.9487639785972597</v>
      </c>
      <c r="J219" s="6">
        <v>7.7377703385381897</v>
      </c>
      <c r="K219" s="6">
        <v>8.1355065372422093</v>
      </c>
      <c r="L219" s="6">
        <v>4196.7630667599997</v>
      </c>
      <c r="M219" s="6">
        <v>7.7159570047185797</v>
      </c>
      <c r="N219" s="6">
        <v>9.8938258919283406</v>
      </c>
      <c r="O219" s="6">
        <v>6.6585383109435803</v>
      </c>
      <c r="P219" s="6">
        <v>6068.23491474</v>
      </c>
      <c r="Q219" s="6">
        <v>6.0929282784835701</v>
      </c>
      <c r="R219" s="6">
        <v>14.305801581529099</v>
      </c>
      <c r="S219" s="6">
        <v>5.7885739705003703</v>
      </c>
      <c r="T219" s="6">
        <v>21845.743588680001</v>
      </c>
      <c r="U219" s="6">
        <v>2.3616723307965701</v>
      </c>
      <c r="V219" s="6">
        <v>51.5011164814156</v>
      </c>
      <c r="W219" s="6">
        <v>1.6324072349174299</v>
      </c>
      <c r="X219" s="6">
        <v>4435.2723018400002</v>
      </c>
      <c r="Y219" s="6">
        <v>6.6734634013449101</v>
      </c>
      <c r="Z219" s="6">
        <v>10.4561089677085</v>
      </c>
      <c r="AA219" s="6">
        <v>6.8206730130280304</v>
      </c>
    </row>
    <row r="220" spans="1:27" x14ac:dyDescent="0.25">
      <c r="A220" s="6" t="s">
        <v>274</v>
      </c>
      <c r="B220" s="6" t="s">
        <v>275</v>
      </c>
      <c r="C220" s="6" t="s">
        <v>11</v>
      </c>
      <c r="D220" s="6">
        <v>1969.536070528</v>
      </c>
      <c r="E220" s="6">
        <v>9.2452969277039898</v>
      </c>
      <c r="F220" s="6">
        <v>4.73195922975217</v>
      </c>
      <c r="G220" s="6">
        <v>9.0248059440313302</v>
      </c>
      <c r="H220" s="6">
        <v>2410.4049967599999</v>
      </c>
      <c r="I220" s="6">
        <v>8.5447888664013494</v>
      </c>
      <c r="J220" s="6">
        <v>5.7911801375648304</v>
      </c>
      <c r="K220" s="6">
        <v>7.7855213802825496</v>
      </c>
      <c r="L220" s="6">
        <v>3839.9525517369998</v>
      </c>
      <c r="M220" s="6">
        <v>7.3667577318206403</v>
      </c>
      <c r="N220" s="6">
        <v>9.2257761565804195</v>
      </c>
      <c r="O220" s="6">
        <v>6.2834351086162696</v>
      </c>
      <c r="P220" s="6">
        <v>6238.4224179479997</v>
      </c>
      <c r="Q220" s="6">
        <v>5.8921795433220803</v>
      </c>
      <c r="R220" s="6">
        <v>14.9882812411697</v>
      </c>
      <c r="S220" s="6">
        <v>4.84013434223096</v>
      </c>
      <c r="T220" s="6">
        <v>19699.483840416</v>
      </c>
      <c r="U220" s="6">
        <v>2.2512909039784099</v>
      </c>
      <c r="V220" s="6">
        <v>47.329498441234598</v>
      </c>
      <c r="W220" s="6">
        <v>1.4395022028181499</v>
      </c>
      <c r="X220" s="6">
        <v>7464.2001209319997</v>
      </c>
      <c r="Y220" s="6">
        <v>5.0144766497699802</v>
      </c>
      <c r="Z220" s="6">
        <v>17.933304793698301</v>
      </c>
      <c r="AA220" s="6">
        <v>5.0090784467401699</v>
      </c>
    </row>
    <row r="221" spans="1:27" x14ac:dyDescent="0.25">
      <c r="A221" s="6" t="s">
        <v>276</v>
      </c>
      <c r="B221" s="6" t="s">
        <v>277</v>
      </c>
      <c r="C221" s="6" t="s">
        <v>11</v>
      </c>
      <c r="D221" s="6">
        <v>7558.80131592</v>
      </c>
      <c r="E221" s="6">
        <v>10.546170545401701</v>
      </c>
      <c r="F221" s="6">
        <v>8.1635576680014701</v>
      </c>
      <c r="G221" s="6">
        <v>9.0925475284716306</v>
      </c>
      <c r="H221" s="6">
        <v>7544.6313198600001</v>
      </c>
      <c r="I221" s="6">
        <v>10.5151777046683</v>
      </c>
      <c r="J221" s="6">
        <v>8.1482539743129596</v>
      </c>
      <c r="K221" s="6">
        <v>8.4084947790799003</v>
      </c>
      <c r="L221" s="6">
        <v>10035.734290140001</v>
      </c>
      <c r="M221" s="6">
        <v>9.3939150304067294</v>
      </c>
      <c r="N221" s="6">
        <v>10.8386624008421</v>
      </c>
      <c r="O221" s="6">
        <v>6.9793814457216099</v>
      </c>
      <c r="P221" s="6">
        <v>18103.52038781</v>
      </c>
      <c r="Q221" s="6">
        <v>6.4898468595095897</v>
      </c>
      <c r="R221" s="6">
        <v>19.551927151261498</v>
      </c>
      <c r="S221" s="6">
        <v>5.1428837223145099</v>
      </c>
      <c r="T221" s="6">
        <v>37780.137766710002</v>
      </c>
      <c r="U221" s="6">
        <v>4.2814420628106404</v>
      </c>
      <c r="V221" s="6">
        <v>40.802809926224199</v>
      </c>
      <c r="W221" s="6">
        <v>2.5864627936340501</v>
      </c>
      <c r="X221" s="6">
        <v>11569.17491912</v>
      </c>
      <c r="Y221" s="6">
        <v>7.83917790616219</v>
      </c>
      <c r="Z221" s="6">
        <v>12.494788879357801</v>
      </c>
      <c r="AA221" s="6">
        <v>8.1866711153966101</v>
      </c>
    </row>
    <row r="222" spans="1:27" x14ac:dyDescent="0.25">
      <c r="A222" s="6" t="s">
        <v>278</v>
      </c>
      <c r="B222" s="6" t="s">
        <v>279</v>
      </c>
      <c r="C222" s="6" t="s">
        <v>11</v>
      </c>
      <c r="D222" s="6">
        <v>12847.347784220001</v>
      </c>
      <c r="E222" s="6">
        <v>10.141029445740401</v>
      </c>
      <c r="F222" s="6">
        <v>7.3742094961750801</v>
      </c>
      <c r="G222" s="6">
        <v>8.9320020140542393</v>
      </c>
      <c r="H222" s="6">
        <v>11828.05619591</v>
      </c>
      <c r="I222" s="6">
        <v>9.9266508455071101</v>
      </c>
      <c r="J222" s="6">
        <v>6.78914946385314</v>
      </c>
      <c r="K222" s="6">
        <v>8.18524290329362</v>
      </c>
      <c r="L222" s="6">
        <v>15756.080921360001</v>
      </c>
      <c r="M222" s="6">
        <v>9.6312895767371192</v>
      </c>
      <c r="N222" s="6">
        <v>9.0437842505911501</v>
      </c>
      <c r="O222" s="6">
        <v>8.2685963889303693</v>
      </c>
      <c r="P222" s="6">
        <v>30595.815783400001</v>
      </c>
      <c r="Q222" s="6">
        <v>6.6962676836618096</v>
      </c>
      <c r="R222" s="6">
        <v>17.561597855262701</v>
      </c>
      <c r="S222" s="6">
        <v>5.3976464446627004</v>
      </c>
      <c r="T222" s="6">
        <v>81613.564182000002</v>
      </c>
      <c r="U222" s="6">
        <v>3.1428722246289098</v>
      </c>
      <c r="V222" s="6">
        <v>46.845117771841998</v>
      </c>
      <c r="W222" s="6">
        <v>1.92572348027122</v>
      </c>
      <c r="X222" s="6">
        <v>21579.135132889998</v>
      </c>
      <c r="Y222" s="6">
        <v>7.0166314616182097</v>
      </c>
      <c r="Z222" s="6">
        <v>12.386141162275999</v>
      </c>
      <c r="AA222" s="6">
        <v>6.7760315249205698</v>
      </c>
    </row>
    <row r="223" spans="1:27" x14ac:dyDescent="0.25">
      <c r="A223" s="6" t="s">
        <v>280</v>
      </c>
      <c r="B223" s="6" t="s">
        <v>281</v>
      </c>
      <c r="C223" s="6" t="s">
        <v>11</v>
      </c>
      <c r="D223" s="6">
        <v>7575.8233870000004</v>
      </c>
      <c r="E223" s="6">
        <v>15.587433357375</v>
      </c>
      <c r="F223" s="6">
        <v>5.8111511247969299</v>
      </c>
      <c r="G223" s="6">
        <v>13.247341397352701</v>
      </c>
      <c r="H223" s="6">
        <v>6918.5841910999998</v>
      </c>
      <c r="I223" s="6">
        <v>19.805107860503</v>
      </c>
      <c r="J223" s="6">
        <v>5.3070057537381503</v>
      </c>
      <c r="K223" s="6">
        <v>16.883808642312001</v>
      </c>
      <c r="L223" s="6">
        <v>7990.3797569099997</v>
      </c>
      <c r="M223" s="6">
        <v>15.690506951433299</v>
      </c>
      <c r="N223" s="6">
        <v>6.1291429247942997</v>
      </c>
      <c r="O223" s="6">
        <v>13.257805997912</v>
      </c>
      <c r="P223" s="6">
        <v>17824.493256850001</v>
      </c>
      <c r="Q223" s="6">
        <v>10.0990783287974</v>
      </c>
      <c r="R223" s="6">
        <v>13.672549998488901</v>
      </c>
      <c r="S223" s="6">
        <v>8.6898899850670599</v>
      </c>
      <c r="T223" s="6">
        <v>61375.925677070001</v>
      </c>
      <c r="U223" s="6">
        <v>4.8915763053560797</v>
      </c>
      <c r="V223" s="6">
        <v>47.079341916258201</v>
      </c>
      <c r="W223" s="6">
        <v>3.2136159773380002</v>
      </c>
      <c r="X223" s="6">
        <v>28681.793733409999</v>
      </c>
      <c r="Y223" s="6">
        <v>7.3945915791767698</v>
      </c>
      <c r="Z223" s="6">
        <v>22.000808281923501</v>
      </c>
      <c r="AA223" s="6">
        <v>7.9821645567680202</v>
      </c>
    </row>
    <row r="224" spans="1:27" x14ac:dyDescent="0.25">
      <c r="A224" s="6" t="s">
        <v>282</v>
      </c>
      <c r="B224" s="6" t="s">
        <v>283</v>
      </c>
      <c r="C224" s="6" t="s">
        <v>11</v>
      </c>
      <c r="D224" s="6">
        <v>12673.079842990001</v>
      </c>
      <c r="E224" s="6">
        <v>9.7090905168122994</v>
      </c>
      <c r="F224" s="6">
        <v>8.4196440578446605</v>
      </c>
      <c r="G224" s="6">
        <v>8.3212848463332794</v>
      </c>
      <c r="H224" s="6">
        <v>12560.652415099999</v>
      </c>
      <c r="I224" s="6">
        <v>8.5069821531410792</v>
      </c>
      <c r="J224" s="6">
        <v>8.3449503814139607</v>
      </c>
      <c r="K224" s="6">
        <v>7.0322639582010096</v>
      </c>
      <c r="L224" s="6">
        <v>14991.142780620001</v>
      </c>
      <c r="M224" s="6">
        <v>8.5682192712803094</v>
      </c>
      <c r="N224" s="6">
        <v>9.9597010195564799</v>
      </c>
      <c r="O224" s="6">
        <v>6.7184603204350202</v>
      </c>
      <c r="P224" s="6">
        <v>28835.115585060001</v>
      </c>
      <c r="Q224" s="6">
        <v>6.8286119047267704</v>
      </c>
      <c r="R224" s="6">
        <v>19.157254006200102</v>
      </c>
      <c r="S224" s="6">
        <v>4.9157638508736996</v>
      </c>
      <c r="T224" s="6">
        <v>66372.313844739998</v>
      </c>
      <c r="U224" s="6">
        <v>2.5688545565900198</v>
      </c>
      <c r="V224" s="6">
        <v>44.095931280459702</v>
      </c>
      <c r="W224" s="6">
        <v>2.5385980214703401</v>
      </c>
      <c r="X224" s="6">
        <v>15085.69553153</v>
      </c>
      <c r="Y224" s="6">
        <v>6.34158900196209</v>
      </c>
      <c r="Z224" s="6">
        <v>10.022519254524999</v>
      </c>
      <c r="AA224" s="6">
        <v>6.1839113692855596</v>
      </c>
    </row>
    <row r="225" spans="1:27" x14ac:dyDescent="0.25">
      <c r="A225" s="6" t="s">
        <v>284</v>
      </c>
      <c r="B225" s="6" t="s">
        <v>285</v>
      </c>
      <c r="C225" s="6" t="s">
        <v>11</v>
      </c>
      <c r="D225" s="6">
        <v>4689.6228725700003</v>
      </c>
      <c r="E225" s="6">
        <v>13.401807773066199</v>
      </c>
      <c r="F225" s="6">
        <v>5.9008265251782399</v>
      </c>
      <c r="G225" s="6">
        <v>12.241000177854</v>
      </c>
      <c r="H225" s="6">
        <v>4096.40629025</v>
      </c>
      <c r="I225" s="6">
        <v>15.7320299445354</v>
      </c>
      <c r="J225" s="6">
        <v>5.15439802991395</v>
      </c>
      <c r="K225" s="6">
        <v>14.050851778861499</v>
      </c>
      <c r="L225" s="6">
        <v>4835.9909665699997</v>
      </c>
      <c r="M225" s="6">
        <v>11.893363488383001</v>
      </c>
      <c r="N225" s="6">
        <v>6.0849975672820298</v>
      </c>
      <c r="O225" s="6">
        <v>9.8285498577449708</v>
      </c>
      <c r="P225" s="6">
        <v>10423.363708970001</v>
      </c>
      <c r="Q225" s="6">
        <v>8.5753731974292293</v>
      </c>
      <c r="R225" s="6">
        <v>13.1154386454457</v>
      </c>
      <c r="S225" s="6">
        <v>7.5004257318946799</v>
      </c>
      <c r="T225" s="6">
        <v>38963.458747850003</v>
      </c>
      <c r="U225" s="6">
        <v>4.2822936573325103</v>
      </c>
      <c r="V225" s="6">
        <v>49.026673815671401</v>
      </c>
      <c r="W225" s="6">
        <v>2.9784293901244601</v>
      </c>
      <c r="X225" s="6">
        <v>16465.15741294</v>
      </c>
      <c r="Y225" s="6">
        <v>6.8147392316020197</v>
      </c>
      <c r="Z225" s="6">
        <v>20.717665416508702</v>
      </c>
      <c r="AA225" s="6">
        <v>7.5322474766119898</v>
      </c>
    </row>
    <row r="226" spans="1:27" x14ac:dyDescent="0.25">
      <c r="A226" s="6" t="s">
        <v>286</v>
      </c>
      <c r="B226" s="6" t="s">
        <v>287</v>
      </c>
      <c r="C226" s="6" t="s">
        <v>11</v>
      </c>
      <c r="D226" s="6">
        <v>2715.4984387600002</v>
      </c>
      <c r="E226" s="6">
        <v>12.652596802274999</v>
      </c>
      <c r="F226" s="6">
        <v>5.1164382536854598</v>
      </c>
      <c r="G226" s="6">
        <v>11.250063930063099</v>
      </c>
      <c r="H226" s="6">
        <v>3336.0215044699999</v>
      </c>
      <c r="I226" s="6">
        <v>10.4155924934352</v>
      </c>
      <c r="J226" s="6">
        <v>6.2856040706772696</v>
      </c>
      <c r="K226" s="6">
        <v>8.8547164011483108</v>
      </c>
      <c r="L226" s="6">
        <v>5253.6947638299998</v>
      </c>
      <c r="M226" s="6">
        <v>9.6636071287370395</v>
      </c>
      <c r="N226" s="6">
        <v>9.8988106489655596</v>
      </c>
      <c r="O226" s="6">
        <v>7.1498078077246596</v>
      </c>
      <c r="P226" s="6">
        <v>9774.4811894499999</v>
      </c>
      <c r="Q226" s="6">
        <v>5.5027338880588701</v>
      </c>
      <c r="R226" s="6">
        <v>18.416703450755001</v>
      </c>
      <c r="S226" s="6">
        <v>4.3526969370684396</v>
      </c>
      <c r="T226" s="6">
        <v>23339.707847019999</v>
      </c>
      <c r="U226" s="6">
        <v>3.6971556759458202</v>
      </c>
      <c r="V226" s="6">
        <v>43.975784465140698</v>
      </c>
      <c r="W226" s="6">
        <v>2.18790616808539</v>
      </c>
      <c r="X226" s="6">
        <v>8654.5962564500005</v>
      </c>
      <c r="Y226" s="6">
        <v>4.5151512743308002</v>
      </c>
      <c r="Z226" s="6">
        <v>16.306659110776</v>
      </c>
      <c r="AA226" s="6">
        <v>4.9930044348328799</v>
      </c>
    </row>
    <row r="227" spans="1:27" x14ac:dyDescent="0.25">
      <c r="A227" s="6" t="s">
        <v>288</v>
      </c>
      <c r="B227" s="6" t="s">
        <v>289</v>
      </c>
      <c r="C227" s="6" t="s">
        <v>11</v>
      </c>
      <c r="D227" s="6">
        <v>4620.2041432599999</v>
      </c>
      <c r="E227" s="6">
        <v>8.9177306132015808</v>
      </c>
      <c r="F227" s="6">
        <v>6.9530077854147203</v>
      </c>
      <c r="G227" s="6">
        <v>8.0451145281127907</v>
      </c>
      <c r="H227" s="6">
        <v>4171.8601374899999</v>
      </c>
      <c r="I227" s="6">
        <v>10.6641537643389</v>
      </c>
      <c r="J227" s="6">
        <v>6.2782888193252102</v>
      </c>
      <c r="K227" s="6">
        <v>8.5833279209957194</v>
      </c>
      <c r="L227" s="6">
        <v>5418.4524033400003</v>
      </c>
      <c r="M227" s="6">
        <v>10.216848572412101</v>
      </c>
      <c r="N227" s="6">
        <v>8.1543024024776294</v>
      </c>
      <c r="O227" s="6">
        <v>8.6140793708959205</v>
      </c>
      <c r="P227" s="6">
        <v>11293.71766712</v>
      </c>
      <c r="Q227" s="6">
        <v>6.7154032715916099</v>
      </c>
      <c r="R227" s="6">
        <v>16.996068665129101</v>
      </c>
      <c r="S227" s="6">
        <v>5.4124606973957299</v>
      </c>
      <c r="T227" s="6">
        <v>29625.359504240001</v>
      </c>
      <c r="U227" s="6">
        <v>3.2813516448507198</v>
      </c>
      <c r="V227" s="6">
        <v>44.583604726467399</v>
      </c>
      <c r="W227" s="6">
        <v>2.4579887354474601</v>
      </c>
      <c r="X227" s="6">
        <v>11319.40614354</v>
      </c>
      <c r="Y227" s="6">
        <v>7.2608647846767198</v>
      </c>
      <c r="Z227" s="6">
        <v>17.034727601185899</v>
      </c>
      <c r="AA227" s="6">
        <v>6.84009336621423</v>
      </c>
    </row>
    <row r="228" spans="1:27" x14ac:dyDescent="0.25">
      <c r="A228" s="6" t="s">
        <v>290</v>
      </c>
      <c r="B228" s="6" t="s">
        <v>291</v>
      </c>
      <c r="C228" s="6" t="s">
        <v>11</v>
      </c>
      <c r="D228" s="6">
        <v>2069.2102119599999</v>
      </c>
      <c r="E228" s="6">
        <v>13.228977220208201</v>
      </c>
      <c r="F228" s="6">
        <v>5.4174897551768497</v>
      </c>
      <c r="G228" s="6">
        <v>12.050447311970901</v>
      </c>
      <c r="H228" s="6">
        <v>1630.9858378500001</v>
      </c>
      <c r="I228" s="6">
        <v>16.166417597043601</v>
      </c>
      <c r="J228" s="6">
        <v>4.2701553550817799</v>
      </c>
      <c r="K228" s="6">
        <v>14.1620138250547</v>
      </c>
      <c r="L228" s="6">
        <v>3017.7786866299998</v>
      </c>
      <c r="M228" s="6">
        <v>11.340180082124601</v>
      </c>
      <c r="N228" s="6">
        <v>7.9009783654233701</v>
      </c>
      <c r="O228" s="6">
        <v>9.7880718705210992</v>
      </c>
      <c r="P228" s="6">
        <v>5821.00913227</v>
      </c>
      <c r="Q228" s="6">
        <v>9.0470880206983093</v>
      </c>
      <c r="R228" s="6">
        <v>15.2402385976013</v>
      </c>
      <c r="S228" s="6">
        <v>7.5655103330454896</v>
      </c>
      <c r="T228" s="6">
        <v>17236.68784079</v>
      </c>
      <c r="U228" s="6">
        <v>4.7975527359239196</v>
      </c>
      <c r="V228" s="6">
        <v>45.128126301972003</v>
      </c>
      <c r="W228" s="6">
        <v>2.4559639137487999</v>
      </c>
      <c r="X228" s="6">
        <v>8419.3282899500009</v>
      </c>
      <c r="Y228" s="6">
        <v>5.4653679987719697</v>
      </c>
      <c r="Z228" s="6">
        <v>22.0430116247447</v>
      </c>
      <c r="AA228" s="6">
        <v>6.40535339337334</v>
      </c>
    </row>
    <row r="229" spans="1:27" x14ac:dyDescent="0.25">
      <c r="A229" s="6" t="s">
        <v>292</v>
      </c>
      <c r="B229" s="6" t="s">
        <v>293</v>
      </c>
      <c r="C229" s="6" t="s">
        <v>11</v>
      </c>
      <c r="D229" s="6">
        <v>697.62660099599998</v>
      </c>
      <c r="E229" s="6">
        <v>12.560436549603301</v>
      </c>
      <c r="F229" s="6">
        <v>4.2553775834098602</v>
      </c>
      <c r="G229" s="6">
        <v>12.1402105765636</v>
      </c>
      <c r="H229" s="6">
        <v>883.36522677300002</v>
      </c>
      <c r="I229" s="6">
        <v>13.162077132659901</v>
      </c>
      <c r="J229" s="6">
        <v>5.3883446798141099</v>
      </c>
      <c r="K229" s="6">
        <v>12.204357992144001</v>
      </c>
      <c r="L229" s="6">
        <v>1764.2821625470001</v>
      </c>
      <c r="M229" s="6">
        <v>11.695145162623399</v>
      </c>
      <c r="N229" s="6">
        <v>10.761755292291999</v>
      </c>
      <c r="O229" s="6">
        <v>10.1180152184888</v>
      </c>
      <c r="P229" s="6">
        <v>3339.7514084720001</v>
      </c>
      <c r="Q229" s="6">
        <v>11.797412061113899</v>
      </c>
      <c r="R229" s="6">
        <v>20.371790951610699</v>
      </c>
      <c r="S229" s="6">
        <v>9.1957511435395691</v>
      </c>
      <c r="T229" s="6">
        <v>6836.6566760559999</v>
      </c>
      <c r="U229" s="6">
        <v>5.7969409642012302</v>
      </c>
      <c r="V229" s="6">
        <v>41.702187851241199</v>
      </c>
      <c r="W229" s="6">
        <v>4.58653770699076</v>
      </c>
      <c r="X229" s="6">
        <v>2872.3179244930002</v>
      </c>
      <c r="Y229" s="6">
        <v>10.6819755973087</v>
      </c>
      <c r="Z229" s="6">
        <v>17.520543641632099</v>
      </c>
      <c r="AA229" s="6">
        <v>10.7534542433715</v>
      </c>
    </row>
    <row r="230" spans="1:27" x14ac:dyDescent="0.25">
      <c r="A230" s="6" t="s">
        <v>294</v>
      </c>
      <c r="B230" s="6" t="s">
        <v>295</v>
      </c>
      <c r="C230" s="6" t="s">
        <v>11</v>
      </c>
      <c r="D230" s="6">
        <v>5340.2965631699999</v>
      </c>
      <c r="E230" s="6">
        <v>10.6389996717838</v>
      </c>
      <c r="F230" s="6">
        <v>6.7223430762599596</v>
      </c>
      <c r="G230" s="6">
        <v>9.6123255980278195</v>
      </c>
      <c r="H230" s="6">
        <v>4457.9108907199998</v>
      </c>
      <c r="I230" s="6">
        <v>10.5159714630864</v>
      </c>
      <c r="J230" s="6">
        <v>5.6115996661104397</v>
      </c>
      <c r="K230" s="6">
        <v>9.6710439005428999</v>
      </c>
      <c r="L230" s="6">
        <v>7120.8771842899996</v>
      </c>
      <c r="M230" s="6">
        <v>8.9278646389880407</v>
      </c>
      <c r="N230" s="6">
        <v>8.9637305476335598</v>
      </c>
      <c r="O230" s="6">
        <v>6.8763762503870298</v>
      </c>
      <c r="P230" s="6">
        <v>11402.86325221</v>
      </c>
      <c r="Q230" s="6">
        <v>8.73529894575457</v>
      </c>
      <c r="R230" s="6">
        <v>14.3538767793696</v>
      </c>
      <c r="S230" s="6">
        <v>7.1022083404639904</v>
      </c>
      <c r="T230" s="6">
        <v>37178.636489880002</v>
      </c>
      <c r="U230" s="6">
        <v>3.19210678775416</v>
      </c>
      <c r="V230" s="6">
        <v>46.800312798391502</v>
      </c>
      <c r="W230" s="6">
        <v>2.41327291703452</v>
      </c>
      <c r="X230" s="6">
        <v>13940.415619109999</v>
      </c>
      <c r="Y230" s="6">
        <v>6.0890830445457098</v>
      </c>
      <c r="Z230" s="6">
        <v>17.548137132234999</v>
      </c>
      <c r="AA230" s="6">
        <v>6.0695929425301101</v>
      </c>
    </row>
    <row r="231" spans="1:27" x14ac:dyDescent="0.25">
      <c r="A231" s="6" t="s">
        <v>296</v>
      </c>
      <c r="B231" s="6" t="s">
        <v>297</v>
      </c>
      <c r="C231" s="6" t="s">
        <v>11</v>
      </c>
      <c r="D231" s="6">
        <v>7039.75198224</v>
      </c>
      <c r="E231" s="6">
        <v>12.4512070097161</v>
      </c>
      <c r="F231" s="6">
        <v>10.0619632700979</v>
      </c>
      <c r="G231" s="6">
        <v>9.1938348822854792</v>
      </c>
      <c r="H231" s="6">
        <v>7656.6126567900001</v>
      </c>
      <c r="I231" s="6">
        <v>8.6212326224429106</v>
      </c>
      <c r="J231" s="6">
        <v>10.9436462421328</v>
      </c>
      <c r="K231" s="6">
        <v>7.0039060228883097</v>
      </c>
      <c r="L231" s="6">
        <v>9171.2931004300008</v>
      </c>
      <c r="M231" s="6">
        <v>7.9047896583534296</v>
      </c>
      <c r="N231" s="6">
        <v>13.108588846402199</v>
      </c>
      <c r="O231" s="6">
        <v>6.0223413439335003</v>
      </c>
      <c r="P231" s="6">
        <v>13910.50678969</v>
      </c>
      <c r="Q231" s="6">
        <v>7.6305683941744702</v>
      </c>
      <c r="R231" s="6">
        <v>19.882377779702999</v>
      </c>
      <c r="S231" s="6">
        <v>4.8244068249877001</v>
      </c>
      <c r="T231" s="6">
        <v>26269.478247750001</v>
      </c>
      <c r="U231" s="6">
        <v>3.40033453050548</v>
      </c>
      <c r="V231" s="6">
        <v>37.547136024157403</v>
      </c>
      <c r="W231" s="6">
        <v>2.7654449385271298</v>
      </c>
      <c r="X231" s="6">
        <v>5916.3572225899998</v>
      </c>
      <c r="Y231" s="6">
        <v>8.7739940763357396</v>
      </c>
      <c r="Z231" s="6">
        <v>8.4562878375066095</v>
      </c>
      <c r="AA231" s="6">
        <v>8.7816710146945596</v>
      </c>
    </row>
    <row r="232" spans="1:27" x14ac:dyDescent="0.25">
      <c r="A232" s="6" t="s">
        <v>298</v>
      </c>
      <c r="B232" s="6" t="s">
        <v>299</v>
      </c>
      <c r="C232" s="6" t="s">
        <v>11</v>
      </c>
      <c r="D232" s="6">
        <v>5119.0333077140003</v>
      </c>
      <c r="E232" s="6">
        <v>7.8527491328014296</v>
      </c>
      <c r="F232" s="6">
        <v>10.218855167818999</v>
      </c>
      <c r="G232" s="6">
        <v>6.3373072904895302</v>
      </c>
      <c r="H232" s="6">
        <v>5480.3259388369997</v>
      </c>
      <c r="I232" s="6">
        <v>6.9403895723644702</v>
      </c>
      <c r="J232" s="6">
        <v>10.940084518892499</v>
      </c>
      <c r="K232" s="6">
        <v>5.66816007977783</v>
      </c>
      <c r="L232" s="6">
        <v>6079.52421641</v>
      </c>
      <c r="M232" s="6">
        <v>6.7389134057274003</v>
      </c>
      <c r="N232" s="6">
        <v>12.136232316192</v>
      </c>
      <c r="O232" s="6">
        <v>5.6480333396428399</v>
      </c>
      <c r="P232" s="6">
        <v>9521.7615818270006</v>
      </c>
      <c r="Q232" s="6">
        <v>6.6712521793470803</v>
      </c>
      <c r="R232" s="6">
        <v>19.007788521431799</v>
      </c>
      <c r="S232" s="6">
        <v>4.72219947692769</v>
      </c>
      <c r="T232" s="6">
        <v>20681.599695591001</v>
      </c>
      <c r="U232" s="6">
        <v>2.92092393893153</v>
      </c>
      <c r="V232" s="6">
        <v>41.2855824965187</v>
      </c>
      <c r="W232" s="6">
        <v>2.8363885797644599</v>
      </c>
      <c r="X232" s="6">
        <v>3211.7552590999999</v>
      </c>
      <c r="Y232" s="6">
        <v>10.445531899863299</v>
      </c>
      <c r="Z232" s="6">
        <v>6.4114569791460099</v>
      </c>
      <c r="AA232" s="6">
        <v>9.9084465466762293</v>
      </c>
    </row>
    <row r="233" spans="1:27" x14ac:dyDescent="0.25">
      <c r="A233" s="6" t="s">
        <v>300</v>
      </c>
      <c r="B233" s="6" t="s">
        <v>301</v>
      </c>
      <c r="C233" s="6" t="s">
        <v>11</v>
      </c>
      <c r="D233" s="6">
        <v>916.41349678500001</v>
      </c>
      <c r="E233" s="6">
        <v>11.087216412061499</v>
      </c>
      <c r="F233" s="6">
        <v>5.1501264290546196</v>
      </c>
      <c r="G233" s="6">
        <v>10.6845912966472</v>
      </c>
      <c r="H233" s="6">
        <v>1333.196706511</v>
      </c>
      <c r="I233" s="6">
        <v>8.7393698914440208</v>
      </c>
      <c r="J233" s="6">
        <v>7.4923946640014796</v>
      </c>
      <c r="K233" s="6">
        <v>7.97023456810002</v>
      </c>
      <c r="L233" s="6">
        <v>1749.1962993039999</v>
      </c>
      <c r="M233" s="6">
        <v>6.3819022755417203</v>
      </c>
      <c r="N233" s="6">
        <v>9.8302590721921295</v>
      </c>
      <c r="O233" s="6">
        <v>5.2736139443936798</v>
      </c>
      <c r="P233" s="6">
        <v>3125.53352447</v>
      </c>
      <c r="Q233" s="6">
        <v>6.2923012371362601</v>
      </c>
      <c r="R233" s="6">
        <v>17.565097923307501</v>
      </c>
      <c r="S233" s="6">
        <v>5.0764070877165199</v>
      </c>
      <c r="T233" s="6">
        <v>8472.8470927489998</v>
      </c>
      <c r="U233" s="6">
        <v>3.1579486326583002</v>
      </c>
      <c r="V233" s="6">
        <v>47.616315009318001</v>
      </c>
      <c r="W233" s="6">
        <v>1.95364958298446</v>
      </c>
      <c r="X233" s="6">
        <v>2196.8128801620001</v>
      </c>
      <c r="Y233" s="6">
        <v>6.40215498889608</v>
      </c>
      <c r="Z233" s="6">
        <v>12.3458069021263</v>
      </c>
      <c r="AA233" s="6">
        <v>6.8936837870272898</v>
      </c>
    </row>
    <row r="234" spans="1:27" x14ac:dyDescent="0.25">
      <c r="A234" s="6" t="s">
        <v>302</v>
      </c>
      <c r="B234" s="6" t="s">
        <v>303</v>
      </c>
      <c r="C234" s="6" t="s">
        <v>11</v>
      </c>
      <c r="D234" s="6">
        <v>1570.4161691500001</v>
      </c>
      <c r="E234" s="6">
        <v>20.122199264331599</v>
      </c>
      <c r="F234" s="6">
        <v>6.0610427214588896</v>
      </c>
      <c r="G234" s="6">
        <v>18.4667311912978</v>
      </c>
      <c r="H234" s="6">
        <v>1057.95977103</v>
      </c>
      <c r="I234" s="6">
        <v>22.882099056484702</v>
      </c>
      <c r="J234" s="6">
        <v>4.0832102316345997</v>
      </c>
      <c r="K234" s="6">
        <v>20.961373677276601</v>
      </c>
      <c r="L234" s="6">
        <v>1470.21412007</v>
      </c>
      <c r="M234" s="6">
        <v>19.9917322395358</v>
      </c>
      <c r="N234" s="6">
        <v>5.6743115401438597</v>
      </c>
      <c r="O234" s="6">
        <v>18.1812251071789</v>
      </c>
      <c r="P234" s="6">
        <v>6284.71012961</v>
      </c>
      <c r="Q234" s="6">
        <v>7.7745038805863302</v>
      </c>
      <c r="R234" s="6">
        <v>24.255924853454101</v>
      </c>
      <c r="S234" s="6">
        <v>7.3188200328609199</v>
      </c>
      <c r="T234" s="6">
        <v>12177.647302892001</v>
      </c>
      <c r="U234" s="6">
        <v>5.7551675782670504</v>
      </c>
      <c r="V234" s="6">
        <v>46.999796614190998</v>
      </c>
      <c r="W234" s="6">
        <v>3.9343445191508102</v>
      </c>
      <c r="X234" s="6">
        <v>3349.0525075780001</v>
      </c>
      <c r="Y234" s="6">
        <v>8.1771295773823809</v>
      </c>
      <c r="Z234" s="6">
        <v>12.9257140391175</v>
      </c>
      <c r="AA234" s="6">
        <v>8.5259406298553895</v>
      </c>
    </row>
    <row r="235" spans="1:27" x14ac:dyDescent="0.25">
      <c r="A235" s="6" t="s">
        <v>304</v>
      </c>
      <c r="B235" s="6" t="s">
        <v>305</v>
      </c>
      <c r="C235" s="6" t="s">
        <v>11</v>
      </c>
      <c r="D235" s="6">
        <v>5935.79664951</v>
      </c>
      <c r="E235" s="6">
        <v>7.1188955510609402</v>
      </c>
      <c r="F235" s="6">
        <v>10.918214783982201</v>
      </c>
      <c r="G235" s="6">
        <v>5.8833665822703702</v>
      </c>
      <c r="H235" s="6">
        <v>6685.0835267299999</v>
      </c>
      <c r="I235" s="6">
        <v>7.3679981313537297</v>
      </c>
      <c r="J235" s="6">
        <v>12.2964417589549</v>
      </c>
      <c r="K235" s="6">
        <v>5.7395762200069003</v>
      </c>
      <c r="L235" s="6">
        <v>7224.1060438900004</v>
      </c>
      <c r="M235" s="6">
        <v>6.8895316315258599</v>
      </c>
      <c r="N235" s="6">
        <v>13.2879116429917</v>
      </c>
      <c r="O235" s="6">
        <v>5.5855012020770403</v>
      </c>
      <c r="P235" s="6">
        <v>10349.72952671</v>
      </c>
      <c r="Q235" s="6">
        <v>6.3805667505556096</v>
      </c>
      <c r="R235" s="6">
        <v>19.037136310603</v>
      </c>
      <c r="S235" s="6">
        <v>5.2913314099710496</v>
      </c>
      <c r="T235" s="6">
        <v>19825.47144465</v>
      </c>
      <c r="U235" s="6">
        <v>3.45898339667822</v>
      </c>
      <c r="V235" s="6">
        <v>36.466673002395297</v>
      </c>
      <c r="W235" s="6">
        <v>2.8279420257321601</v>
      </c>
      <c r="X235" s="6">
        <v>4345.8128089700003</v>
      </c>
      <c r="Y235" s="6">
        <v>8.9033051178459601</v>
      </c>
      <c r="Z235" s="6">
        <v>7.9936225010727799</v>
      </c>
      <c r="AA235" s="6">
        <v>8.9948933572816507</v>
      </c>
    </row>
    <row r="236" spans="1:27" x14ac:dyDescent="0.25">
      <c r="A236" s="6" t="s">
        <v>306</v>
      </c>
      <c r="B236" s="6" t="s">
        <v>307</v>
      </c>
      <c r="C236" s="6" t="s">
        <v>11</v>
      </c>
      <c r="D236" s="6">
        <v>3251.0848077000001</v>
      </c>
      <c r="E236" s="6">
        <v>18.551385598666698</v>
      </c>
      <c r="F236" s="6">
        <v>4.7216393984584997</v>
      </c>
      <c r="G236" s="6">
        <v>16.016163892990399</v>
      </c>
      <c r="H236" s="6">
        <v>2937.4140476299999</v>
      </c>
      <c r="I236" s="6">
        <v>28.691052687917001</v>
      </c>
      <c r="J236" s="6">
        <v>4.2660867732599197</v>
      </c>
      <c r="K236" s="6">
        <v>24.362977624081399</v>
      </c>
      <c r="L236" s="6">
        <v>4411.7453568499996</v>
      </c>
      <c r="M236" s="6">
        <v>22.692701252345</v>
      </c>
      <c r="N236" s="6">
        <v>6.4072984634338397</v>
      </c>
      <c r="O236" s="6">
        <v>17.8736461552507</v>
      </c>
      <c r="P236" s="6">
        <v>14256.088436669999</v>
      </c>
      <c r="Q236" s="6">
        <v>8.6957578372621605</v>
      </c>
      <c r="R236" s="6">
        <v>20.704507206660701</v>
      </c>
      <c r="S236" s="6">
        <v>8.7539739727869392</v>
      </c>
      <c r="T236" s="6">
        <v>35649.781335560001</v>
      </c>
      <c r="U236" s="6">
        <v>6.7804007706413696</v>
      </c>
      <c r="V236" s="6">
        <v>51.775152620362803</v>
      </c>
      <c r="W236" s="6">
        <v>3.4878870607542898</v>
      </c>
      <c r="X236" s="6">
        <v>8348.8860132900008</v>
      </c>
      <c r="Y236" s="6">
        <v>13.5491043377022</v>
      </c>
      <c r="Z236" s="6">
        <v>12.1253155378242</v>
      </c>
      <c r="AA236" s="6">
        <v>11.9666178095848</v>
      </c>
    </row>
    <row r="237" spans="1:27" x14ac:dyDescent="0.25">
      <c r="A237" s="6" t="s">
        <v>308</v>
      </c>
      <c r="B237" s="6" t="s">
        <v>309</v>
      </c>
      <c r="C237" s="6" t="s">
        <v>11</v>
      </c>
      <c r="D237" s="6">
        <v>4332.6616248</v>
      </c>
      <c r="E237" s="6">
        <v>16.203279165008201</v>
      </c>
      <c r="F237" s="6">
        <v>6.2071626836683</v>
      </c>
      <c r="G237" s="6">
        <v>13.1412397071479</v>
      </c>
      <c r="H237" s="6">
        <v>3776.1877500700002</v>
      </c>
      <c r="I237" s="6">
        <v>24.767912645226701</v>
      </c>
      <c r="J237" s="6">
        <v>5.4099335970742599</v>
      </c>
      <c r="K237" s="6">
        <v>21.794992680695898</v>
      </c>
      <c r="L237" s="6">
        <v>3457.62074433</v>
      </c>
      <c r="M237" s="6">
        <v>26.123407898823501</v>
      </c>
      <c r="N237" s="6">
        <v>4.9535404139651202</v>
      </c>
      <c r="O237" s="6">
        <v>24.229746735996301</v>
      </c>
      <c r="P237" s="6">
        <v>8865.5804010299998</v>
      </c>
      <c r="Q237" s="6">
        <v>10.286438014934999</v>
      </c>
      <c r="R237" s="6">
        <v>12.701222620142801</v>
      </c>
      <c r="S237" s="6">
        <v>9.64158361476394</v>
      </c>
      <c r="T237" s="6">
        <v>34421.76052679</v>
      </c>
      <c r="U237" s="6">
        <v>6.0477046060703703</v>
      </c>
      <c r="V237" s="6">
        <v>49.314136655645299</v>
      </c>
      <c r="W237" s="6">
        <v>3.2120396725783702</v>
      </c>
      <c r="X237" s="6">
        <v>14947.18895254</v>
      </c>
      <c r="Y237" s="6">
        <v>8.6817845009990897</v>
      </c>
      <c r="Z237" s="6">
        <v>21.414004029504198</v>
      </c>
      <c r="AA237" s="6">
        <v>9.0697750655466294</v>
      </c>
    </row>
    <row r="238" spans="1:27" x14ac:dyDescent="0.25">
      <c r="A238" t="s">
        <v>1254</v>
      </c>
    </row>
    <row r="239" spans="1:27" x14ac:dyDescent="0.25">
      <c r="A239" t="s">
        <v>1255</v>
      </c>
    </row>
    <row r="240" spans="1:27" x14ac:dyDescent="0.25">
      <c r="A240" t="s">
        <v>1256</v>
      </c>
    </row>
    <row r="241" spans="1:27" x14ac:dyDescent="0.25">
      <c r="A241" t="s">
        <v>1257</v>
      </c>
    </row>
    <row r="242" spans="1:27" x14ac:dyDescent="0.25">
      <c r="A242" t="s">
        <v>1258</v>
      </c>
    </row>
    <row r="245" spans="1:27" x14ac:dyDescent="0.25">
      <c r="L245" s="7" t="str">
        <f>HYPERLINK("#'Indice'!A1", "Ir al índice")</f>
        <v>Ir al índice</v>
      </c>
    </row>
    <row r="246" spans="1:27" ht="17.25" x14ac:dyDescent="0.3">
      <c r="A246" s="4" t="s">
        <v>362</v>
      </c>
    </row>
    <row r="247" spans="1:27" x14ac:dyDescent="0.25">
      <c r="A247" s="5" t="s">
        <v>13</v>
      </c>
      <c r="B247" s="5" t="s">
        <v>91</v>
      </c>
      <c r="C247" s="5" t="s">
        <v>7</v>
      </c>
      <c r="D247" s="5" t="s">
        <v>333</v>
      </c>
      <c r="E247" s="5" t="s">
        <v>334</v>
      </c>
      <c r="F247" s="5" t="s">
        <v>335</v>
      </c>
      <c r="G247" s="5" t="s">
        <v>336</v>
      </c>
      <c r="H247" s="5" t="s">
        <v>337</v>
      </c>
      <c r="I247" s="5" t="s">
        <v>338</v>
      </c>
      <c r="J247" s="5" t="s">
        <v>339</v>
      </c>
      <c r="K247" s="5" t="s">
        <v>340</v>
      </c>
      <c r="L247" s="5" t="s">
        <v>341</v>
      </c>
      <c r="M247" s="5" t="s">
        <v>342</v>
      </c>
      <c r="N247" s="5" t="s">
        <v>343</v>
      </c>
      <c r="O247" s="5" t="s">
        <v>344</v>
      </c>
      <c r="P247" s="5" t="s">
        <v>345</v>
      </c>
      <c r="Q247" s="5" t="s">
        <v>346</v>
      </c>
      <c r="R247" s="5" t="s">
        <v>347</v>
      </c>
      <c r="S247" s="5" t="s">
        <v>348</v>
      </c>
      <c r="T247" s="5" t="s">
        <v>349</v>
      </c>
      <c r="U247" s="5" t="s">
        <v>350</v>
      </c>
      <c r="V247" s="5" t="s">
        <v>351</v>
      </c>
      <c r="W247" s="5" t="s">
        <v>352</v>
      </c>
      <c r="X247" s="5" t="s">
        <v>353</v>
      </c>
      <c r="Y247" s="5" t="s">
        <v>354</v>
      </c>
      <c r="Z247" s="5" t="s">
        <v>355</v>
      </c>
      <c r="AA247" s="5" t="s">
        <v>356</v>
      </c>
    </row>
    <row r="248" spans="1:27" x14ac:dyDescent="0.25">
      <c r="A248" s="6" t="s">
        <v>92</v>
      </c>
      <c r="B248" s="6" t="s">
        <v>93</v>
      </c>
      <c r="C248" s="6" t="s">
        <v>11</v>
      </c>
      <c r="D248" s="6">
        <v>49.394543581000001</v>
      </c>
      <c r="E248" s="6"/>
      <c r="F248" s="6">
        <v>10.2266135808957</v>
      </c>
      <c r="G248" s="6"/>
      <c r="H248" s="6">
        <v>87.301211441999996</v>
      </c>
      <c r="I248" s="6"/>
      <c r="J248" s="6">
        <v>18.074784983028501</v>
      </c>
      <c r="K248" s="6"/>
      <c r="L248" s="6">
        <v>48.160289798999997</v>
      </c>
      <c r="M248" s="6"/>
      <c r="N248" s="6">
        <v>9.9710744955193302</v>
      </c>
      <c r="O248" s="6"/>
      <c r="P248" s="6">
        <v>70.601267618999998</v>
      </c>
      <c r="Q248" s="6"/>
      <c r="R248" s="6">
        <v>14.617239677028699</v>
      </c>
      <c r="S248" s="6"/>
      <c r="T248" s="6">
        <v>161.85404254700001</v>
      </c>
      <c r="U248" s="6"/>
      <c r="V248" s="6">
        <v>33.510153746429502</v>
      </c>
      <c r="W248" s="6"/>
      <c r="X248" s="6">
        <v>65.688644867999997</v>
      </c>
      <c r="Y248" s="6"/>
      <c r="Z248" s="6">
        <v>13.6001335170982</v>
      </c>
      <c r="AA248" s="6"/>
    </row>
    <row r="249" spans="1:27" x14ac:dyDescent="0.25">
      <c r="A249" s="6" t="s">
        <v>94</v>
      </c>
      <c r="B249" s="6" t="s">
        <v>95</v>
      </c>
      <c r="C249" s="6" t="s">
        <v>11</v>
      </c>
      <c r="D249" s="6">
        <v>83.493775663999998</v>
      </c>
      <c r="E249" s="6"/>
      <c r="F249" s="6">
        <v>9.9279162504144605</v>
      </c>
      <c r="G249" s="6"/>
      <c r="H249" s="6">
        <v>72.781891924999996</v>
      </c>
      <c r="I249" s="6"/>
      <c r="J249" s="6">
        <v>8.6542083147123492</v>
      </c>
      <c r="K249" s="6"/>
      <c r="L249" s="6">
        <v>103.661811606</v>
      </c>
      <c r="M249" s="6"/>
      <c r="N249" s="6">
        <v>12.326018027165899</v>
      </c>
      <c r="O249" s="6"/>
      <c r="P249" s="6">
        <v>133.551965513</v>
      </c>
      <c r="Q249" s="6"/>
      <c r="R249" s="6">
        <v>15.8801385869413</v>
      </c>
      <c r="S249" s="6"/>
      <c r="T249" s="6">
        <v>348.02343014000002</v>
      </c>
      <c r="U249" s="6"/>
      <c r="V249" s="6">
        <v>41.382096331543003</v>
      </c>
      <c r="W249" s="6"/>
      <c r="X249" s="6">
        <v>99.487125132000003</v>
      </c>
      <c r="Y249" s="6"/>
      <c r="Z249" s="6">
        <v>11.8296224892231</v>
      </c>
      <c r="AA249" s="6"/>
    </row>
    <row r="250" spans="1:27" x14ac:dyDescent="0.25">
      <c r="A250" s="6" t="s">
        <v>96</v>
      </c>
      <c r="B250" s="6" t="s">
        <v>97</v>
      </c>
      <c r="C250" s="6" t="s">
        <v>11</v>
      </c>
      <c r="D250" s="6">
        <v>114.211335656</v>
      </c>
      <c r="E250" s="6"/>
      <c r="F250" s="6">
        <v>13.127739730786001</v>
      </c>
      <c r="G250" s="6"/>
      <c r="H250" s="6">
        <v>133.906599685</v>
      </c>
      <c r="I250" s="6"/>
      <c r="J250" s="6">
        <v>15.3915631824316</v>
      </c>
      <c r="K250" s="6"/>
      <c r="L250" s="6">
        <v>118.064022041</v>
      </c>
      <c r="M250" s="6"/>
      <c r="N250" s="6">
        <v>13.5705772463103</v>
      </c>
      <c r="O250" s="6"/>
      <c r="P250" s="6">
        <v>129.44976851199999</v>
      </c>
      <c r="Q250" s="6"/>
      <c r="R250" s="6">
        <v>14.879283737250899</v>
      </c>
      <c r="S250" s="6"/>
      <c r="T250" s="6">
        <v>303.23556687799999</v>
      </c>
      <c r="U250" s="6"/>
      <c r="V250" s="6">
        <v>34.854662860101101</v>
      </c>
      <c r="W250" s="6"/>
      <c r="X250" s="6">
        <v>71.132707214000007</v>
      </c>
      <c r="Y250" s="6"/>
      <c r="Z250" s="6">
        <v>8.1761732431200809</v>
      </c>
      <c r="AA250" s="6"/>
    </row>
    <row r="251" spans="1:27" x14ac:dyDescent="0.25">
      <c r="A251" s="6" t="s">
        <v>98</v>
      </c>
      <c r="B251" s="6" t="s">
        <v>99</v>
      </c>
      <c r="C251" s="6" t="s">
        <v>11</v>
      </c>
      <c r="D251" s="6">
        <v>11</v>
      </c>
      <c r="E251" s="6"/>
      <c r="F251" s="6">
        <v>7.2368421052631602</v>
      </c>
      <c r="G251" s="6"/>
      <c r="H251" s="6">
        <v>18</v>
      </c>
      <c r="I251" s="6"/>
      <c r="J251" s="6">
        <v>11.842105263157899</v>
      </c>
      <c r="K251" s="6"/>
      <c r="L251" s="6">
        <v>23</v>
      </c>
      <c r="M251" s="6"/>
      <c r="N251" s="6">
        <v>15.1315789473684</v>
      </c>
      <c r="O251" s="6"/>
      <c r="P251" s="6">
        <v>31</v>
      </c>
      <c r="Q251" s="6"/>
      <c r="R251" s="6">
        <v>20.394736842105299</v>
      </c>
      <c r="S251" s="6"/>
      <c r="T251" s="6">
        <v>51</v>
      </c>
      <c r="U251" s="6"/>
      <c r="V251" s="6">
        <v>33.552631578947398</v>
      </c>
      <c r="W251" s="6"/>
      <c r="X251" s="6">
        <v>18</v>
      </c>
      <c r="Y251" s="6"/>
      <c r="Z251" s="6">
        <v>11.842105263157899</v>
      </c>
      <c r="AA251" s="6"/>
    </row>
    <row r="252" spans="1:27" x14ac:dyDescent="0.25">
      <c r="A252" s="6" t="s">
        <v>100</v>
      </c>
      <c r="B252" s="6" t="s">
        <v>101</v>
      </c>
      <c r="C252" s="6" t="s">
        <v>11</v>
      </c>
      <c r="D252" s="6">
        <v>720.443572475</v>
      </c>
      <c r="E252" s="6"/>
      <c r="F252" s="6">
        <v>9.4957634437708407</v>
      </c>
      <c r="G252" s="6"/>
      <c r="H252" s="6">
        <v>911.65979628699995</v>
      </c>
      <c r="I252" s="6"/>
      <c r="J252" s="6">
        <v>12.0160774521145</v>
      </c>
      <c r="K252" s="6"/>
      <c r="L252" s="6">
        <v>1182.5799332690001</v>
      </c>
      <c r="M252" s="6"/>
      <c r="N252" s="6">
        <v>15.5869241238354</v>
      </c>
      <c r="O252" s="6"/>
      <c r="P252" s="6">
        <v>1253.949292604</v>
      </c>
      <c r="Q252" s="6"/>
      <c r="R252" s="6">
        <v>16.5276036985736</v>
      </c>
      <c r="S252" s="6"/>
      <c r="T252" s="6">
        <v>2782.5611099369999</v>
      </c>
      <c r="U252" s="6"/>
      <c r="V252" s="6">
        <v>36.675380386872803</v>
      </c>
      <c r="W252" s="6"/>
      <c r="X252" s="6">
        <v>735.80629538699998</v>
      </c>
      <c r="Y252" s="6"/>
      <c r="Z252" s="6">
        <v>9.6982508948329507</v>
      </c>
      <c r="AA252" s="6"/>
    </row>
    <row r="253" spans="1:27" x14ac:dyDescent="0.25">
      <c r="A253" s="6" t="s">
        <v>112</v>
      </c>
      <c r="B253" s="6" t="s">
        <v>113</v>
      </c>
      <c r="C253" s="6" t="s">
        <v>11</v>
      </c>
      <c r="D253" s="6">
        <v>274.18750046600002</v>
      </c>
      <c r="E253" s="6"/>
      <c r="F253" s="6">
        <v>8.5898339746063908</v>
      </c>
      <c r="G253" s="6"/>
      <c r="H253" s="6">
        <v>338.26664558099998</v>
      </c>
      <c r="I253" s="6"/>
      <c r="J253" s="6">
        <v>10.5973259895125</v>
      </c>
      <c r="K253" s="6"/>
      <c r="L253" s="6">
        <v>410.73970611599998</v>
      </c>
      <c r="M253" s="6"/>
      <c r="N253" s="6">
        <v>12.8677852794846</v>
      </c>
      <c r="O253" s="6"/>
      <c r="P253" s="6">
        <v>579.71544684900005</v>
      </c>
      <c r="Q253" s="6"/>
      <c r="R253" s="6">
        <v>18.161511492990702</v>
      </c>
      <c r="S253" s="6"/>
      <c r="T253" s="6">
        <v>1274.0362738450001</v>
      </c>
      <c r="U253" s="6"/>
      <c r="V253" s="6">
        <v>39.913417100907402</v>
      </c>
      <c r="W253" s="6"/>
      <c r="X253" s="6">
        <v>315.05442710300002</v>
      </c>
      <c r="Y253" s="6"/>
      <c r="Z253" s="6">
        <v>9.8701261624983694</v>
      </c>
      <c r="AA253" s="6"/>
    </row>
    <row r="254" spans="1:27" x14ac:dyDescent="0.25">
      <c r="A254" s="6" t="s">
        <v>128</v>
      </c>
      <c r="B254" s="6" t="s">
        <v>129</v>
      </c>
      <c r="C254" s="6" t="s">
        <v>11</v>
      </c>
      <c r="D254" s="6">
        <v>921.70237678199999</v>
      </c>
      <c r="E254" s="6"/>
      <c r="F254" s="6">
        <v>11.466812351886199</v>
      </c>
      <c r="G254" s="6"/>
      <c r="H254" s="6">
        <v>1110.60510262</v>
      </c>
      <c r="I254" s="6"/>
      <c r="J254" s="6">
        <v>13.8169333502792</v>
      </c>
      <c r="K254" s="6"/>
      <c r="L254" s="6">
        <v>1170.693709009</v>
      </c>
      <c r="M254" s="6"/>
      <c r="N254" s="6">
        <v>14.564490035935799</v>
      </c>
      <c r="O254" s="6"/>
      <c r="P254" s="6">
        <v>1195.039976131</v>
      </c>
      <c r="Q254" s="6"/>
      <c r="R254" s="6">
        <v>14.8673796493179</v>
      </c>
      <c r="S254" s="6"/>
      <c r="T254" s="6">
        <v>2965.0220529150001</v>
      </c>
      <c r="U254" s="6"/>
      <c r="V254" s="6">
        <v>36.887559755118303</v>
      </c>
      <c r="W254" s="6"/>
      <c r="X254" s="6">
        <v>674.93678199700003</v>
      </c>
      <c r="Y254" s="6"/>
      <c r="Z254" s="6">
        <v>8.3968248574626294</v>
      </c>
      <c r="AA254" s="6"/>
    </row>
    <row r="255" spans="1:27" x14ac:dyDescent="0.25">
      <c r="A255" s="6" t="s">
        <v>130</v>
      </c>
      <c r="B255" s="6" t="s">
        <v>131</v>
      </c>
      <c r="C255" s="6" t="s">
        <v>11</v>
      </c>
      <c r="D255" s="6">
        <v>310.31650157000001</v>
      </c>
      <c r="E255" s="6"/>
      <c r="F255" s="6">
        <v>9.8952966063787002</v>
      </c>
      <c r="G255" s="6"/>
      <c r="H255" s="6">
        <v>382.97742935700001</v>
      </c>
      <c r="I255" s="6"/>
      <c r="J255" s="6">
        <v>12.2122904771827</v>
      </c>
      <c r="K255" s="6"/>
      <c r="L255" s="6">
        <v>456.77334627599998</v>
      </c>
      <c r="M255" s="6"/>
      <c r="N255" s="6">
        <v>14.565476603472099</v>
      </c>
      <c r="O255" s="6"/>
      <c r="P255" s="6">
        <v>439.59354133599999</v>
      </c>
      <c r="Q255" s="6"/>
      <c r="R255" s="6">
        <v>14.017651190833901</v>
      </c>
      <c r="S255" s="6"/>
      <c r="T255" s="6">
        <v>1212.9706334269999</v>
      </c>
      <c r="U255" s="6"/>
      <c r="V255" s="6">
        <v>38.678910505439902</v>
      </c>
      <c r="W255" s="6"/>
      <c r="X255" s="6">
        <v>333.36854797299998</v>
      </c>
      <c r="Y255" s="6"/>
      <c r="Z255" s="6">
        <v>10.6303746166927</v>
      </c>
      <c r="AA255" s="6"/>
    </row>
    <row r="256" spans="1:27" x14ac:dyDescent="0.25">
      <c r="A256" t="s">
        <v>1254</v>
      </c>
    </row>
    <row r="257" spans="1:27" x14ac:dyDescent="0.25">
      <c r="A257" t="s">
        <v>1255</v>
      </c>
    </row>
    <row r="258" spans="1:27" x14ac:dyDescent="0.25">
      <c r="A258" t="s">
        <v>1256</v>
      </c>
    </row>
    <row r="259" spans="1:27" x14ac:dyDescent="0.25">
      <c r="A259" t="s">
        <v>1257</v>
      </c>
    </row>
    <row r="260" spans="1:27" x14ac:dyDescent="0.25">
      <c r="A260" t="s">
        <v>1258</v>
      </c>
    </row>
    <row r="263" spans="1:27" x14ac:dyDescent="0.25">
      <c r="L263" s="7" t="str">
        <f>HYPERLINK("#'Indice'!A1", "Ir al índice")</f>
        <v>Ir al índice</v>
      </c>
    </row>
    <row r="264" spans="1:27" ht="17.25" x14ac:dyDescent="0.3">
      <c r="A264" s="8" t="s">
        <v>363</v>
      </c>
    </row>
    <row r="265" spans="1:27" x14ac:dyDescent="0.25">
      <c r="A265" s="5" t="s">
        <v>13</v>
      </c>
      <c r="B265" s="5" t="s">
        <v>6</v>
      </c>
      <c r="C265" s="5" t="s">
        <v>7</v>
      </c>
      <c r="D265" s="5" t="s">
        <v>333</v>
      </c>
      <c r="E265" s="5" t="s">
        <v>334</v>
      </c>
      <c r="F265" s="5" t="s">
        <v>335</v>
      </c>
      <c r="G265" s="5" t="s">
        <v>336</v>
      </c>
      <c r="H265" s="5" t="s">
        <v>337</v>
      </c>
      <c r="I265" s="5" t="s">
        <v>338</v>
      </c>
      <c r="J265" s="5" t="s">
        <v>339</v>
      </c>
      <c r="K265" s="5" t="s">
        <v>340</v>
      </c>
      <c r="L265" s="5" t="s">
        <v>341</v>
      </c>
      <c r="M265" s="5" t="s">
        <v>342</v>
      </c>
      <c r="N265" s="5" t="s">
        <v>343</v>
      </c>
      <c r="O265" s="5" t="s">
        <v>344</v>
      </c>
      <c r="P265" s="5" t="s">
        <v>345</v>
      </c>
      <c r="Q265" s="5" t="s">
        <v>346</v>
      </c>
      <c r="R265" s="5" t="s">
        <v>347</v>
      </c>
      <c r="S265" s="5" t="s">
        <v>348</v>
      </c>
      <c r="T265" s="5" t="s">
        <v>349</v>
      </c>
      <c r="U265" s="5" t="s">
        <v>350</v>
      </c>
      <c r="V265" s="5" t="s">
        <v>351</v>
      </c>
      <c r="W265" s="5" t="s">
        <v>352</v>
      </c>
      <c r="X265" s="5" t="s">
        <v>353</v>
      </c>
      <c r="Y265" s="5" t="s">
        <v>354</v>
      </c>
      <c r="Z265" s="5" t="s">
        <v>355</v>
      </c>
      <c r="AA265" s="5" t="s">
        <v>356</v>
      </c>
    </row>
    <row r="266" spans="1:27" x14ac:dyDescent="0.25">
      <c r="A266" s="6" t="s">
        <v>10</v>
      </c>
      <c r="B266" s="6" t="s">
        <v>14</v>
      </c>
      <c r="C266" s="6" t="s">
        <v>11</v>
      </c>
      <c r="D266" s="6">
        <v>2484.7496061940001</v>
      </c>
      <c r="E266" s="6"/>
      <c r="F266" s="6">
        <v>10.2257278335839</v>
      </c>
      <c r="G266" s="6"/>
      <c r="H266" s="6">
        <v>3055.4986768970002</v>
      </c>
      <c r="I266" s="6"/>
      <c r="J266" s="6">
        <v>12.574586102333001</v>
      </c>
      <c r="K266" s="6"/>
      <c r="L266" s="6">
        <v>3513.6728181160001</v>
      </c>
      <c r="M266" s="6"/>
      <c r="N266" s="6">
        <v>14.4601539908689</v>
      </c>
      <c r="O266" s="6"/>
      <c r="P266" s="6">
        <v>3832.9012585639998</v>
      </c>
      <c r="Q266" s="6"/>
      <c r="R266" s="6">
        <v>15.773905340551501</v>
      </c>
      <c r="S266" s="6"/>
      <c r="T266" s="6">
        <v>9098.7031096890005</v>
      </c>
      <c r="U266" s="6"/>
      <c r="V266" s="6">
        <v>37.444763611725897</v>
      </c>
      <c r="W266" s="6"/>
      <c r="X266" s="6">
        <v>2313.4745296740002</v>
      </c>
      <c r="Y266" s="6"/>
      <c r="Z266" s="6">
        <v>9.5208631209368697</v>
      </c>
      <c r="AA266" s="6"/>
    </row>
    <row r="267" spans="1:27" x14ac:dyDescent="0.25">
      <c r="A267" t="s">
        <v>1254</v>
      </c>
    </row>
    <row r="268" spans="1:27" x14ac:dyDescent="0.25">
      <c r="A268" t="s">
        <v>1255</v>
      </c>
    </row>
    <row r="269" spans="1:27" x14ac:dyDescent="0.25">
      <c r="A269" t="s">
        <v>1256</v>
      </c>
    </row>
    <row r="270" spans="1:27" x14ac:dyDescent="0.25">
      <c r="A270" t="s">
        <v>1257</v>
      </c>
    </row>
    <row r="271" spans="1:27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2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1093</v>
      </c>
    </row>
    <row r="7" spans="1:19" ht="21" x14ac:dyDescent="0.35">
      <c r="A7" s="2" t="s">
        <v>332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1098</v>
      </c>
    </row>
    <row r="12" spans="1:19" x14ac:dyDescent="0.25">
      <c r="A12" s="3" t="s">
        <v>1172</v>
      </c>
    </row>
    <row r="13" spans="1:19" x14ac:dyDescent="0.25">
      <c r="A13" s="3" t="s">
        <v>4</v>
      </c>
    </row>
    <row r="15" spans="1:19" ht="17.25" x14ac:dyDescent="0.3">
      <c r="A15" s="4" t="s">
        <v>1179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364</v>
      </c>
      <c r="E16" s="5" t="s">
        <v>365</v>
      </c>
      <c r="F16" s="5" t="s">
        <v>366</v>
      </c>
      <c r="G16" s="5" t="s">
        <v>367</v>
      </c>
      <c r="H16" s="5" t="s">
        <v>368</v>
      </c>
      <c r="I16" s="5" t="s">
        <v>369</v>
      </c>
      <c r="J16" s="5" t="s">
        <v>370</v>
      </c>
      <c r="K16" s="5" t="s">
        <v>371</v>
      </c>
      <c r="L16" s="5" t="s">
        <v>349</v>
      </c>
      <c r="M16" s="5" t="s">
        <v>350</v>
      </c>
      <c r="N16" s="5" t="s">
        <v>351</v>
      </c>
      <c r="O16" s="5" t="s">
        <v>352</v>
      </c>
      <c r="P16" s="5" t="s">
        <v>353</v>
      </c>
      <c r="Q16" s="5" t="s">
        <v>354</v>
      </c>
      <c r="R16" s="5" t="s">
        <v>355</v>
      </c>
      <c r="S16" s="5" t="s">
        <v>356</v>
      </c>
    </row>
    <row r="17" spans="1:19" x14ac:dyDescent="0.25">
      <c r="A17" s="6" t="s">
        <v>10</v>
      </c>
      <c r="B17" s="6" t="s">
        <v>14</v>
      </c>
      <c r="C17" s="6" t="s">
        <v>11</v>
      </c>
      <c r="D17" s="6">
        <v>1356935.02305141</v>
      </c>
      <c r="E17" s="6">
        <v>0.90424543503300003</v>
      </c>
      <c r="F17" s="6">
        <v>18.493043557664699</v>
      </c>
      <c r="G17" s="6">
        <v>0.628055045957293</v>
      </c>
      <c r="H17" s="6">
        <v>1903549.9897449201</v>
      </c>
      <c r="I17" s="6">
        <v>0.70904445715340303</v>
      </c>
      <c r="J17" s="6">
        <v>25.942607624190799</v>
      </c>
      <c r="K17" s="6">
        <v>0.484694853046854</v>
      </c>
      <c r="L17" s="6">
        <v>3156734.8633114202</v>
      </c>
      <c r="M17" s="6">
        <v>0.45687460687721498</v>
      </c>
      <c r="N17" s="6">
        <v>43.021688095233898</v>
      </c>
      <c r="O17" s="6">
        <v>0.27984146579929903</v>
      </c>
      <c r="P17" s="6">
        <v>920323.123887019</v>
      </c>
      <c r="Q17" s="6">
        <v>0.85005059457073495</v>
      </c>
      <c r="R17" s="6">
        <v>12.5426607229106</v>
      </c>
      <c r="S17" s="6">
        <v>0.89184049460211801</v>
      </c>
    </row>
    <row r="18" spans="1:19" x14ac:dyDescent="0.25">
      <c r="A18" s="6" t="s">
        <v>10</v>
      </c>
      <c r="B18" s="6" t="s">
        <v>1174</v>
      </c>
      <c r="C18" s="6" t="s">
        <v>11</v>
      </c>
      <c r="D18" s="6">
        <v>6629.771664975</v>
      </c>
      <c r="E18" s="6"/>
      <c r="F18" s="6">
        <v>27.284133771806601</v>
      </c>
      <c r="G18" s="6"/>
      <c r="H18" s="6">
        <v>6257.0506947960002</v>
      </c>
      <c r="I18" s="6"/>
      <c r="J18" s="6">
        <v>25.7502394955307</v>
      </c>
      <c r="K18" s="6"/>
      <c r="L18" s="6">
        <v>9098.7031096890005</v>
      </c>
      <c r="M18" s="6"/>
      <c r="N18" s="6">
        <v>37.444763611725897</v>
      </c>
      <c r="O18" s="6"/>
      <c r="P18" s="6">
        <v>2313.4745296740002</v>
      </c>
      <c r="Q18" s="6"/>
      <c r="R18" s="6">
        <v>9.5208631209368697</v>
      </c>
      <c r="S18" s="6"/>
    </row>
    <row r="19" spans="1:19" x14ac:dyDescent="0.25">
      <c r="A19" s="6" t="s">
        <v>10</v>
      </c>
      <c r="B19" s="6" t="s">
        <v>1175</v>
      </c>
      <c r="C19" s="6" t="s">
        <v>11</v>
      </c>
      <c r="D19" s="6">
        <v>1350305.2513864399</v>
      </c>
      <c r="E19" s="6">
        <v>0.90324186488831104</v>
      </c>
      <c r="F19" s="6">
        <v>18.463834262705301</v>
      </c>
      <c r="G19" s="6">
        <v>0.63021306930737198</v>
      </c>
      <c r="H19" s="6">
        <v>1897292.9390501301</v>
      </c>
      <c r="I19" s="6">
        <v>0.70874071235873404</v>
      </c>
      <c r="J19" s="6">
        <v>25.943246786942399</v>
      </c>
      <c r="K19" s="6">
        <v>0.48622171213618298</v>
      </c>
      <c r="L19" s="6">
        <v>3147636.16020174</v>
      </c>
      <c r="M19" s="6">
        <v>0.45509949838001601</v>
      </c>
      <c r="N19" s="6">
        <v>43.040217996331201</v>
      </c>
      <c r="O19" s="6">
        <v>0.28051285392338599</v>
      </c>
      <c r="P19" s="6">
        <v>918009.64935734496</v>
      </c>
      <c r="Q19" s="6">
        <v>0.85101685127365101</v>
      </c>
      <c r="R19" s="6">
        <v>12.5527009540211</v>
      </c>
      <c r="S19" s="6">
        <v>0.893904943325877</v>
      </c>
    </row>
    <row r="20" spans="1:19" x14ac:dyDescent="0.25">
      <c r="A20" t="s">
        <v>1254</v>
      </c>
    </row>
    <row r="21" spans="1:19" x14ac:dyDescent="0.25">
      <c r="A21" t="s">
        <v>1255</v>
      </c>
    </row>
    <row r="22" spans="1:19" x14ac:dyDescent="0.25">
      <c r="A22" t="s">
        <v>1256</v>
      </c>
    </row>
    <row r="23" spans="1:19" x14ac:dyDescent="0.25">
      <c r="A23" t="s">
        <v>1257</v>
      </c>
    </row>
    <row r="24" spans="1:19" x14ac:dyDescent="0.25">
      <c r="A24" t="s">
        <v>1258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372</v>
      </c>
    </row>
    <row r="29" spans="1:19" x14ac:dyDescent="0.25">
      <c r="A29" s="5" t="s">
        <v>13</v>
      </c>
      <c r="B29" s="5" t="s">
        <v>6</v>
      </c>
      <c r="C29" s="5" t="s">
        <v>7</v>
      </c>
      <c r="D29" s="5" t="s">
        <v>364</v>
      </c>
      <c r="E29" s="5" t="s">
        <v>365</v>
      </c>
      <c r="F29" s="5" t="s">
        <v>366</v>
      </c>
      <c r="G29" s="5" t="s">
        <v>367</v>
      </c>
      <c r="H29" s="5" t="s">
        <v>368</v>
      </c>
      <c r="I29" s="5" t="s">
        <v>369</v>
      </c>
      <c r="J29" s="5" t="s">
        <v>370</v>
      </c>
      <c r="K29" s="5" t="s">
        <v>371</v>
      </c>
      <c r="L29" s="5" t="s">
        <v>349</v>
      </c>
      <c r="M29" s="5" t="s">
        <v>350</v>
      </c>
      <c r="N29" s="5" t="s">
        <v>351</v>
      </c>
      <c r="O29" s="5" t="s">
        <v>352</v>
      </c>
      <c r="P29" s="5" t="s">
        <v>353</v>
      </c>
      <c r="Q29" s="5" t="s">
        <v>354</v>
      </c>
      <c r="R29" s="5" t="s">
        <v>355</v>
      </c>
      <c r="S29" s="5" t="s">
        <v>356</v>
      </c>
    </row>
    <row r="30" spans="1:19" x14ac:dyDescent="0.25">
      <c r="A30" s="6" t="s">
        <v>10</v>
      </c>
      <c r="B30" s="6" t="s">
        <v>14</v>
      </c>
      <c r="C30" s="6" t="s">
        <v>11</v>
      </c>
      <c r="D30" s="6">
        <v>1356935.02305141</v>
      </c>
      <c r="E30" s="6">
        <v>0.90424543503300003</v>
      </c>
      <c r="F30" s="6">
        <v>18.493043557664699</v>
      </c>
      <c r="G30" s="6">
        <v>0.628055045957293</v>
      </c>
      <c r="H30" s="6">
        <v>1903549.9897449201</v>
      </c>
      <c r="I30" s="6">
        <v>0.70904445715340303</v>
      </c>
      <c r="J30" s="6">
        <v>25.942607624190799</v>
      </c>
      <c r="K30" s="6">
        <v>0.484694853046854</v>
      </c>
      <c r="L30" s="6">
        <v>3156734.8633114202</v>
      </c>
      <c r="M30" s="6">
        <v>0.45687460687721498</v>
      </c>
      <c r="N30" s="6">
        <v>43.021688095233898</v>
      </c>
      <c r="O30" s="6">
        <v>0.27984146579929903</v>
      </c>
      <c r="P30" s="6">
        <v>920323.123887019</v>
      </c>
      <c r="Q30" s="6">
        <v>0.85005059457073495</v>
      </c>
      <c r="R30" s="6">
        <v>12.5426607229106</v>
      </c>
      <c r="S30" s="6">
        <v>0.89184049460211801</v>
      </c>
    </row>
    <row r="31" spans="1:19" x14ac:dyDescent="0.25">
      <c r="A31" t="s">
        <v>1254</v>
      </c>
    </row>
    <row r="32" spans="1:19" x14ac:dyDescent="0.25">
      <c r="A32" t="s">
        <v>1255</v>
      </c>
    </row>
    <row r="33" spans="1:19" x14ac:dyDescent="0.25">
      <c r="A33" t="s">
        <v>1256</v>
      </c>
    </row>
    <row r="34" spans="1:19" x14ac:dyDescent="0.25">
      <c r="A34" t="s">
        <v>1257</v>
      </c>
    </row>
    <row r="35" spans="1:19" x14ac:dyDescent="0.25">
      <c r="A35" t="s">
        <v>1258</v>
      </c>
    </row>
    <row r="38" spans="1:19" x14ac:dyDescent="0.25">
      <c r="L38" s="7" t="str">
        <f>HYPERLINK("#'Indice'!A1", "Ir al índice")</f>
        <v>Ir al índice</v>
      </c>
    </row>
    <row r="39" spans="1:19" ht="17.25" x14ac:dyDescent="0.3">
      <c r="A39" s="4" t="s">
        <v>373</v>
      </c>
    </row>
    <row r="40" spans="1:19" x14ac:dyDescent="0.25">
      <c r="A40" s="5" t="s">
        <v>13</v>
      </c>
      <c r="B40" s="5" t="s">
        <v>6</v>
      </c>
      <c r="C40" s="5" t="s">
        <v>7</v>
      </c>
      <c r="D40" s="5" t="s">
        <v>364</v>
      </c>
      <c r="E40" s="5" t="s">
        <v>365</v>
      </c>
      <c r="F40" s="5" t="s">
        <v>366</v>
      </c>
      <c r="G40" s="5" t="s">
        <v>367</v>
      </c>
      <c r="H40" s="5" t="s">
        <v>368</v>
      </c>
      <c r="I40" s="5" t="s">
        <v>369</v>
      </c>
      <c r="J40" s="5" t="s">
        <v>370</v>
      </c>
      <c r="K40" s="5" t="s">
        <v>371</v>
      </c>
      <c r="L40" s="5" t="s">
        <v>349</v>
      </c>
      <c r="M40" s="5" t="s">
        <v>350</v>
      </c>
      <c r="N40" s="5" t="s">
        <v>351</v>
      </c>
      <c r="O40" s="5" t="s">
        <v>352</v>
      </c>
      <c r="P40" s="5" t="s">
        <v>353</v>
      </c>
      <c r="Q40" s="5" t="s">
        <v>354</v>
      </c>
      <c r="R40" s="5" t="s">
        <v>355</v>
      </c>
      <c r="S40" s="5" t="s">
        <v>356</v>
      </c>
    </row>
    <row r="41" spans="1:19" x14ac:dyDescent="0.25">
      <c r="A41" s="6" t="s">
        <v>10</v>
      </c>
      <c r="B41" s="6" t="s">
        <v>14</v>
      </c>
      <c r="C41" s="6" t="s">
        <v>11</v>
      </c>
      <c r="D41" s="6">
        <v>1350305.2513864399</v>
      </c>
      <c r="E41" s="6">
        <v>0.90324186488831104</v>
      </c>
      <c r="F41" s="6">
        <v>18.463834262705301</v>
      </c>
      <c r="G41" s="6">
        <v>0.63021306930737198</v>
      </c>
      <c r="H41" s="6">
        <v>1897292.9390501301</v>
      </c>
      <c r="I41" s="6">
        <v>0.70874071235873404</v>
      </c>
      <c r="J41" s="6">
        <v>25.943246786942399</v>
      </c>
      <c r="K41" s="6">
        <v>0.48622171213618298</v>
      </c>
      <c r="L41" s="6">
        <v>3147636.16020174</v>
      </c>
      <c r="M41" s="6">
        <v>0.45509949838001601</v>
      </c>
      <c r="N41" s="6">
        <v>43.040217996331201</v>
      </c>
      <c r="O41" s="6">
        <v>0.28051285392338599</v>
      </c>
      <c r="P41" s="6">
        <v>918009.64935734496</v>
      </c>
      <c r="Q41" s="6">
        <v>0.85101685127365101</v>
      </c>
      <c r="R41" s="6">
        <v>12.5527009540211</v>
      </c>
      <c r="S41" s="6">
        <v>0.893904943325877</v>
      </c>
    </row>
    <row r="42" spans="1:19" x14ac:dyDescent="0.25">
      <c r="A42" s="6" t="s">
        <v>16</v>
      </c>
      <c r="B42" s="6" t="s">
        <v>17</v>
      </c>
      <c r="C42" s="6" t="s">
        <v>11</v>
      </c>
      <c r="D42" s="6">
        <v>1673.4707875409999</v>
      </c>
      <c r="E42" s="6">
        <v>6.4164307675076104</v>
      </c>
      <c r="F42" s="6">
        <v>23.1975434925731</v>
      </c>
      <c r="G42" s="6">
        <v>4.4082254136836703</v>
      </c>
      <c r="H42" s="6">
        <v>2010.1298174579999</v>
      </c>
      <c r="I42" s="6">
        <v>6.4904192257232003</v>
      </c>
      <c r="J42" s="6">
        <v>27.864289124949899</v>
      </c>
      <c r="K42" s="6">
        <v>3.6686304699374999</v>
      </c>
      <c r="L42" s="6">
        <v>2793.2647565880002</v>
      </c>
      <c r="M42" s="6">
        <v>3.9356310294126802</v>
      </c>
      <c r="N42" s="6">
        <v>38.720054846272099</v>
      </c>
      <c r="O42" s="6">
        <v>1.89272784229414</v>
      </c>
      <c r="P42" s="6">
        <v>737.13463835599998</v>
      </c>
      <c r="Q42" s="6">
        <v>7.6200693769151604</v>
      </c>
      <c r="R42" s="6">
        <v>10.218112536204901</v>
      </c>
      <c r="S42" s="6">
        <v>7.7602716291678302</v>
      </c>
    </row>
    <row r="43" spans="1:19" x14ac:dyDescent="0.25">
      <c r="A43" s="6" t="s">
        <v>18</v>
      </c>
      <c r="B43" s="6" t="s">
        <v>19</v>
      </c>
      <c r="C43" s="6" t="s">
        <v>11</v>
      </c>
      <c r="D43" s="6">
        <v>10089.87973861</v>
      </c>
      <c r="E43" s="6">
        <v>5.9862724980624398</v>
      </c>
      <c r="F43" s="6">
        <v>19.8917272664421</v>
      </c>
      <c r="G43" s="6">
        <v>3.7745665942528399</v>
      </c>
      <c r="H43" s="6">
        <v>12826.647758929999</v>
      </c>
      <c r="I43" s="6">
        <v>5.3733816057560704</v>
      </c>
      <c r="J43" s="6">
        <v>25.287137763101398</v>
      </c>
      <c r="K43" s="6">
        <v>3.3950256869106101</v>
      </c>
      <c r="L43" s="6">
        <v>22334.371635799998</v>
      </c>
      <c r="M43" s="6">
        <v>2.9015513790216798</v>
      </c>
      <c r="N43" s="6">
        <v>44.031171902540201</v>
      </c>
      <c r="O43" s="6">
        <v>1.8202022609073001</v>
      </c>
      <c r="P43" s="6">
        <v>5473.1008665589998</v>
      </c>
      <c r="Q43" s="6">
        <v>4.9714742658634696</v>
      </c>
      <c r="R43" s="6">
        <v>10.7899630679164</v>
      </c>
      <c r="S43" s="6">
        <v>6.0733986466763303</v>
      </c>
    </row>
    <row r="44" spans="1:19" x14ac:dyDescent="0.25">
      <c r="A44" s="6" t="s">
        <v>20</v>
      </c>
      <c r="B44" s="6" t="s">
        <v>21</v>
      </c>
      <c r="C44" s="6" t="s">
        <v>11</v>
      </c>
      <c r="D44" s="6">
        <v>1552.5499586240001</v>
      </c>
      <c r="E44" s="6">
        <v>7.2073242759738001</v>
      </c>
      <c r="F44" s="6">
        <v>21.548229821592798</v>
      </c>
      <c r="G44" s="6">
        <v>4.6468704311080202</v>
      </c>
      <c r="H44" s="6">
        <v>1729.633919501</v>
      </c>
      <c r="I44" s="6">
        <v>6.7372132256558004</v>
      </c>
      <c r="J44" s="6">
        <v>24.006022477796598</v>
      </c>
      <c r="K44" s="6">
        <v>4.1969047158329396</v>
      </c>
      <c r="L44" s="6">
        <v>2931.0851418349998</v>
      </c>
      <c r="M44" s="6">
        <v>4.9039556172681804</v>
      </c>
      <c r="N44" s="6">
        <v>40.681264980931097</v>
      </c>
      <c r="O44" s="6">
        <v>2.42858939409125</v>
      </c>
      <c r="P44" s="6">
        <v>991.73097993900001</v>
      </c>
      <c r="Q44" s="6">
        <v>6.8797470282605797</v>
      </c>
      <c r="R44" s="6">
        <v>13.7644827196794</v>
      </c>
      <c r="S44" s="6">
        <v>8.4284940362195702</v>
      </c>
    </row>
    <row r="45" spans="1:19" x14ac:dyDescent="0.25">
      <c r="A45" s="6" t="s">
        <v>22</v>
      </c>
      <c r="B45" s="6" t="s">
        <v>23</v>
      </c>
      <c r="C45" s="6" t="s">
        <v>11</v>
      </c>
      <c r="D45" s="6">
        <v>17497.625843959999</v>
      </c>
      <c r="E45" s="6">
        <v>8.2164571093337297</v>
      </c>
      <c r="F45" s="6">
        <v>17.6563564888156</v>
      </c>
      <c r="G45" s="6">
        <v>5.49564444182207</v>
      </c>
      <c r="H45" s="6">
        <v>25428.425608059999</v>
      </c>
      <c r="I45" s="6">
        <v>5.5957046220714304</v>
      </c>
      <c r="J45" s="6">
        <v>25.6591009254102</v>
      </c>
      <c r="K45" s="6">
        <v>3.74710620413676</v>
      </c>
      <c r="L45" s="6">
        <v>42103.886255040001</v>
      </c>
      <c r="M45" s="6">
        <v>3.8885507078322301</v>
      </c>
      <c r="N45" s="6">
        <v>42.485833901868801</v>
      </c>
      <c r="O45" s="6">
        <v>1.83023641047108</v>
      </c>
      <c r="P45" s="6">
        <v>14071.062292819999</v>
      </c>
      <c r="Q45" s="6">
        <v>5.15396652068228</v>
      </c>
      <c r="R45" s="6">
        <v>14.1987086839053</v>
      </c>
      <c r="S45" s="6">
        <v>6.1820182253626097</v>
      </c>
    </row>
    <row r="46" spans="1:19" x14ac:dyDescent="0.25">
      <c r="A46" s="6" t="s">
        <v>24</v>
      </c>
      <c r="B46" s="6" t="s">
        <v>25</v>
      </c>
      <c r="C46" s="6" t="s">
        <v>11</v>
      </c>
      <c r="D46" s="6">
        <v>2376.508168673</v>
      </c>
      <c r="E46" s="6">
        <v>5.5377689020482599</v>
      </c>
      <c r="F46" s="6">
        <v>23.815093124853401</v>
      </c>
      <c r="G46" s="6">
        <v>3.5710873188272898</v>
      </c>
      <c r="H46" s="6">
        <v>2809.602834452</v>
      </c>
      <c r="I46" s="6">
        <v>5.0013488049834702</v>
      </c>
      <c r="J46" s="6">
        <v>28.1551538632785</v>
      </c>
      <c r="K46" s="6">
        <v>2.9194787762578098</v>
      </c>
      <c r="L46" s="6">
        <v>3772.0892013060002</v>
      </c>
      <c r="M46" s="6">
        <v>3.4641728411717598</v>
      </c>
      <c r="N46" s="6">
        <v>37.800272176012498</v>
      </c>
      <c r="O46" s="6">
        <v>1.8292900600750699</v>
      </c>
      <c r="P46" s="6">
        <v>1020.799903668</v>
      </c>
      <c r="Q46" s="6">
        <v>7.1115493561400198</v>
      </c>
      <c r="R46" s="6">
        <v>10.2294808358556</v>
      </c>
      <c r="S46" s="6">
        <v>7.8492593211062101</v>
      </c>
    </row>
    <row r="47" spans="1:19" x14ac:dyDescent="0.25">
      <c r="A47" s="6" t="s">
        <v>26</v>
      </c>
      <c r="B47" s="6" t="s">
        <v>27</v>
      </c>
      <c r="C47" s="6" t="s">
        <v>11</v>
      </c>
      <c r="D47" s="6">
        <v>1455.893712909</v>
      </c>
      <c r="E47" s="6">
        <v>5.9303978732955498</v>
      </c>
      <c r="F47" s="6">
        <v>20.2067135724701</v>
      </c>
      <c r="G47" s="6">
        <v>3.8552348952929698</v>
      </c>
      <c r="H47" s="6">
        <v>1942.584715339</v>
      </c>
      <c r="I47" s="6">
        <v>5.5936333750021898</v>
      </c>
      <c r="J47" s="6">
        <v>26.961619921197599</v>
      </c>
      <c r="K47" s="6">
        <v>3.2808456144536899</v>
      </c>
      <c r="L47" s="6">
        <v>2972.4561397920002</v>
      </c>
      <c r="M47" s="6">
        <v>3.9283924968781099</v>
      </c>
      <c r="N47" s="6">
        <v>41.255463424932998</v>
      </c>
      <c r="O47" s="6">
        <v>1.7539698852287999</v>
      </c>
      <c r="P47" s="6">
        <v>834.06543202199998</v>
      </c>
      <c r="Q47" s="6">
        <v>7.2096870673518101</v>
      </c>
      <c r="R47" s="6">
        <v>11.576203081399299</v>
      </c>
      <c r="S47" s="6">
        <v>7.7686678896090804</v>
      </c>
    </row>
    <row r="48" spans="1:19" x14ac:dyDescent="0.25">
      <c r="A48" s="6" t="s">
        <v>28</v>
      </c>
      <c r="B48" s="6" t="s">
        <v>29</v>
      </c>
      <c r="C48" s="6" t="s">
        <v>11</v>
      </c>
      <c r="D48" s="6">
        <v>3856.7350692810001</v>
      </c>
      <c r="E48" s="6">
        <v>4.86185370254847</v>
      </c>
      <c r="F48" s="6">
        <v>20.132249670026798</v>
      </c>
      <c r="G48" s="6">
        <v>3.56339905060472</v>
      </c>
      <c r="H48" s="6">
        <v>4923.3469311079998</v>
      </c>
      <c r="I48" s="6">
        <v>5.3787608794526998</v>
      </c>
      <c r="J48" s="6">
        <v>25.699989200374301</v>
      </c>
      <c r="K48" s="6">
        <v>3.7790517306782299</v>
      </c>
      <c r="L48" s="6">
        <v>8250.4595143620008</v>
      </c>
      <c r="M48" s="6">
        <v>3.7518113247815799</v>
      </c>
      <c r="N48" s="6">
        <v>43.067596775982302</v>
      </c>
      <c r="O48" s="6">
        <v>1.84646158872529</v>
      </c>
      <c r="P48" s="6">
        <v>2126.4584852190001</v>
      </c>
      <c r="Q48" s="6">
        <v>5.3206320997129497</v>
      </c>
      <c r="R48" s="6">
        <v>11.1001643536166</v>
      </c>
      <c r="S48" s="6">
        <v>5.6757759215443899</v>
      </c>
    </row>
    <row r="49" spans="1:19" x14ac:dyDescent="0.25">
      <c r="A49" s="6" t="s">
        <v>30</v>
      </c>
      <c r="B49" s="6" t="s">
        <v>31</v>
      </c>
      <c r="C49" s="6" t="s">
        <v>11</v>
      </c>
      <c r="D49" s="6">
        <v>4337.4345132620001</v>
      </c>
      <c r="E49" s="6">
        <v>6.1831216759668504</v>
      </c>
      <c r="F49" s="6">
        <v>24.423866846475899</v>
      </c>
      <c r="G49" s="6">
        <v>3.4836603279938698</v>
      </c>
      <c r="H49" s="6">
        <v>5424.5991874459996</v>
      </c>
      <c r="I49" s="6">
        <v>5.4233795441444199</v>
      </c>
      <c r="J49" s="6">
        <v>30.545634255591999</v>
      </c>
      <c r="K49" s="6">
        <v>2.90623406660267</v>
      </c>
      <c r="L49" s="6">
        <v>6794.1924663489999</v>
      </c>
      <c r="M49" s="6">
        <v>4.3403868915853696</v>
      </c>
      <c r="N49" s="6">
        <v>38.257742363616998</v>
      </c>
      <c r="O49" s="6">
        <v>2.0719915902074999</v>
      </c>
      <c r="P49" s="6">
        <v>1202.773832928</v>
      </c>
      <c r="Q49" s="6">
        <v>7.3726337749739699</v>
      </c>
      <c r="R49" s="6">
        <v>6.7727565343150804</v>
      </c>
      <c r="S49" s="6">
        <v>8.6443280918578296</v>
      </c>
    </row>
    <row r="50" spans="1:19" x14ac:dyDescent="0.25">
      <c r="A50" s="6" t="s">
        <v>32</v>
      </c>
      <c r="B50" s="6" t="s">
        <v>33</v>
      </c>
      <c r="C50" s="6" t="s">
        <v>11</v>
      </c>
      <c r="D50" s="6">
        <v>24944.967632029999</v>
      </c>
      <c r="E50" s="6">
        <v>6.8506970034465997</v>
      </c>
      <c r="F50" s="6">
        <v>21.080491863497699</v>
      </c>
      <c r="G50" s="6">
        <v>4.4155089039874902</v>
      </c>
      <c r="H50" s="6">
        <v>33262.184362660002</v>
      </c>
      <c r="I50" s="6">
        <v>5.0374808589278803</v>
      </c>
      <c r="J50" s="6">
        <v>28.1092049171022</v>
      </c>
      <c r="K50" s="6">
        <v>3.12934149887522</v>
      </c>
      <c r="L50" s="6">
        <v>48621.823431440003</v>
      </c>
      <c r="M50" s="6">
        <v>3.5727857551039</v>
      </c>
      <c r="N50" s="6">
        <v>41.089327849790401</v>
      </c>
      <c r="O50" s="6">
        <v>2.1926232340834999</v>
      </c>
      <c r="P50" s="6">
        <v>11503.02457442</v>
      </c>
      <c r="Q50" s="6">
        <v>6.1857403810204401</v>
      </c>
      <c r="R50" s="6">
        <v>9.7209753696096897</v>
      </c>
      <c r="S50" s="6">
        <v>7.3189590120419297</v>
      </c>
    </row>
    <row r="51" spans="1:19" x14ac:dyDescent="0.25">
      <c r="A51" s="6" t="s">
        <v>34</v>
      </c>
      <c r="B51" s="6" t="s">
        <v>35</v>
      </c>
      <c r="C51" s="6" t="s">
        <v>11</v>
      </c>
      <c r="D51" s="6">
        <v>17813.697670639998</v>
      </c>
      <c r="E51" s="6">
        <v>6.1094066082007297</v>
      </c>
      <c r="F51" s="6">
        <v>20.882360553914499</v>
      </c>
      <c r="G51" s="6">
        <v>3.9722316638772899</v>
      </c>
      <c r="H51" s="6">
        <v>22440.73420536</v>
      </c>
      <c r="I51" s="6">
        <v>4.8712711810681197</v>
      </c>
      <c r="J51" s="6">
        <v>26.306469966830502</v>
      </c>
      <c r="K51" s="6">
        <v>3.1011502318661899</v>
      </c>
      <c r="L51" s="6">
        <v>36331.413905590001</v>
      </c>
      <c r="M51" s="6">
        <v>3.6466501546964198</v>
      </c>
      <c r="N51" s="6">
        <v>42.590016886863303</v>
      </c>
      <c r="O51" s="6">
        <v>1.861403073652</v>
      </c>
      <c r="P51" s="6">
        <v>8719.154219</v>
      </c>
      <c r="Q51" s="6">
        <v>5.5442208590878996</v>
      </c>
      <c r="R51" s="6">
        <v>10.221152592391601</v>
      </c>
      <c r="S51" s="6">
        <v>6.5795284912513097</v>
      </c>
    </row>
    <row r="52" spans="1:19" x14ac:dyDescent="0.25">
      <c r="A52" s="6" t="s">
        <v>36</v>
      </c>
      <c r="B52" s="6" t="s">
        <v>37</v>
      </c>
      <c r="C52" s="6" t="s">
        <v>11</v>
      </c>
      <c r="D52" s="6">
        <v>19615.049691299999</v>
      </c>
      <c r="E52" s="6">
        <v>7.0984496079198403</v>
      </c>
      <c r="F52" s="6">
        <v>18.104250026570099</v>
      </c>
      <c r="G52" s="6">
        <v>4.6767278655922899</v>
      </c>
      <c r="H52" s="6">
        <v>24476.199108140001</v>
      </c>
      <c r="I52" s="6">
        <v>6.6242669550770303</v>
      </c>
      <c r="J52" s="6">
        <v>22.590981686394599</v>
      </c>
      <c r="K52" s="6">
        <v>4.1737615916274198</v>
      </c>
      <c r="L52" s="6">
        <v>42769.768197919999</v>
      </c>
      <c r="M52" s="6">
        <v>4.4756447900860197</v>
      </c>
      <c r="N52" s="6">
        <v>39.475534817381799</v>
      </c>
      <c r="O52" s="6">
        <v>2.2389130125996002</v>
      </c>
      <c r="P52" s="6">
        <v>21483.98300271</v>
      </c>
      <c r="Q52" s="6">
        <v>4.9851566583807001</v>
      </c>
      <c r="R52" s="6">
        <v>19.829233469653499</v>
      </c>
      <c r="S52" s="6">
        <v>5.7676585904160804</v>
      </c>
    </row>
    <row r="53" spans="1:19" x14ac:dyDescent="0.25">
      <c r="A53" s="6" t="s">
        <v>38</v>
      </c>
      <c r="B53" s="6" t="s">
        <v>39</v>
      </c>
      <c r="C53" s="6" t="s">
        <v>11</v>
      </c>
      <c r="D53" s="6">
        <v>2540.5032897810001</v>
      </c>
      <c r="E53" s="6">
        <v>5.22893666057338</v>
      </c>
      <c r="F53" s="6">
        <v>24.192965334535302</v>
      </c>
      <c r="G53" s="6">
        <v>3.3027719961558599</v>
      </c>
      <c r="H53" s="6">
        <v>3201.4180435150001</v>
      </c>
      <c r="I53" s="6">
        <v>5.1317535756477204</v>
      </c>
      <c r="J53" s="6">
        <v>30.486792148492199</v>
      </c>
      <c r="K53" s="6">
        <v>2.8706586943195198</v>
      </c>
      <c r="L53" s="6">
        <v>4056.861771416</v>
      </c>
      <c r="M53" s="6">
        <v>4.1826632692307504</v>
      </c>
      <c r="N53" s="6">
        <v>38.633099432565302</v>
      </c>
      <c r="O53" s="6">
        <v>2.10275099072663</v>
      </c>
      <c r="P53" s="6">
        <v>702.21689529399998</v>
      </c>
      <c r="Q53" s="6">
        <v>8.3912208152036207</v>
      </c>
      <c r="R53" s="6">
        <v>6.6871430844071904</v>
      </c>
      <c r="S53" s="6">
        <v>9.4708765916153297</v>
      </c>
    </row>
    <row r="54" spans="1:19" x14ac:dyDescent="0.25">
      <c r="A54" s="6" t="s">
        <v>40</v>
      </c>
      <c r="B54" s="6" t="s">
        <v>41</v>
      </c>
      <c r="C54" s="6" t="s">
        <v>11</v>
      </c>
      <c r="D54" s="6">
        <v>679.61753729999998</v>
      </c>
      <c r="E54" s="6">
        <v>11.129602100088499</v>
      </c>
      <c r="F54" s="6">
        <v>20.988805970149301</v>
      </c>
      <c r="G54" s="6">
        <v>4.0671960551872797</v>
      </c>
      <c r="H54" s="6">
        <v>626.75839551000001</v>
      </c>
      <c r="I54" s="6">
        <v>11.879242033940301</v>
      </c>
      <c r="J54" s="6">
        <v>19.356343283582099</v>
      </c>
      <c r="K54" s="6">
        <v>5.12630693923915</v>
      </c>
      <c r="L54" s="6">
        <v>1286.742537288</v>
      </c>
      <c r="M54" s="6">
        <v>10.3886364971342</v>
      </c>
      <c r="N54" s="6">
        <v>39.738805970149301</v>
      </c>
      <c r="O54" s="6">
        <v>2.0287495526134598</v>
      </c>
      <c r="P54" s="6">
        <v>644.88152983800001</v>
      </c>
      <c r="Q54" s="6">
        <v>10.0952261884831</v>
      </c>
      <c r="R54" s="6">
        <v>19.916044776119399</v>
      </c>
      <c r="S54" s="6">
        <v>4.8306762108857404</v>
      </c>
    </row>
    <row r="55" spans="1:19" x14ac:dyDescent="0.25">
      <c r="A55" s="6" t="s">
        <v>42</v>
      </c>
      <c r="B55" s="6" t="s">
        <v>43</v>
      </c>
      <c r="C55" s="6" t="s">
        <v>11</v>
      </c>
      <c r="D55" s="6">
        <v>17096.622119660002</v>
      </c>
      <c r="E55" s="6">
        <v>6.2410977349997001</v>
      </c>
      <c r="F55" s="6">
        <v>18.723097609125801</v>
      </c>
      <c r="G55" s="6">
        <v>4.1338439055843601</v>
      </c>
      <c r="H55" s="6">
        <v>21302.271997610002</v>
      </c>
      <c r="I55" s="6">
        <v>5.84007107536305</v>
      </c>
      <c r="J55" s="6">
        <v>23.3288491209473</v>
      </c>
      <c r="K55" s="6">
        <v>3.7434048853644599</v>
      </c>
      <c r="L55" s="6">
        <v>37612.740202989997</v>
      </c>
      <c r="M55" s="6">
        <v>3.6544673225155599</v>
      </c>
      <c r="N55" s="6">
        <v>41.191002599130698</v>
      </c>
      <c r="O55" s="6">
        <v>1.8899745651781099</v>
      </c>
      <c r="P55" s="6">
        <v>15301.36567888</v>
      </c>
      <c r="Q55" s="6">
        <v>5.6887283606732897</v>
      </c>
      <c r="R55" s="6">
        <v>16.7570506707962</v>
      </c>
      <c r="S55" s="6">
        <v>6.4555139151904504</v>
      </c>
    </row>
    <row r="56" spans="1:19" x14ac:dyDescent="0.25">
      <c r="A56" s="6" t="s">
        <v>44</v>
      </c>
      <c r="B56" s="6" t="s">
        <v>45</v>
      </c>
      <c r="C56" s="6" t="s">
        <v>11</v>
      </c>
      <c r="D56" s="6">
        <v>2492.5642636170001</v>
      </c>
      <c r="E56" s="6">
        <v>6.7766502486481803</v>
      </c>
      <c r="F56" s="6">
        <v>19.346198879449101</v>
      </c>
      <c r="G56" s="6">
        <v>4.6713468076732703</v>
      </c>
      <c r="H56" s="6">
        <v>3040.055287616</v>
      </c>
      <c r="I56" s="6">
        <v>6.5180257250915696</v>
      </c>
      <c r="J56" s="6">
        <v>23.595585902124199</v>
      </c>
      <c r="K56" s="6">
        <v>4.5675112365703097</v>
      </c>
      <c r="L56" s="6">
        <v>5104.9991588610001</v>
      </c>
      <c r="M56" s="6">
        <v>3.65609578720407</v>
      </c>
      <c r="N56" s="6">
        <v>39.6227814256751</v>
      </c>
      <c r="O56" s="6">
        <v>2.4221211266922502</v>
      </c>
      <c r="P56" s="6">
        <v>2246.3812898480001</v>
      </c>
      <c r="Q56" s="6">
        <v>6.2650139530941003</v>
      </c>
      <c r="R56" s="6">
        <v>17.435433792751599</v>
      </c>
      <c r="S56" s="6">
        <v>6.2591117056887402</v>
      </c>
    </row>
    <row r="57" spans="1:19" x14ac:dyDescent="0.25">
      <c r="A57" s="6" t="s">
        <v>46</v>
      </c>
      <c r="B57" s="6" t="s">
        <v>47</v>
      </c>
      <c r="C57" s="6" t="s">
        <v>11</v>
      </c>
      <c r="D57" s="6">
        <v>399</v>
      </c>
      <c r="E57" s="6">
        <v>15.159282070418</v>
      </c>
      <c r="F57" s="6">
        <v>19.95</v>
      </c>
      <c r="G57" s="6">
        <v>5.4521247949770304</v>
      </c>
      <c r="H57" s="6">
        <v>481</v>
      </c>
      <c r="I57" s="6">
        <v>15.641100599889199</v>
      </c>
      <c r="J57" s="6">
        <v>24.05</v>
      </c>
      <c r="K57" s="6">
        <v>4.5516820889448599</v>
      </c>
      <c r="L57" s="6">
        <v>829</v>
      </c>
      <c r="M57" s="6">
        <v>12.1845606892284</v>
      </c>
      <c r="N57" s="6">
        <v>41.45</v>
      </c>
      <c r="O57" s="6">
        <v>1.8879496317795501</v>
      </c>
      <c r="P57" s="6">
        <v>291</v>
      </c>
      <c r="Q57" s="6">
        <v>10.4708686621893</v>
      </c>
      <c r="R57" s="6">
        <v>14.55</v>
      </c>
      <c r="S57" s="6">
        <v>9.6736098181930394</v>
      </c>
    </row>
    <row r="58" spans="1:19" x14ac:dyDescent="0.25">
      <c r="A58" s="6" t="s">
        <v>48</v>
      </c>
      <c r="B58" s="6" t="s">
        <v>49</v>
      </c>
      <c r="C58" s="6" t="s">
        <v>11</v>
      </c>
      <c r="D58" s="6">
        <v>2261.9632624790002</v>
      </c>
      <c r="E58" s="6">
        <v>5.7555901184648803</v>
      </c>
      <c r="F58" s="6">
        <v>17.836013739763899</v>
      </c>
      <c r="G58" s="6">
        <v>3.9741760041802698</v>
      </c>
      <c r="H58" s="6">
        <v>3272.2719036819999</v>
      </c>
      <c r="I58" s="6">
        <v>6.4823712695225701</v>
      </c>
      <c r="J58" s="6">
        <v>25.802490961038501</v>
      </c>
      <c r="K58" s="6">
        <v>4.0911894167949701</v>
      </c>
      <c r="L58" s="6">
        <v>5625.7565020419997</v>
      </c>
      <c r="M58" s="6">
        <v>3.8269178191909599</v>
      </c>
      <c r="N58" s="6">
        <v>44.360167970640902</v>
      </c>
      <c r="O58" s="6">
        <v>2.1326449369128402</v>
      </c>
      <c r="P58" s="6">
        <v>1522.0083318090001</v>
      </c>
      <c r="Q58" s="6">
        <v>6.6888544423796903</v>
      </c>
      <c r="R58" s="6">
        <v>12.0013273285567</v>
      </c>
      <c r="S58" s="6">
        <v>7.5968565847123903</v>
      </c>
    </row>
    <row r="59" spans="1:19" x14ac:dyDescent="0.25">
      <c r="A59" s="6" t="s">
        <v>50</v>
      </c>
      <c r="B59" s="6" t="s">
        <v>51</v>
      </c>
      <c r="C59" s="6" t="s">
        <v>11</v>
      </c>
      <c r="D59" s="6">
        <v>2852.0330503780001</v>
      </c>
      <c r="E59" s="6">
        <v>8.0343784793350608</v>
      </c>
      <c r="F59" s="6">
        <v>17.936186720404599</v>
      </c>
      <c r="G59" s="6">
        <v>5.2823003727042304</v>
      </c>
      <c r="H59" s="6">
        <v>3562.221137649</v>
      </c>
      <c r="I59" s="6">
        <v>7.1725330469337996</v>
      </c>
      <c r="J59" s="6">
        <v>22.4024975642469</v>
      </c>
      <c r="K59" s="6">
        <v>4.3714971632174198</v>
      </c>
      <c r="L59" s="6">
        <v>6261.4830828089998</v>
      </c>
      <c r="M59" s="6">
        <v>5.1556513483853701</v>
      </c>
      <c r="N59" s="6">
        <v>39.377920148938003</v>
      </c>
      <c r="O59" s="6">
        <v>2.86431277325838</v>
      </c>
      <c r="P59" s="6">
        <v>3225.2627289769998</v>
      </c>
      <c r="Q59" s="6">
        <v>5.0386877223320496</v>
      </c>
      <c r="R59" s="6">
        <v>20.283395566410501</v>
      </c>
      <c r="S59" s="6">
        <v>6.4958421827096702</v>
      </c>
    </row>
    <row r="60" spans="1:19" x14ac:dyDescent="0.25">
      <c r="A60" s="6" t="s">
        <v>52</v>
      </c>
      <c r="B60" s="6" t="s">
        <v>53</v>
      </c>
      <c r="C60" s="6" t="s">
        <v>11</v>
      </c>
      <c r="D60" s="6">
        <v>21512.769975470001</v>
      </c>
      <c r="E60" s="6">
        <v>7.4793572514032602</v>
      </c>
      <c r="F60" s="6">
        <v>22.311753880875401</v>
      </c>
      <c r="G60" s="6">
        <v>4.4204894572677498</v>
      </c>
      <c r="H60" s="6">
        <v>27217.932534039999</v>
      </c>
      <c r="I60" s="6">
        <v>6.4942182752053697</v>
      </c>
      <c r="J60" s="6">
        <v>28.228806078353699</v>
      </c>
      <c r="K60" s="6">
        <v>3.62274302800347</v>
      </c>
      <c r="L60" s="6">
        <v>39666.550320750001</v>
      </c>
      <c r="M60" s="6">
        <v>4.7416418842603996</v>
      </c>
      <c r="N60" s="6">
        <v>41.139765314698799</v>
      </c>
      <c r="O60" s="6">
        <v>2.06407500659635</v>
      </c>
      <c r="P60" s="6">
        <v>8021.7471745299999</v>
      </c>
      <c r="Q60" s="6">
        <v>6.4872856437312096</v>
      </c>
      <c r="R60" s="6">
        <v>8.3196747260721295</v>
      </c>
      <c r="S60" s="6">
        <v>8.7897996313981803</v>
      </c>
    </row>
    <row r="61" spans="1:19" x14ac:dyDescent="0.25">
      <c r="A61" s="6" t="s">
        <v>54</v>
      </c>
      <c r="B61" s="6" t="s">
        <v>55</v>
      </c>
      <c r="C61" s="6" t="s">
        <v>11</v>
      </c>
      <c r="D61" s="6">
        <v>1034.5375425310001</v>
      </c>
      <c r="E61" s="6">
        <v>7.63672851078978</v>
      </c>
      <c r="F61" s="6">
        <v>26.6496018202503</v>
      </c>
      <c r="G61" s="6">
        <v>3.1478437922878499</v>
      </c>
      <c r="H61" s="6">
        <v>904.25426609700003</v>
      </c>
      <c r="I61" s="6">
        <v>7.9201629234538196</v>
      </c>
      <c r="J61" s="6">
        <v>23.293515358361802</v>
      </c>
      <c r="K61" s="6">
        <v>3.35182046425945</v>
      </c>
      <c r="L61" s="6">
        <v>1396.680887195</v>
      </c>
      <c r="M61" s="6">
        <v>6.63760097377543</v>
      </c>
      <c r="N61" s="6">
        <v>35.978384527872599</v>
      </c>
      <c r="O61" s="6">
        <v>2.1089726932259101</v>
      </c>
      <c r="P61" s="6">
        <v>546.52730368499999</v>
      </c>
      <c r="Q61" s="6">
        <v>9.5738099580251994</v>
      </c>
      <c r="R61" s="6">
        <v>14.0784982935154</v>
      </c>
      <c r="S61" s="6">
        <v>6.7410737235061804</v>
      </c>
    </row>
    <row r="62" spans="1:19" x14ac:dyDescent="0.25">
      <c r="A62" s="6" t="s">
        <v>56</v>
      </c>
      <c r="B62" s="6" t="s">
        <v>57</v>
      </c>
      <c r="C62" s="6" t="s">
        <v>11</v>
      </c>
      <c r="D62" s="6">
        <v>26376.890933859999</v>
      </c>
      <c r="E62" s="6">
        <v>5.3236176172008696</v>
      </c>
      <c r="F62" s="6">
        <v>22.062742303972801</v>
      </c>
      <c r="G62" s="6">
        <v>3.5999690522919101</v>
      </c>
      <c r="H62" s="6">
        <v>33300.091649269998</v>
      </c>
      <c r="I62" s="6">
        <v>4.7368512089019896</v>
      </c>
      <c r="J62" s="6">
        <v>27.8535989172779</v>
      </c>
      <c r="K62" s="6">
        <v>3.1668622412631602</v>
      </c>
      <c r="L62" s="6">
        <v>50243.586559030002</v>
      </c>
      <c r="M62" s="6">
        <v>2.9895131574822802</v>
      </c>
      <c r="N62" s="6">
        <v>42.025851547812103</v>
      </c>
      <c r="O62" s="6">
        <v>2.0776295874445698</v>
      </c>
      <c r="P62" s="6">
        <v>9633.4308567900007</v>
      </c>
      <c r="Q62" s="6">
        <v>6.7766424153595199</v>
      </c>
      <c r="R62" s="6">
        <v>8.0578072309371507</v>
      </c>
      <c r="S62" s="6">
        <v>7.4797622466619504</v>
      </c>
    </row>
    <row r="63" spans="1:19" x14ac:dyDescent="0.25">
      <c r="A63" s="6" t="s">
        <v>58</v>
      </c>
      <c r="B63" s="6" t="s">
        <v>59</v>
      </c>
      <c r="C63" s="6" t="s">
        <v>11</v>
      </c>
      <c r="D63" s="6">
        <v>1410.3220541999999</v>
      </c>
      <c r="E63" s="6">
        <v>5.4082936690641104</v>
      </c>
      <c r="F63" s="6">
        <v>23.238129085880299</v>
      </c>
      <c r="G63" s="6">
        <v>3.6229013468333</v>
      </c>
      <c r="H63" s="6">
        <v>1664.6983274060001</v>
      </c>
      <c r="I63" s="6">
        <v>5.3395310291463502</v>
      </c>
      <c r="J63" s="6">
        <v>27.429532500116299</v>
      </c>
      <c r="K63" s="6">
        <v>3.5188341868662301</v>
      </c>
      <c r="L63" s="6">
        <v>2396.1000093869998</v>
      </c>
      <c r="M63" s="6">
        <v>3.6125160320200198</v>
      </c>
      <c r="N63" s="6">
        <v>39.480969013420797</v>
      </c>
      <c r="O63" s="6">
        <v>2.0692919741945301</v>
      </c>
      <c r="P63" s="6">
        <v>597.87960891199998</v>
      </c>
      <c r="Q63" s="6">
        <v>7.2306604454311101</v>
      </c>
      <c r="R63" s="6">
        <v>9.8513694005826107</v>
      </c>
      <c r="S63" s="6">
        <v>7.6953595742766199</v>
      </c>
    </row>
    <row r="64" spans="1:19" x14ac:dyDescent="0.25">
      <c r="A64" s="6" t="s">
        <v>60</v>
      </c>
      <c r="B64" s="6" t="s">
        <v>61</v>
      </c>
      <c r="C64" s="6" t="s">
        <v>11</v>
      </c>
      <c r="D64" s="6">
        <v>2606.9076723869998</v>
      </c>
      <c r="E64" s="6">
        <v>6.0955367751457699</v>
      </c>
      <c r="F64" s="6">
        <v>21.473704055881299</v>
      </c>
      <c r="G64" s="6">
        <v>4.1832931622425296</v>
      </c>
      <c r="H64" s="6">
        <v>2769.9432083030001</v>
      </c>
      <c r="I64" s="6">
        <v>5.9491946304110099</v>
      </c>
      <c r="J64" s="6">
        <v>22.816665636736499</v>
      </c>
      <c r="K64" s="6">
        <v>3.8983135128476198</v>
      </c>
      <c r="L64" s="6">
        <v>4606.0354218359998</v>
      </c>
      <c r="M64" s="6">
        <v>4.2327254399066501</v>
      </c>
      <c r="N64" s="6">
        <v>37.940983705359898</v>
      </c>
      <c r="O64" s="6">
        <v>2.2277120932466001</v>
      </c>
      <c r="P64" s="6">
        <v>2157.1136974880001</v>
      </c>
      <c r="Q64" s="6">
        <v>5.1129627597222997</v>
      </c>
      <c r="R64" s="6">
        <v>17.768646602022301</v>
      </c>
      <c r="S64" s="6">
        <v>5.8916027623275999</v>
      </c>
    </row>
    <row r="65" spans="1:19" x14ac:dyDescent="0.25">
      <c r="A65" s="6" t="s">
        <v>62</v>
      </c>
      <c r="B65" s="6" t="s">
        <v>63</v>
      </c>
      <c r="C65" s="6" t="s">
        <v>11</v>
      </c>
      <c r="D65" s="6">
        <v>560.71634206399995</v>
      </c>
      <c r="E65" s="6">
        <v>9.9311082581716406</v>
      </c>
      <c r="F65" s="6">
        <v>19.771380186282801</v>
      </c>
      <c r="G65" s="6">
        <v>4.5988512493830402</v>
      </c>
      <c r="H65" s="6">
        <v>499.48179507200001</v>
      </c>
      <c r="I65" s="6">
        <v>8.8450977456263509</v>
      </c>
      <c r="J65" s="6">
        <v>17.612193056731599</v>
      </c>
      <c r="K65" s="6">
        <v>3.5677956154116202</v>
      </c>
      <c r="L65" s="6">
        <v>1110.6265876</v>
      </c>
      <c r="M65" s="6">
        <v>8.5548213746714996</v>
      </c>
      <c r="N65" s="6">
        <v>39.161727349703597</v>
      </c>
      <c r="O65" s="6">
        <v>2.2956152706142898</v>
      </c>
      <c r="P65" s="6">
        <v>665.17527516799998</v>
      </c>
      <c r="Q65" s="6">
        <v>9.09076715974191</v>
      </c>
      <c r="R65" s="6">
        <v>23.454699407282</v>
      </c>
      <c r="S65" s="6">
        <v>5.3701504556073498</v>
      </c>
    </row>
    <row r="66" spans="1:19" x14ac:dyDescent="0.25">
      <c r="A66" s="6" t="s">
        <v>64</v>
      </c>
      <c r="B66" s="6" t="s">
        <v>65</v>
      </c>
      <c r="C66" s="6" t="s">
        <v>11</v>
      </c>
      <c r="D66" s="6">
        <v>642.22935447600003</v>
      </c>
      <c r="E66" s="6">
        <v>18.952735945386902</v>
      </c>
      <c r="F66" s="6">
        <v>19.926446004680699</v>
      </c>
      <c r="G66" s="6">
        <v>4.57095830762578</v>
      </c>
      <c r="H66" s="6">
        <v>885.75927748200002</v>
      </c>
      <c r="I66" s="6">
        <v>17.631267729917099</v>
      </c>
      <c r="J66" s="6">
        <v>27.482447342026099</v>
      </c>
      <c r="K66" s="6">
        <v>3.3039674830021699</v>
      </c>
      <c r="L66" s="6">
        <v>1311.397859727</v>
      </c>
      <c r="M66" s="6">
        <v>17.0942051126829</v>
      </c>
      <c r="N66" s="6">
        <v>40.688732865262502</v>
      </c>
      <c r="O66" s="6">
        <v>1.9973399749401799</v>
      </c>
      <c r="P66" s="6">
        <v>383.61350703599999</v>
      </c>
      <c r="Q66" s="6">
        <v>13.232567068968899</v>
      </c>
      <c r="R66" s="6">
        <v>11.9023737880308</v>
      </c>
      <c r="S66" s="6">
        <v>8.9470141932228806</v>
      </c>
    </row>
    <row r="67" spans="1:19" x14ac:dyDescent="0.25">
      <c r="A67" s="6" t="s">
        <v>66</v>
      </c>
      <c r="B67" s="6" t="s">
        <v>67</v>
      </c>
      <c r="C67" s="6" t="s">
        <v>11</v>
      </c>
      <c r="D67" s="6">
        <v>4768.6109872500001</v>
      </c>
      <c r="E67" s="6">
        <v>5.4865163449504601</v>
      </c>
      <c r="F67" s="6">
        <v>21.261864576606399</v>
      </c>
      <c r="G67" s="6">
        <v>3.30679343144027</v>
      </c>
      <c r="H67" s="6">
        <v>6161.6577932379996</v>
      </c>
      <c r="I67" s="6">
        <v>4.5513907871075103</v>
      </c>
      <c r="J67" s="6">
        <v>27.473059538196601</v>
      </c>
      <c r="K67" s="6">
        <v>2.9458634245455402</v>
      </c>
      <c r="L67" s="6">
        <v>9093.6732059890001</v>
      </c>
      <c r="M67" s="6">
        <v>3.7377414323977001</v>
      </c>
      <c r="N67" s="6">
        <v>40.546072792814201</v>
      </c>
      <c r="O67" s="6">
        <v>1.72013924653512</v>
      </c>
      <c r="P67" s="6">
        <v>2404.0580135639998</v>
      </c>
      <c r="Q67" s="6">
        <v>5.9774597330530099</v>
      </c>
      <c r="R67" s="6">
        <v>10.719003092382801</v>
      </c>
      <c r="S67" s="6">
        <v>6.0533480550223704</v>
      </c>
    </row>
    <row r="68" spans="1:19" x14ac:dyDescent="0.25">
      <c r="A68" s="6" t="s">
        <v>68</v>
      </c>
      <c r="B68" s="6" t="s">
        <v>69</v>
      </c>
      <c r="C68" s="6" t="s">
        <v>11</v>
      </c>
      <c r="D68" s="6">
        <v>139468.22878686999</v>
      </c>
      <c r="E68" s="6">
        <v>4.8254143615353096</v>
      </c>
      <c r="F68" s="6">
        <v>22.726761895065199</v>
      </c>
      <c r="G68" s="6">
        <v>3.1971848929706499</v>
      </c>
      <c r="H68" s="6">
        <v>171291.58138774999</v>
      </c>
      <c r="I68" s="6">
        <v>4.1257733941236703</v>
      </c>
      <c r="J68" s="6">
        <v>27.912471669641398</v>
      </c>
      <c r="K68" s="6">
        <v>2.54176832019684</v>
      </c>
      <c r="L68" s="6">
        <v>250730.78796975999</v>
      </c>
      <c r="M68" s="6">
        <v>3.1194335717868098</v>
      </c>
      <c r="N68" s="6">
        <v>40.857326199063799</v>
      </c>
      <c r="O68" s="6">
        <v>1.80137667225492</v>
      </c>
      <c r="P68" s="6">
        <v>52183.401833390002</v>
      </c>
      <c r="Q68" s="6">
        <v>5.9329908742736901</v>
      </c>
      <c r="R68" s="6">
        <v>8.5034402362297108</v>
      </c>
      <c r="S68" s="6">
        <v>6.61971726472468</v>
      </c>
    </row>
    <row r="69" spans="1:19" x14ac:dyDescent="0.25">
      <c r="A69" s="6" t="s">
        <v>70</v>
      </c>
      <c r="B69" s="6" t="s">
        <v>71</v>
      </c>
      <c r="C69" s="6" t="s">
        <v>11</v>
      </c>
      <c r="D69" s="6">
        <v>3029.269593512</v>
      </c>
      <c r="E69" s="6">
        <v>5.9814331525614701</v>
      </c>
      <c r="F69" s="6">
        <v>18.5742203292941</v>
      </c>
      <c r="G69" s="6">
        <v>4.1676404734910104</v>
      </c>
      <c r="H69" s="6">
        <v>4631.0207429290003</v>
      </c>
      <c r="I69" s="6">
        <v>4.8357176222325098</v>
      </c>
      <c r="J69" s="6">
        <v>28.395491709593699</v>
      </c>
      <c r="K69" s="6">
        <v>3.0463241288939602</v>
      </c>
      <c r="L69" s="6">
        <v>7013.76690555</v>
      </c>
      <c r="M69" s="6">
        <v>3.5971022494627101</v>
      </c>
      <c r="N69" s="6">
        <v>43.005499451424399</v>
      </c>
      <c r="O69" s="6">
        <v>2.08357680302736</v>
      </c>
      <c r="P69" s="6">
        <v>1634.9427580490001</v>
      </c>
      <c r="Q69" s="6">
        <v>6.0219768207320596</v>
      </c>
      <c r="R69" s="6">
        <v>10.0247885096878</v>
      </c>
      <c r="S69" s="6">
        <v>6.71352379570948</v>
      </c>
    </row>
    <row r="70" spans="1:19" x14ac:dyDescent="0.25">
      <c r="A70" s="6" t="s">
        <v>72</v>
      </c>
      <c r="B70" s="6" t="s">
        <v>73</v>
      </c>
      <c r="C70" s="6" t="s">
        <v>11</v>
      </c>
      <c r="D70" s="6">
        <v>1333.278876414</v>
      </c>
      <c r="E70" s="6">
        <v>7.2837848335724704</v>
      </c>
      <c r="F70" s="6">
        <v>19.523779124316199</v>
      </c>
      <c r="G70" s="6">
        <v>5.5068331467097602</v>
      </c>
      <c r="H70" s="6">
        <v>1864.93550168</v>
      </c>
      <c r="I70" s="6">
        <v>6.2049161722411599</v>
      </c>
      <c r="J70" s="6">
        <v>27.3090569872572</v>
      </c>
      <c r="K70" s="6">
        <v>3.7968381796571302</v>
      </c>
      <c r="L70" s="6">
        <v>2835.801254947</v>
      </c>
      <c r="M70" s="6">
        <v>4.6610413921995804</v>
      </c>
      <c r="N70" s="6">
        <v>41.525864034503897</v>
      </c>
      <c r="O70" s="6">
        <v>2.6122764976348201</v>
      </c>
      <c r="P70" s="6">
        <v>794.98436703300001</v>
      </c>
      <c r="Q70" s="6">
        <v>9.2307344274763707</v>
      </c>
      <c r="R70" s="6">
        <v>11.641299853922799</v>
      </c>
      <c r="S70" s="6">
        <v>9.8261617553909808</v>
      </c>
    </row>
    <row r="71" spans="1:19" x14ac:dyDescent="0.25">
      <c r="A71" s="6" t="s">
        <v>74</v>
      </c>
      <c r="B71" s="6" t="s">
        <v>75</v>
      </c>
      <c r="C71" s="6" t="s">
        <v>11</v>
      </c>
      <c r="D71" s="6">
        <v>470.14715107799998</v>
      </c>
      <c r="E71" s="6">
        <v>12.174677256516</v>
      </c>
      <c r="F71" s="6">
        <v>26.487163431433899</v>
      </c>
      <c r="G71" s="6">
        <v>3.7409366082317099</v>
      </c>
      <c r="H71" s="6">
        <v>451.252348316</v>
      </c>
      <c r="I71" s="6">
        <v>12.3102106498983</v>
      </c>
      <c r="J71" s="6">
        <v>25.4226675015654</v>
      </c>
      <c r="K71" s="6">
        <v>3.6132866890195401</v>
      </c>
      <c r="L71" s="6">
        <v>669.09830957199995</v>
      </c>
      <c r="M71" s="6">
        <v>10.817319429424799</v>
      </c>
      <c r="N71" s="6">
        <v>37.695679398872898</v>
      </c>
      <c r="O71" s="6">
        <v>2.6913337678543598</v>
      </c>
      <c r="P71" s="6">
        <v>184.502191676</v>
      </c>
      <c r="Q71" s="6">
        <v>14.839476032612801</v>
      </c>
      <c r="R71" s="6">
        <v>10.394489668127701</v>
      </c>
      <c r="S71" s="6">
        <v>8.9260193016259208</v>
      </c>
    </row>
    <row r="72" spans="1:19" x14ac:dyDescent="0.25">
      <c r="A72" s="6" t="s">
        <v>76</v>
      </c>
      <c r="B72" s="6" t="s">
        <v>77</v>
      </c>
      <c r="C72" s="6" t="s">
        <v>11</v>
      </c>
      <c r="D72" s="6">
        <v>1095.579616519</v>
      </c>
      <c r="E72" s="6">
        <v>6.4903660358078898</v>
      </c>
      <c r="F72" s="6">
        <v>18.400732557209501</v>
      </c>
      <c r="G72" s="6">
        <v>4.5907780930887903</v>
      </c>
      <c r="H72" s="6">
        <v>1591.695446121</v>
      </c>
      <c r="I72" s="6">
        <v>5.6026135641642298</v>
      </c>
      <c r="J72" s="6">
        <v>26.733212059621099</v>
      </c>
      <c r="K72" s="6">
        <v>3.8425480144666602</v>
      </c>
      <c r="L72" s="6">
        <v>2414.9988971560001</v>
      </c>
      <c r="M72" s="6">
        <v>3.53232351914354</v>
      </c>
      <c r="N72" s="6">
        <v>40.560948891798603</v>
      </c>
      <c r="O72" s="6">
        <v>2.3848478086596598</v>
      </c>
      <c r="P72" s="6">
        <v>851.72604054500005</v>
      </c>
      <c r="Q72" s="6">
        <v>6.1625345195986796</v>
      </c>
      <c r="R72" s="6">
        <v>14.3051064913708</v>
      </c>
      <c r="S72" s="6">
        <v>6.0696351245054903</v>
      </c>
    </row>
    <row r="73" spans="1:19" x14ac:dyDescent="0.25">
      <c r="A73" s="6" t="s">
        <v>78</v>
      </c>
      <c r="B73" s="6" t="s">
        <v>79</v>
      </c>
      <c r="C73" s="6" t="s">
        <v>11</v>
      </c>
      <c r="D73" s="6">
        <v>355.27439714299999</v>
      </c>
      <c r="E73" s="6">
        <v>19.069434886510901</v>
      </c>
      <c r="F73" s="6">
        <v>27.669345579793301</v>
      </c>
      <c r="G73" s="6">
        <v>7.6436332963703499</v>
      </c>
      <c r="H73" s="6">
        <v>362.64523525800001</v>
      </c>
      <c r="I73" s="6">
        <v>16.982471494960699</v>
      </c>
      <c r="J73" s="6">
        <v>28.2433983926521</v>
      </c>
      <c r="K73" s="6">
        <v>5.8051145029964797</v>
      </c>
      <c r="L73" s="6">
        <v>471.73363935999998</v>
      </c>
      <c r="M73" s="6">
        <v>14.9618906919187</v>
      </c>
      <c r="N73" s="6">
        <v>36.739380022962102</v>
      </c>
      <c r="O73" s="6">
        <v>3.7315225115584401</v>
      </c>
      <c r="P73" s="6">
        <v>94.346727872000002</v>
      </c>
      <c r="Q73" s="6">
        <v>14.0891840847182</v>
      </c>
      <c r="R73" s="6">
        <v>7.3478760045924201</v>
      </c>
      <c r="S73" s="6">
        <v>20.0589421021593</v>
      </c>
    </row>
    <row r="74" spans="1:19" x14ac:dyDescent="0.25">
      <c r="A74" s="6" t="s">
        <v>80</v>
      </c>
      <c r="B74" s="6" t="s">
        <v>81</v>
      </c>
      <c r="C74" s="6" t="s">
        <v>11</v>
      </c>
      <c r="D74" s="6">
        <v>1618.048634475</v>
      </c>
      <c r="E74" s="6">
        <v>8.20402516142493</v>
      </c>
      <c r="F74" s="6">
        <v>20.000601167898601</v>
      </c>
      <c r="G74" s="6">
        <v>6.0762514760714597</v>
      </c>
      <c r="H74" s="6">
        <v>2060.1453545600002</v>
      </c>
      <c r="I74" s="6">
        <v>6.1111378144435697</v>
      </c>
      <c r="J74" s="6">
        <v>25.465331947715502</v>
      </c>
      <c r="K74" s="6">
        <v>4.4142607636620399</v>
      </c>
      <c r="L74" s="6">
        <v>3513.390643578</v>
      </c>
      <c r="M74" s="6">
        <v>4.1165004255704396</v>
      </c>
      <c r="N74" s="6">
        <v>43.428808944318597</v>
      </c>
      <c r="O74" s="6">
        <v>2.5697344578480901</v>
      </c>
      <c r="P74" s="6">
        <v>898.41536734700003</v>
      </c>
      <c r="Q74" s="6">
        <v>6.6153637484478596</v>
      </c>
      <c r="R74" s="6">
        <v>11.1052579400673</v>
      </c>
      <c r="S74" s="6">
        <v>7.7041130418480099</v>
      </c>
    </row>
    <row r="75" spans="1:19" x14ac:dyDescent="0.25">
      <c r="A75" s="6" t="s">
        <v>82</v>
      </c>
      <c r="B75" s="6" t="s">
        <v>83</v>
      </c>
      <c r="C75" s="6" t="s">
        <v>11</v>
      </c>
      <c r="D75" s="6">
        <v>3208.6832147219998</v>
      </c>
      <c r="E75" s="6">
        <v>5.2874324102207204</v>
      </c>
      <c r="F75" s="6">
        <v>22.3648373507847</v>
      </c>
      <c r="G75" s="6">
        <v>3.5130726044421201</v>
      </c>
      <c r="H75" s="6">
        <v>4351.3446490010001</v>
      </c>
      <c r="I75" s="6">
        <v>4.9364277229714704</v>
      </c>
      <c r="J75" s="6">
        <v>30.329299846618301</v>
      </c>
      <c r="K75" s="6">
        <v>3.6733996863586902</v>
      </c>
      <c r="L75" s="6">
        <v>5791.8186285960001</v>
      </c>
      <c r="M75" s="6">
        <v>3.27077610307086</v>
      </c>
      <c r="N75" s="6">
        <v>40.369545051837399</v>
      </c>
      <c r="O75" s="6">
        <v>2.4542173128967102</v>
      </c>
      <c r="P75" s="6">
        <v>995.15350770299995</v>
      </c>
      <c r="Q75" s="6">
        <v>8.3148715326710292</v>
      </c>
      <c r="R75" s="6">
        <v>6.9363177507595601</v>
      </c>
      <c r="S75" s="6">
        <v>8.7518623273177294</v>
      </c>
    </row>
    <row r="76" spans="1:19" x14ac:dyDescent="0.25">
      <c r="A76" s="6" t="s">
        <v>84</v>
      </c>
      <c r="B76" s="6" t="s">
        <v>85</v>
      </c>
      <c r="C76" s="6" t="s">
        <v>11</v>
      </c>
      <c r="D76" s="6">
        <v>6886.3097108330003</v>
      </c>
      <c r="E76" s="6">
        <v>5.5288878733095101</v>
      </c>
      <c r="F76" s="6">
        <v>23.493141753538001</v>
      </c>
      <c r="G76" s="6">
        <v>3.5420649201982002</v>
      </c>
      <c r="H76" s="6">
        <v>7500.1886659080001</v>
      </c>
      <c r="I76" s="6">
        <v>5.7153216154223196</v>
      </c>
      <c r="J76" s="6">
        <v>25.587434040218501</v>
      </c>
      <c r="K76" s="6">
        <v>3.3555229874092798</v>
      </c>
      <c r="L76" s="6">
        <v>11778.781936683999</v>
      </c>
      <c r="M76" s="6">
        <v>3.2286602825791499</v>
      </c>
      <c r="N76" s="6">
        <v>40.184163266315899</v>
      </c>
      <c r="O76" s="6">
        <v>1.7283707415346401</v>
      </c>
      <c r="P76" s="6">
        <v>3146.7196867279999</v>
      </c>
      <c r="Q76" s="6">
        <v>6.8705164147895799</v>
      </c>
      <c r="R76" s="6">
        <v>10.735260939927601</v>
      </c>
      <c r="S76" s="6">
        <v>8.0785965909558701</v>
      </c>
    </row>
    <row r="77" spans="1:19" x14ac:dyDescent="0.25">
      <c r="A77" s="6" t="s">
        <v>86</v>
      </c>
      <c r="B77" s="6" t="s">
        <v>87</v>
      </c>
      <c r="C77" s="6" t="s">
        <v>11</v>
      </c>
      <c r="D77" s="6">
        <v>3310.0034960789999</v>
      </c>
      <c r="E77" s="6">
        <v>6.8365414022984101</v>
      </c>
      <c r="F77" s="6">
        <v>19.3590098027294</v>
      </c>
      <c r="G77" s="6">
        <v>4.1981870714756102</v>
      </c>
      <c r="H77" s="6">
        <v>4143.2031472560002</v>
      </c>
      <c r="I77" s="6">
        <v>6.9761619510997503</v>
      </c>
      <c r="J77" s="6">
        <v>24.232092333872899</v>
      </c>
      <c r="K77" s="6">
        <v>4.1580862789574704</v>
      </c>
      <c r="L77" s="6">
        <v>6903.6761733430003</v>
      </c>
      <c r="M77" s="6">
        <v>3.5625281566390599</v>
      </c>
      <c r="N77" s="6">
        <v>40.377097750179203</v>
      </c>
      <c r="O77" s="6">
        <v>2.22568241340189</v>
      </c>
      <c r="P77" s="6">
        <v>2741.1171833650001</v>
      </c>
      <c r="Q77" s="6">
        <v>5.1126537709265101</v>
      </c>
      <c r="R77" s="6">
        <v>16.031800113218502</v>
      </c>
      <c r="S77" s="6">
        <v>6.6838196158446204</v>
      </c>
    </row>
    <row r="78" spans="1:19" x14ac:dyDescent="0.25">
      <c r="A78" s="6" t="s">
        <v>88</v>
      </c>
      <c r="B78" s="6" t="s">
        <v>89</v>
      </c>
      <c r="C78" s="6" t="s">
        <v>11</v>
      </c>
      <c r="D78" s="6">
        <v>20433.064339190001</v>
      </c>
      <c r="E78" s="6">
        <v>6.3554906535906399</v>
      </c>
      <c r="F78" s="6">
        <v>20.2680821504348</v>
      </c>
      <c r="G78" s="6">
        <v>4.2558576440011899</v>
      </c>
      <c r="H78" s="6">
        <v>27631.55791064</v>
      </c>
      <c r="I78" s="6">
        <v>5.0846017112773199</v>
      </c>
      <c r="J78" s="6">
        <v>27.4084531023186</v>
      </c>
      <c r="K78" s="6">
        <v>3.02176788661686</v>
      </c>
      <c r="L78" s="6">
        <v>41334.04093435</v>
      </c>
      <c r="M78" s="6">
        <v>3.2032366603457598</v>
      </c>
      <c r="N78" s="6">
        <v>41.000298504421501</v>
      </c>
      <c r="O78" s="6">
        <v>2.3328893856047102</v>
      </c>
      <c r="P78" s="6">
        <v>11415.336816069999</v>
      </c>
      <c r="Q78" s="6">
        <v>6.9241614158463198</v>
      </c>
      <c r="R78" s="6">
        <v>11.323166242825099</v>
      </c>
      <c r="S78" s="6">
        <v>7.7760100005243702</v>
      </c>
    </row>
    <row r="79" spans="1:19" x14ac:dyDescent="0.25">
      <c r="A79" t="s">
        <v>1254</v>
      </c>
    </row>
    <row r="80" spans="1:19" x14ac:dyDescent="0.25">
      <c r="A80" t="s">
        <v>1255</v>
      </c>
    </row>
    <row r="81" spans="1:19" x14ac:dyDescent="0.25">
      <c r="A81" t="s">
        <v>1256</v>
      </c>
    </row>
    <row r="82" spans="1:19" x14ac:dyDescent="0.25">
      <c r="A82" t="s">
        <v>1257</v>
      </c>
    </row>
    <row r="83" spans="1:19" x14ac:dyDescent="0.25">
      <c r="A83" t="s">
        <v>1258</v>
      </c>
    </row>
    <row r="86" spans="1:19" x14ac:dyDescent="0.25">
      <c r="L86" s="7" t="str">
        <f>HYPERLINK("#'Indice'!A1", "Ir al índice")</f>
        <v>Ir al índice</v>
      </c>
    </row>
    <row r="87" spans="1:19" ht="17.25" x14ac:dyDescent="0.3">
      <c r="A87" s="4" t="s">
        <v>374</v>
      </c>
    </row>
    <row r="88" spans="1:19" x14ac:dyDescent="0.25">
      <c r="A88" s="5" t="s">
        <v>13</v>
      </c>
      <c r="B88" s="5" t="s">
        <v>91</v>
      </c>
      <c r="C88" s="5" t="s">
        <v>7</v>
      </c>
      <c r="D88" s="5" t="s">
        <v>364</v>
      </c>
      <c r="E88" s="5" t="s">
        <v>365</v>
      </c>
      <c r="F88" s="5" t="s">
        <v>366</v>
      </c>
      <c r="G88" s="5" t="s">
        <v>367</v>
      </c>
      <c r="H88" s="5" t="s">
        <v>368</v>
      </c>
      <c r="I88" s="5" t="s">
        <v>369</v>
      </c>
      <c r="J88" s="5" t="s">
        <v>370</v>
      </c>
      <c r="K88" s="5" t="s">
        <v>371</v>
      </c>
      <c r="L88" s="5" t="s">
        <v>349</v>
      </c>
      <c r="M88" s="5" t="s">
        <v>350</v>
      </c>
      <c r="N88" s="5" t="s">
        <v>351</v>
      </c>
      <c r="O88" s="5" t="s">
        <v>352</v>
      </c>
      <c r="P88" s="5" t="s">
        <v>353</v>
      </c>
      <c r="Q88" s="5" t="s">
        <v>354</v>
      </c>
      <c r="R88" s="5" t="s">
        <v>355</v>
      </c>
      <c r="S88" s="5" t="s">
        <v>356</v>
      </c>
    </row>
    <row r="89" spans="1:19" x14ac:dyDescent="0.25">
      <c r="A89" s="6" t="s">
        <v>92</v>
      </c>
      <c r="B89" s="6" t="s">
        <v>93</v>
      </c>
      <c r="C89" s="6" t="s">
        <v>11</v>
      </c>
      <c r="D89" s="6">
        <v>80849.734383646006</v>
      </c>
      <c r="E89" s="6">
        <v>4.3918028288023203</v>
      </c>
      <c r="F89" s="6">
        <v>15.285699719312399</v>
      </c>
      <c r="G89" s="6">
        <v>3.2118750298730299</v>
      </c>
      <c r="H89" s="6">
        <v>119922.997632365</v>
      </c>
      <c r="I89" s="6">
        <v>3.2756650062936501</v>
      </c>
      <c r="J89" s="6">
        <v>22.67301117589</v>
      </c>
      <c r="K89" s="6">
        <v>2.3169003795041601</v>
      </c>
      <c r="L89" s="6">
        <v>239523.38997189701</v>
      </c>
      <c r="M89" s="6">
        <v>1.73731992807693</v>
      </c>
      <c r="N89" s="6">
        <v>45.285029601813697</v>
      </c>
      <c r="O89" s="6">
        <v>1.2327262470895699</v>
      </c>
      <c r="P89" s="6">
        <v>88627.878013858004</v>
      </c>
      <c r="Q89" s="6">
        <v>3.0948167137331999</v>
      </c>
      <c r="R89" s="6">
        <v>16.756259502983799</v>
      </c>
      <c r="S89" s="6">
        <v>3.3200065297058199</v>
      </c>
    </row>
    <row r="90" spans="1:19" x14ac:dyDescent="0.25">
      <c r="A90" s="6" t="s">
        <v>94</v>
      </c>
      <c r="B90" s="6" t="s">
        <v>95</v>
      </c>
      <c r="C90" s="6" t="s">
        <v>11</v>
      </c>
      <c r="D90" s="6">
        <v>19686.740486924999</v>
      </c>
      <c r="E90" s="6">
        <v>9.8810381700594796</v>
      </c>
      <c r="F90" s="6">
        <v>12.741732028035701</v>
      </c>
      <c r="G90" s="6">
        <v>6.7208392066165699</v>
      </c>
      <c r="H90" s="6">
        <v>33470.296006837001</v>
      </c>
      <c r="I90" s="6">
        <v>6.13421262819785</v>
      </c>
      <c r="J90" s="6">
        <v>21.6627807382025</v>
      </c>
      <c r="K90" s="6">
        <v>4.9980007144642897</v>
      </c>
      <c r="L90" s="6">
        <v>76497.208974852998</v>
      </c>
      <c r="M90" s="6">
        <v>4.2113949638148904</v>
      </c>
      <c r="N90" s="6">
        <v>49.5108338679822</v>
      </c>
      <c r="O90" s="6">
        <v>2.1648389045223602</v>
      </c>
      <c r="P90" s="6">
        <v>24851.754528938</v>
      </c>
      <c r="Q90" s="6">
        <v>6.95479070157712</v>
      </c>
      <c r="R90" s="6">
        <v>16.084653365779701</v>
      </c>
      <c r="S90" s="6">
        <v>6.6764219565405698</v>
      </c>
    </row>
    <row r="91" spans="1:19" x14ac:dyDescent="0.25">
      <c r="A91" s="6" t="s">
        <v>96</v>
      </c>
      <c r="B91" s="6" t="s">
        <v>97</v>
      </c>
      <c r="C91" s="6" t="s">
        <v>11</v>
      </c>
      <c r="D91" s="6">
        <v>18662.713859531999</v>
      </c>
      <c r="E91" s="6">
        <v>4.66467342038219</v>
      </c>
      <c r="F91" s="6">
        <v>18.1219547303286</v>
      </c>
      <c r="G91" s="6">
        <v>3.1380946318805401</v>
      </c>
      <c r="H91" s="6">
        <v>28701.471234819001</v>
      </c>
      <c r="I91" s="6">
        <v>3.4647065544114999</v>
      </c>
      <c r="J91" s="6">
        <v>27.8698353479584</v>
      </c>
      <c r="K91" s="6">
        <v>2.50746216131208</v>
      </c>
      <c r="L91" s="6">
        <v>42769.174146012003</v>
      </c>
      <c r="M91" s="6">
        <v>2.4251022546321499</v>
      </c>
      <c r="N91" s="6">
        <v>41.529921294469602</v>
      </c>
      <c r="O91" s="6">
        <v>1.62587207554835</v>
      </c>
      <c r="P91" s="6">
        <v>12850.640759915001</v>
      </c>
      <c r="Q91" s="6">
        <v>3.2584995012992799</v>
      </c>
      <c r="R91" s="6">
        <v>12.478288627243399</v>
      </c>
      <c r="S91" s="6">
        <v>3.6800480050786901</v>
      </c>
    </row>
    <row r="92" spans="1:19" x14ac:dyDescent="0.25">
      <c r="A92" s="6" t="s">
        <v>98</v>
      </c>
      <c r="B92" s="6" t="s">
        <v>99</v>
      </c>
      <c r="C92" s="6" t="s">
        <v>11</v>
      </c>
      <c r="D92" s="6">
        <v>79025.565726025001</v>
      </c>
      <c r="E92" s="6">
        <v>2.9257403269851099</v>
      </c>
      <c r="F92" s="6">
        <v>20.644518622674202</v>
      </c>
      <c r="G92" s="6">
        <v>1.9485113707050501</v>
      </c>
      <c r="H92" s="6">
        <v>104485.984682383</v>
      </c>
      <c r="I92" s="6">
        <v>2.4336920562928301</v>
      </c>
      <c r="J92" s="6">
        <v>27.295759755295698</v>
      </c>
      <c r="K92" s="6">
        <v>1.59424091980502</v>
      </c>
      <c r="L92" s="6">
        <v>154166.58545027801</v>
      </c>
      <c r="M92" s="6">
        <v>1.48116788428061</v>
      </c>
      <c r="N92" s="6">
        <v>40.274244354750898</v>
      </c>
      <c r="O92" s="6">
        <v>0.97788952100141802</v>
      </c>
      <c r="P92" s="6">
        <v>45113.864140917001</v>
      </c>
      <c r="Q92" s="6">
        <v>2.98183944049886</v>
      </c>
      <c r="R92" s="6">
        <v>11.785477267279299</v>
      </c>
      <c r="S92" s="6">
        <v>3.2052105603630601</v>
      </c>
    </row>
    <row r="93" spans="1:19" x14ac:dyDescent="0.25">
      <c r="A93" s="6" t="s">
        <v>100</v>
      </c>
      <c r="B93" s="6" t="s">
        <v>101</v>
      </c>
      <c r="C93" s="6" t="s">
        <v>11</v>
      </c>
      <c r="D93" s="6">
        <v>84363.847863301999</v>
      </c>
      <c r="E93" s="6">
        <v>3.39287068328021</v>
      </c>
      <c r="F93" s="6">
        <v>23.511991757138599</v>
      </c>
      <c r="G93" s="6">
        <v>2.1344061011614799</v>
      </c>
      <c r="H93" s="6">
        <v>101576.337890768</v>
      </c>
      <c r="I93" s="6">
        <v>2.7200094887169302</v>
      </c>
      <c r="J93" s="6">
        <v>28.309069343042001</v>
      </c>
      <c r="K93" s="6">
        <v>1.7222848161083699</v>
      </c>
      <c r="L93" s="6">
        <v>140630.35817832901</v>
      </c>
      <c r="M93" s="6">
        <v>1.83763305724024</v>
      </c>
      <c r="N93" s="6">
        <v>39.193326360006303</v>
      </c>
      <c r="O93" s="6">
        <v>1.21764214542551</v>
      </c>
      <c r="P93" s="6">
        <v>32241.456066231</v>
      </c>
      <c r="Q93" s="6">
        <v>3.88190140012121</v>
      </c>
      <c r="R93" s="6">
        <v>8.9856125398130793</v>
      </c>
      <c r="S93" s="6">
        <v>3.91997936705059</v>
      </c>
    </row>
    <row r="94" spans="1:19" x14ac:dyDescent="0.25">
      <c r="A94" s="6" t="s">
        <v>102</v>
      </c>
      <c r="B94" s="6" t="s">
        <v>103</v>
      </c>
      <c r="C94" s="6" t="s">
        <v>11</v>
      </c>
      <c r="D94" s="6">
        <v>33151.852089104003</v>
      </c>
      <c r="E94" s="6">
        <v>6.0518817870883197</v>
      </c>
      <c r="F94" s="6">
        <v>19.450746356097302</v>
      </c>
      <c r="G94" s="6">
        <v>3.7913268112493501</v>
      </c>
      <c r="H94" s="6">
        <v>45468.042328142001</v>
      </c>
      <c r="I94" s="6">
        <v>5.3788537672966203</v>
      </c>
      <c r="J94" s="6">
        <v>26.6768612581876</v>
      </c>
      <c r="K94" s="6">
        <v>2.9685127587854798</v>
      </c>
      <c r="L94" s="6">
        <v>69962.138009393995</v>
      </c>
      <c r="M94" s="6">
        <v>3.48609648537703</v>
      </c>
      <c r="N94" s="6">
        <v>41.047957058129199</v>
      </c>
      <c r="O94" s="6">
        <v>1.8262267697154799</v>
      </c>
      <c r="P94" s="6">
        <v>21857.967572187001</v>
      </c>
      <c r="Q94" s="6">
        <v>5.7492434035976903</v>
      </c>
      <c r="R94" s="6">
        <v>12.824435327585901</v>
      </c>
      <c r="S94" s="6">
        <v>5.4307364898071198</v>
      </c>
    </row>
    <row r="95" spans="1:19" x14ac:dyDescent="0.25">
      <c r="A95" s="6" t="s">
        <v>104</v>
      </c>
      <c r="B95" s="6" t="s">
        <v>105</v>
      </c>
      <c r="C95" s="6" t="s">
        <v>11</v>
      </c>
      <c r="D95" s="6">
        <v>148765.53013425501</v>
      </c>
      <c r="E95" s="6">
        <v>2.5940692637470302</v>
      </c>
      <c r="F95" s="6">
        <v>21.731237146648901</v>
      </c>
      <c r="G95" s="6">
        <v>1.8760434003637301</v>
      </c>
      <c r="H95" s="6">
        <v>192575.58838394401</v>
      </c>
      <c r="I95" s="6">
        <v>2.2744294597429602</v>
      </c>
      <c r="J95" s="6">
        <v>28.130883384411799</v>
      </c>
      <c r="K95" s="6">
        <v>1.60795625650676</v>
      </c>
      <c r="L95" s="6">
        <v>284920.15425514698</v>
      </c>
      <c r="M95" s="6">
        <v>1.66156302222742</v>
      </c>
      <c r="N95" s="6">
        <v>41.620309720878502</v>
      </c>
      <c r="O95" s="6">
        <v>1.0290163908882599</v>
      </c>
      <c r="P95" s="6">
        <v>58308.727224080998</v>
      </c>
      <c r="Q95" s="6">
        <v>3.9824221102181601</v>
      </c>
      <c r="R95" s="6">
        <v>8.5175697480608505</v>
      </c>
      <c r="S95" s="6">
        <v>3.9887765113653</v>
      </c>
    </row>
    <row r="96" spans="1:19" x14ac:dyDescent="0.25">
      <c r="A96" s="6" t="s">
        <v>106</v>
      </c>
      <c r="B96" s="6" t="s">
        <v>107</v>
      </c>
      <c r="C96" s="6" t="s">
        <v>11</v>
      </c>
      <c r="D96" s="6">
        <v>188663.96824990699</v>
      </c>
      <c r="E96" s="6">
        <v>2.2733495304401399</v>
      </c>
      <c r="F96" s="6">
        <v>18.685798581695</v>
      </c>
      <c r="G96" s="6">
        <v>1.6410535513944799</v>
      </c>
      <c r="H96" s="6">
        <v>267584.95573764603</v>
      </c>
      <c r="I96" s="6">
        <v>1.74185075861445</v>
      </c>
      <c r="J96" s="6">
        <v>26.502350357553699</v>
      </c>
      <c r="K96" s="6">
        <v>1.16419296395247</v>
      </c>
      <c r="L96" s="6">
        <v>435337.06056878599</v>
      </c>
      <c r="M96" s="6">
        <v>1.0360003135473499</v>
      </c>
      <c r="N96" s="6">
        <v>43.116980440908797</v>
      </c>
      <c r="O96" s="6">
        <v>0.69413585700779401</v>
      </c>
      <c r="P96" s="6">
        <v>118079.015443856</v>
      </c>
      <c r="Q96" s="6">
        <v>2.18318583647366</v>
      </c>
      <c r="R96" s="6">
        <v>11.694870619842501</v>
      </c>
      <c r="S96" s="6">
        <v>2.2845109787783402</v>
      </c>
    </row>
    <row r="97" spans="1:19" x14ac:dyDescent="0.25">
      <c r="A97" s="6" t="s">
        <v>108</v>
      </c>
      <c r="B97" s="6" t="s">
        <v>109</v>
      </c>
      <c r="C97" s="6" t="s">
        <v>11</v>
      </c>
      <c r="D97" s="6">
        <v>59821.747625620999</v>
      </c>
      <c r="E97" s="6">
        <v>3.0154498833469101</v>
      </c>
      <c r="F97" s="6">
        <v>16.5493915539349</v>
      </c>
      <c r="G97" s="6">
        <v>2.2274774735513101</v>
      </c>
      <c r="H97" s="6">
        <v>89449.346399938004</v>
      </c>
      <c r="I97" s="6">
        <v>2.5147788696441702</v>
      </c>
      <c r="J97" s="6">
        <v>24.745720688074901</v>
      </c>
      <c r="K97" s="6">
        <v>1.74709303114907</v>
      </c>
      <c r="L97" s="6">
        <v>166193.02304214801</v>
      </c>
      <c r="M97" s="6">
        <v>1.3653598441333801</v>
      </c>
      <c r="N97" s="6">
        <v>45.9764804777897</v>
      </c>
      <c r="O97" s="6">
        <v>0.889624368087928</v>
      </c>
      <c r="P97" s="6">
        <v>46009.882931993998</v>
      </c>
      <c r="Q97" s="6">
        <v>2.84525137355809</v>
      </c>
      <c r="R97" s="6">
        <v>12.7284072802005</v>
      </c>
      <c r="S97" s="6">
        <v>3.0691425098014702</v>
      </c>
    </row>
    <row r="98" spans="1:19" x14ac:dyDescent="0.25">
      <c r="A98" s="6" t="s">
        <v>110</v>
      </c>
      <c r="B98" s="6" t="s">
        <v>111</v>
      </c>
      <c r="C98" s="6" t="s">
        <v>11</v>
      </c>
      <c r="D98" s="6">
        <v>127540.85382151</v>
      </c>
      <c r="E98" s="6">
        <v>2.7074948837067701</v>
      </c>
      <c r="F98" s="6">
        <v>16.223702655837599</v>
      </c>
      <c r="G98" s="6">
        <v>1.9760435017225</v>
      </c>
      <c r="H98" s="6">
        <v>197157.77037421</v>
      </c>
      <c r="I98" s="6">
        <v>2.25786196889102</v>
      </c>
      <c r="J98" s="6">
        <v>25.079250663599002</v>
      </c>
      <c r="K98" s="6">
        <v>1.54475551982082</v>
      </c>
      <c r="L98" s="6">
        <v>348938.03842043999</v>
      </c>
      <c r="M98" s="6">
        <v>1.42074027713016</v>
      </c>
      <c r="N98" s="6">
        <v>44.3863029846652</v>
      </c>
      <c r="O98" s="6">
        <v>0.78669494360587999</v>
      </c>
      <c r="P98" s="6">
        <v>112502.33738344</v>
      </c>
      <c r="Q98" s="6">
        <v>2.4341656883038301</v>
      </c>
      <c r="R98" s="6">
        <v>14.3107436958982</v>
      </c>
      <c r="S98" s="6">
        <v>2.51917050706514</v>
      </c>
    </row>
    <row r="99" spans="1:19" x14ac:dyDescent="0.25">
      <c r="A99" s="6" t="s">
        <v>112</v>
      </c>
      <c r="B99" s="6" t="s">
        <v>113</v>
      </c>
      <c r="C99" s="6" t="s">
        <v>11</v>
      </c>
      <c r="D99" s="6">
        <v>201272.777016206</v>
      </c>
      <c r="E99" s="6">
        <v>2.9531003281230701</v>
      </c>
      <c r="F99" s="6">
        <v>17.688587517715298</v>
      </c>
      <c r="G99" s="6">
        <v>2.0534951172632701</v>
      </c>
      <c r="H99" s="6">
        <v>287418.194908896</v>
      </c>
      <c r="I99" s="6">
        <v>2.2775542266770001</v>
      </c>
      <c r="J99" s="6">
        <v>25.2593617984434</v>
      </c>
      <c r="K99" s="6">
        <v>1.5836150047634301</v>
      </c>
      <c r="L99" s="6">
        <v>505383.331747405</v>
      </c>
      <c r="M99" s="6">
        <v>1.4625003208668399</v>
      </c>
      <c r="N99" s="6">
        <v>44.4149349262903</v>
      </c>
      <c r="O99" s="6">
        <v>0.84720703414104204</v>
      </c>
      <c r="P99" s="6">
        <v>143793.69632822301</v>
      </c>
      <c r="Q99" s="6">
        <v>2.6540645003063599</v>
      </c>
      <c r="R99" s="6">
        <v>12.637115757550999</v>
      </c>
      <c r="S99" s="6">
        <v>2.9466989347764199</v>
      </c>
    </row>
    <row r="100" spans="1:19" x14ac:dyDescent="0.25">
      <c r="A100" s="6" t="s">
        <v>114</v>
      </c>
      <c r="B100" s="6" t="s">
        <v>115</v>
      </c>
      <c r="C100" s="6" t="s">
        <v>11</v>
      </c>
      <c r="D100" s="6">
        <v>18759.104910086</v>
      </c>
      <c r="E100" s="6">
        <v>5.7066959333651699</v>
      </c>
      <c r="F100" s="6">
        <v>14.0108334528106</v>
      </c>
      <c r="G100" s="6">
        <v>4.1478059558995204</v>
      </c>
      <c r="H100" s="6">
        <v>31551.333049411998</v>
      </c>
      <c r="I100" s="6">
        <v>4.1855347499154503</v>
      </c>
      <c r="J100" s="6">
        <v>23.5651154299902</v>
      </c>
      <c r="K100" s="6">
        <v>2.8938722361638498</v>
      </c>
      <c r="L100" s="6">
        <v>59592.854725040997</v>
      </c>
      <c r="M100" s="6">
        <v>2.60478141633339</v>
      </c>
      <c r="N100" s="6">
        <v>44.508816733637097</v>
      </c>
      <c r="O100" s="6">
        <v>1.5573827977880901</v>
      </c>
      <c r="P100" s="6">
        <v>23986.707316302</v>
      </c>
      <c r="Q100" s="6">
        <v>4.24978503413063</v>
      </c>
      <c r="R100" s="6">
        <v>17.915234383562101</v>
      </c>
      <c r="S100" s="6">
        <v>4.07736787532858</v>
      </c>
    </row>
    <row r="101" spans="1:19" x14ac:dyDescent="0.25">
      <c r="A101" s="6" t="s">
        <v>116</v>
      </c>
      <c r="B101" s="6" t="s">
        <v>117</v>
      </c>
      <c r="C101" s="6" t="s">
        <v>11</v>
      </c>
      <c r="D101" s="6">
        <v>15805.690004530999</v>
      </c>
      <c r="E101" s="6">
        <v>5.1629384593962397</v>
      </c>
      <c r="F101" s="6">
        <v>11.036645232979399</v>
      </c>
      <c r="G101" s="6">
        <v>3.9681983001067702</v>
      </c>
      <c r="H101" s="6">
        <v>31984.010305159001</v>
      </c>
      <c r="I101" s="6">
        <v>3.3013851767781701</v>
      </c>
      <c r="J101" s="6">
        <v>22.333487166002001</v>
      </c>
      <c r="K101" s="6">
        <v>2.51893874149778</v>
      </c>
      <c r="L101" s="6">
        <v>68758.734479752005</v>
      </c>
      <c r="M101" s="6">
        <v>1.99390063646811</v>
      </c>
      <c r="N101" s="6">
        <v>48.012187946499701</v>
      </c>
      <c r="O101" s="6">
        <v>1.14558766577631</v>
      </c>
      <c r="P101" s="6">
        <v>26662.565209912998</v>
      </c>
      <c r="Q101" s="6">
        <v>3.0127858396268099</v>
      </c>
      <c r="R101" s="6">
        <v>18.617679654518899</v>
      </c>
      <c r="S101" s="6">
        <v>3.01373587161281</v>
      </c>
    </row>
    <row r="102" spans="1:19" x14ac:dyDescent="0.25">
      <c r="A102" s="6" t="s">
        <v>118</v>
      </c>
      <c r="B102" s="6" t="s">
        <v>119</v>
      </c>
      <c r="C102" s="6" t="s">
        <v>11</v>
      </c>
      <c r="D102" s="6">
        <v>12186.558898228999</v>
      </c>
      <c r="E102" s="6">
        <v>6.4516464599785497</v>
      </c>
      <c r="F102" s="6">
        <v>16.668342950742002</v>
      </c>
      <c r="G102" s="6">
        <v>4.5186262034917197</v>
      </c>
      <c r="H102" s="6">
        <v>19235.725029349</v>
      </c>
      <c r="I102" s="6">
        <v>4.0728307015824896</v>
      </c>
      <c r="J102" s="6">
        <v>26.309942320301399</v>
      </c>
      <c r="K102" s="6">
        <v>2.51513498118323</v>
      </c>
      <c r="L102" s="6">
        <v>31664.546924475999</v>
      </c>
      <c r="M102" s="6">
        <v>2.6113331461937199</v>
      </c>
      <c r="N102" s="6">
        <v>43.309644004078201</v>
      </c>
      <c r="O102" s="6">
        <v>1.57082613063301</v>
      </c>
      <c r="P102" s="6">
        <v>10025.169148441</v>
      </c>
      <c r="Q102" s="6">
        <v>4.0922675566645701</v>
      </c>
      <c r="R102" s="6">
        <v>13.7120707248784</v>
      </c>
      <c r="S102" s="6">
        <v>4.7846644123728401</v>
      </c>
    </row>
    <row r="103" spans="1:19" x14ac:dyDescent="0.25">
      <c r="A103" s="6" t="s">
        <v>120</v>
      </c>
      <c r="B103" s="6" t="s">
        <v>121</v>
      </c>
      <c r="C103" s="6" t="s">
        <v>11</v>
      </c>
      <c r="D103" s="6">
        <v>13413.754039205</v>
      </c>
      <c r="E103" s="6">
        <v>5.0121514584944196</v>
      </c>
      <c r="F103" s="6">
        <v>16.907525006632699</v>
      </c>
      <c r="G103" s="6">
        <v>3.7890111299833098</v>
      </c>
      <c r="H103" s="6">
        <v>19865.256394101001</v>
      </c>
      <c r="I103" s="6">
        <v>3.73214453901203</v>
      </c>
      <c r="J103" s="6">
        <v>25.039397491914901</v>
      </c>
      <c r="K103" s="6">
        <v>2.7004985518520699</v>
      </c>
      <c r="L103" s="6">
        <v>33761.035156657999</v>
      </c>
      <c r="M103" s="6">
        <v>2.21453875512662</v>
      </c>
      <c r="N103" s="6">
        <v>42.554496265001802</v>
      </c>
      <c r="O103" s="6">
        <v>1.6378126589758</v>
      </c>
      <c r="P103" s="6">
        <v>12295.954409698001</v>
      </c>
      <c r="Q103" s="6">
        <v>3.7701357556818098</v>
      </c>
      <c r="R103" s="6">
        <v>15.4985812364505</v>
      </c>
      <c r="S103" s="6">
        <v>4.2550572112467604</v>
      </c>
    </row>
    <row r="104" spans="1:19" x14ac:dyDescent="0.25">
      <c r="A104" s="6" t="s">
        <v>122</v>
      </c>
      <c r="B104" s="6" t="s">
        <v>123</v>
      </c>
      <c r="C104" s="6" t="s">
        <v>11</v>
      </c>
      <c r="D104" s="6">
        <v>36988.150806345002</v>
      </c>
      <c r="E104" s="6">
        <v>3.8633178096393501</v>
      </c>
      <c r="F104" s="6">
        <v>15.340523904201399</v>
      </c>
      <c r="G104" s="6">
        <v>2.9937106279710601</v>
      </c>
      <c r="H104" s="6">
        <v>57675.842590398002</v>
      </c>
      <c r="I104" s="6">
        <v>2.5644785062558002</v>
      </c>
      <c r="J104" s="6">
        <v>23.9205697680129</v>
      </c>
      <c r="K104" s="6">
        <v>1.9729172485664599</v>
      </c>
      <c r="L104" s="6">
        <v>106026.31351887601</v>
      </c>
      <c r="M104" s="6">
        <v>1.57088541803696</v>
      </c>
      <c r="N104" s="6">
        <v>43.973520209927798</v>
      </c>
      <c r="O104" s="6">
        <v>1.09895938990874</v>
      </c>
      <c r="P104" s="6">
        <v>40423.693084177998</v>
      </c>
      <c r="Q104" s="6">
        <v>3.0188977775333599</v>
      </c>
      <c r="R104" s="6">
        <v>16.765386117858</v>
      </c>
      <c r="S104" s="6">
        <v>2.9898908964458299</v>
      </c>
    </row>
    <row r="105" spans="1:19" x14ac:dyDescent="0.25">
      <c r="A105" s="6" t="s">
        <v>124</v>
      </c>
      <c r="B105" s="6" t="s">
        <v>125</v>
      </c>
      <c r="C105" s="6" t="s">
        <v>11</v>
      </c>
      <c r="D105" s="6">
        <v>2021.7023970180001</v>
      </c>
      <c r="E105" s="6">
        <v>11.383515257911</v>
      </c>
      <c r="F105" s="6">
        <v>11.8581875591823</v>
      </c>
      <c r="G105" s="6">
        <v>8.7372656667119699</v>
      </c>
      <c r="H105" s="6">
        <v>5134.3406302610001</v>
      </c>
      <c r="I105" s="6">
        <v>6.2301093553496498</v>
      </c>
      <c r="J105" s="6">
        <v>30.115201068252599</v>
      </c>
      <c r="K105" s="6">
        <v>4.0814379594914998</v>
      </c>
      <c r="L105" s="6">
        <v>7299.6733279310001</v>
      </c>
      <c r="M105" s="6">
        <v>4.4304799410739104</v>
      </c>
      <c r="N105" s="6">
        <v>42.815844493751001</v>
      </c>
      <c r="O105" s="6">
        <v>2.7250359482275601</v>
      </c>
      <c r="P105" s="6">
        <v>2593.2836452370002</v>
      </c>
      <c r="Q105" s="6">
        <v>5.3575886179324401</v>
      </c>
      <c r="R105" s="6">
        <v>15.2107668788141</v>
      </c>
      <c r="S105" s="6">
        <v>6.1433978514221401</v>
      </c>
    </row>
    <row r="106" spans="1:19" x14ac:dyDescent="0.25">
      <c r="A106" s="6" t="s">
        <v>126</v>
      </c>
      <c r="B106" s="6" t="s">
        <v>127</v>
      </c>
      <c r="C106" s="6" t="s">
        <v>11</v>
      </c>
      <c r="D106" s="6">
        <v>71878.443331450006</v>
      </c>
      <c r="E106" s="6">
        <v>3.8940669689866101</v>
      </c>
      <c r="F106" s="6">
        <v>19.871183763077699</v>
      </c>
      <c r="G106" s="6">
        <v>2.68842237104711</v>
      </c>
      <c r="H106" s="6">
        <v>96056.358813300001</v>
      </c>
      <c r="I106" s="6">
        <v>3.0594572285328798</v>
      </c>
      <c r="J106" s="6">
        <v>26.555299045493499</v>
      </c>
      <c r="K106" s="6">
        <v>2.0230795207825198</v>
      </c>
      <c r="L106" s="6">
        <v>149906.18983054001</v>
      </c>
      <c r="M106" s="6">
        <v>2.0341423897589399</v>
      </c>
      <c r="N106" s="6">
        <v>41.442375589707602</v>
      </c>
      <c r="O106" s="6">
        <v>1.18809287624588</v>
      </c>
      <c r="P106" s="6">
        <v>43881.008024559997</v>
      </c>
      <c r="Q106" s="6">
        <v>3.6803902673704099</v>
      </c>
      <c r="R106" s="6">
        <v>12.1311416017213</v>
      </c>
      <c r="S106" s="6">
        <v>3.7145049904801</v>
      </c>
    </row>
    <row r="107" spans="1:19" x14ac:dyDescent="0.25">
      <c r="A107" s="6" t="s">
        <v>128</v>
      </c>
      <c r="B107" s="6" t="s">
        <v>129</v>
      </c>
      <c r="C107" s="6" t="s">
        <v>11</v>
      </c>
      <c r="D107" s="6">
        <v>143244.969700516</v>
      </c>
      <c r="E107" s="6">
        <v>3.1071454708842201</v>
      </c>
      <c r="F107" s="6">
        <v>23.606658827798999</v>
      </c>
      <c r="G107" s="6">
        <v>1.81100305806613</v>
      </c>
      <c r="H107" s="6">
        <v>173477.794242456</v>
      </c>
      <c r="I107" s="6">
        <v>2.4723117253277498</v>
      </c>
      <c r="J107" s="6">
        <v>28.589004636202802</v>
      </c>
      <c r="K107" s="6">
        <v>1.5802895143290501</v>
      </c>
      <c r="L107" s="6">
        <v>234192.081950035</v>
      </c>
      <c r="M107" s="6">
        <v>1.79099503489957</v>
      </c>
      <c r="N107" s="6">
        <v>38.5946717034805</v>
      </c>
      <c r="O107" s="6">
        <v>1.04928226509753</v>
      </c>
      <c r="P107" s="6">
        <v>55884.154107077004</v>
      </c>
      <c r="Q107" s="6">
        <v>3.40451590113652</v>
      </c>
      <c r="R107" s="6">
        <v>9.2096648325177295</v>
      </c>
      <c r="S107" s="6">
        <v>3.42547411475701</v>
      </c>
    </row>
    <row r="108" spans="1:19" x14ac:dyDescent="0.25">
      <c r="A108" s="6" t="s">
        <v>130</v>
      </c>
      <c r="B108" s="6" t="s">
        <v>131</v>
      </c>
      <c r="C108" s="6" t="s">
        <v>11</v>
      </c>
      <c r="D108" s="6">
        <v>831.31770800000004</v>
      </c>
      <c r="E108" s="6">
        <v>30.255849129946899</v>
      </c>
      <c r="F108" s="6">
        <v>26.508855485209502</v>
      </c>
      <c r="G108" s="6">
        <v>8.1694040615376498</v>
      </c>
      <c r="H108" s="6">
        <v>758.34311053900001</v>
      </c>
      <c r="I108" s="6">
        <v>29.768775923181298</v>
      </c>
      <c r="J108" s="6">
        <v>24.181859392657898</v>
      </c>
      <c r="K108" s="6">
        <v>4.8070847269661696</v>
      </c>
      <c r="L108" s="6">
        <v>1212.9706334269999</v>
      </c>
      <c r="M108" s="6">
        <v>33.968477630766799</v>
      </c>
      <c r="N108" s="6">
        <v>38.678910505439902</v>
      </c>
      <c r="O108" s="6">
        <v>3.5756588033646701</v>
      </c>
      <c r="P108" s="6">
        <v>333.36854797299998</v>
      </c>
      <c r="Q108" s="6">
        <v>41.676498278829698</v>
      </c>
      <c r="R108" s="6">
        <v>10.6303746166927</v>
      </c>
      <c r="S108" s="6">
        <v>16.635751634511301</v>
      </c>
    </row>
    <row r="109" spans="1:19" x14ac:dyDescent="0.25">
      <c r="A109" t="s">
        <v>1254</v>
      </c>
    </row>
    <row r="110" spans="1:19" x14ac:dyDescent="0.25">
      <c r="A110" t="s">
        <v>1255</v>
      </c>
    </row>
    <row r="111" spans="1:19" x14ac:dyDescent="0.25">
      <c r="A111" t="s">
        <v>1256</v>
      </c>
    </row>
    <row r="112" spans="1:19" x14ac:dyDescent="0.25">
      <c r="A112" t="s">
        <v>1257</v>
      </c>
    </row>
    <row r="113" spans="1:19" x14ac:dyDescent="0.25">
      <c r="A113" t="s">
        <v>1258</v>
      </c>
    </row>
    <row r="116" spans="1:19" x14ac:dyDescent="0.25">
      <c r="L116" s="7" t="str">
        <f>HYPERLINK("#'Indice'!A1", "Ir al índice")</f>
        <v>Ir al índice</v>
      </c>
    </row>
    <row r="117" spans="1:19" ht="17.25" x14ac:dyDescent="0.3">
      <c r="A117" s="4" t="s">
        <v>375</v>
      </c>
    </row>
    <row r="118" spans="1:19" x14ac:dyDescent="0.25">
      <c r="A118" s="5" t="s">
        <v>13</v>
      </c>
      <c r="B118" s="5" t="s">
        <v>91</v>
      </c>
      <c r="C118" s="5" t="s">
        <v>7</v>
      </c>
      <c r="D118" s="5" t="s">
        <v>364</v>
      </c>
      <c r="E118" s="5" t="s">
        <v>365</v>
      </c>
      <c r="F118" s="5" t="s">
        <v>366</v>
      </c>
      <c r="G118" s="5" t="s">
        <v>367</v>
      </c>
      <c r="H118" s="5" t="s">
        <v>368</v>
      </c>
      <c r="I118" s="5" t="s">
        <v>369</v>
      </c>
      <c r="J118" s="5" t="s">
        <v>370</v>
      </c>
      <c r="K118" s="5" t="s">
        <v>371</v>
      </c>
      <c r="L118" s="5" t="s">
        <v>349</v>
      </c>
      <c r="M118" s="5" t="s">
        <v>350</v>
      </c>
      <c r="N118" s="5" t="s">
        <v>351</v>
      </c>
      <c r="O118" s="5" t="s">
        <v>352</v>
      </c>
      <c r="P118" s="5" t="s">
        <v>353</v>
      </c>
      <c r="Q118" s="5" t="s">
        <v>354</v>
      </c>
      <c r="R118" s="5" t="s">
        <v>355</v>
      </c>
      <c r="S118" s="5" t="s">
        <v>356</v>
      </c>
    </row>
    <row r="119" spans="1:19" x14ac:dyDescent="0.25">
      <c r="A119" s="6" t="s">
        <v>92</v>
      </c>
      <c r="B119" s="6" t="s">
        <v>93</v>
      </c>
      <c r="C119" s="6" t="s">
        <v>11</v>
      </c>
      <c r="D119" s="6">
        <v>80709.672481949994</v>
      </c>
      <c r="E119" s="6">
        <v>4.3960002862635097</v>
      </c>
      <c r="F119" s="6">
        <v>15.273166253500101</v>
      </c>
      <c r="G119" s="6">
        <v>3.2171103357299402</v>
      </c>
      <c r="H119" s="6">
        <v>119807.60222162001</v>
      </c>
      <c r="I119" s="6">
        <v>3.2774328556614098</v>
      </c>
      <c r="J119" s="6">
        <v>22.6718975668404</v>
      </c>
      <c r="K119" s="6">
        <v>2.3191490272873398</v>
      </c>
      <c r="L119" s="6">
        <v>239361.53592935001</v>
      </c>
      <c r="M119" s="6">
        <v>1.73723385627421</v>
      </c>
      <c r="N119" s="6">
        <v>45.295791948104899</v>
      </c>
      <c r="O119" s="6">
        <v>1.23348745300712</v>
      </c>
      <c r="P119" s="6">
        <v>88562.189368990003</v>
      </c>
      <c r="Q119" s="6">
        <v>3.0963655358255799</v>
      </c>
      <c r="R119" s="6">
        <v>16.7591442315547</v>
      </c>
      <c r="S119" s="6">
        <v>3.3225109188714201</v>
      </c>
    </row>
    <row r="120" spans="1:19" x14ac:dyDescent="0.25">
      <c r="A120" s="6" t="s">
        <v>94</v>
      </c>
      <c r="B120" s="6" t="s">
        <v>95</v>
      </c>
      <c r="C120" s="6" t="s">
        <v>11</v>
      </c>
      <c r="D120" s="6">
        <v>19491.428978419</v>
      </c>
      <c r="E120" s="6">
        <v>9.9296181397385599</v>
      </c>
      <c r="F120" s="6">
        <v>12.6843646755779</v>
      </c>
      <c r="G120" s="6">
        <v>6.7851459203287803</v>
      </c>
      <c r="H120" s="6">
        <v>33272.118070634999</v>
      </c>
      <c r="I120" s="6">
        <v>6.1419361357676596</v>
      </c>
      <c r="J120" s="6">
        <v>21.652372414772699</v>
      </c>
      <c r="K120" s="6">
        <v>5.0273521930912004</v>
      </c>
      <c r="L120" s="6">
        <v>76149.185544712993</v>
      </c>
      <c r="M120" s="6">
        <v>4.2058838241028003</v>
      </c>
      <c r="N120" s="6">
        <v>49.555321996496097</v>
      </c>
      <c r="O120" s="6">
        <v>2.1735809024839599</v>
      </c>
      <c r="P120" s="6">
        <v>24752.267403805999</v>
      </c>
      <c r="Q120" s="6">
        <v>6.9711668718402402</v>
      </c>
      <c r="R120" s="6">
        <v>16.1079409131533</v>
      </c>
      <c r="S120" s="6">
        <v>6.7030657976056096</v>
      </c>
    </row>
    <row r="121" spans="1:19" x14ac:dyDescent="0.25">
      <c r="A121" s="6" t="s">
        <v>96</v>
      </c>
      <c r="B121" s="6" t="s">
        <v>97</v>
      </c>
      <c r="C121" s="6" t="s">
        <v>11</v>
      </c>
      <c r="D121" s="6">
        <v>18388.364618008</v>
      </c>
      <c r="E121" s="6">
        <v>4.4930304969404</v>
      </c>
      <c r="F121" s="6">
        <v>18.0076822159111</v>
      </c>
      <c r="G121" s="6">
        <v>3.1274478751860899</v>
      </c>
      <c r="H121" s="6">
        <v>28480.188750449001</v>
      </c>
      <c r="I121" s="6">
        <v>3.4040816542066401</v>
      </c>
      <c r="J121" s="6">
        <v>27.890581850057401</v>
      </c>
      <c r="K121" s="6">
        <v>2.52568363026124</v>
      </c>
      <c r="L121" s="6">
        <v>42465.938579134003</v>
      </c>
      <c r="M121" s="6">
        <v>2.33570513124796</v>
      </c>
      <c r="N121" s="6">
        <v>41.586793758948403</v>
      </c>
      <c r="O121" s="6">
        <v>1.6323016700211701</v>
      </c>
      <c r="P121" s="6">
        <v>12779.508052701</v>
      </c>
      <c r="Q121" s="6">
        <v>3.2290134884402399</v>
      </c>
      <c r="R121" s="6">
        <v>12.514942175083201</v>
      </c>
      <c r="S121" s="6">
        <v>3.6918114337433798</v>
      </c>
    </row>
    <row r="122" spans="1:19" x14ac:dyDescent="0.25">
      <c r="A122" s="6" t="s">
        <v>98</v>
      </c>
      <c r="B122" s="6" t="s">
        <v>99</v>
      </c>
      <c r="C122" s="6" t="s">
        <v>11</v>
      </c>
      <c r="D122" s="6">
        <v>78988.565726025001</v>
      </c>
      <c r="E122" s="6">
        <v>2.9267560963825701</v>
      </c>
      <c r="F122" s="6">
        <v>20.643049792522199</v>
      </c>
      <c r="G122" s="6">
        <v>1.9494452468903001</v>
      </c>
      <c r="H122" s="6">
        <v>104439.984682383</v>
      </c>
      <c r="I122" s="6">
        <v>2.4344151241017</v>
      </c>
      <c r="J122" s="6">
        <v>27.294580985388698</v>
      </c>
      <c r="K122" s="6">
        <v>1.5949501138589299</v>
      </c>
      <c r="L122" s="6">
        <v>154115.58545027801</v>
      </c>
      <c r="M122" s="6">
        <v>1.4813882068569599</v>
      </c>
      <c r="N122" s="6">
        <v>40.276914449727698</v>
      </c>
      <c r="O122" s="6">
        <v>0.978211654335985</v>
      </c>
      <c r="P122" s="6">
        <v>45095.864140917001</v>
      </c>
      <c r="Q122" s="6">
        <v>2.9828164145185299</v>
      </c>
      <c r="R122" s="6">
        <v>11.785454772361399</v>
      </c>
      <c r="S122" s="6">
        <v>3.2064886894696301</v>
      </c>
    </row>
    <row r="123" spans="1:19" x14ac:dyDescent="0.25">
      <c r="A123" s="6" t="s">
        <v>100</v>
      </c>
      <c r="B123" s="6" t="s">
        <v>101</v>
      </c>
      <c r="C123" s="6" t="s">
        <v>11</v>
      </c>
      <c r="D123" s="6">
        <v>82355.175936785003</v>
      </c>
      <c r="E123" s="6">
        <v>3.36991648480641</v>
      </c>
      <c r="F123" s="6">
        <v>23.447982329588299</v>
      </c>
      <c r="G123" s="6">
        <v>2.1835435044492102</v>
      </c>
      <c r="H123" s="6">
        <v>99516.37722265</v>
      </c>
      <c r="I123" s="6">
        <v>2.6780614619648899</v>
      </c>
      <c r="J123" s="6">
        <v>28.334081350424</v>
      </c>
      <c r="K123" s="6">
        <v>1.75612121583828</v>
      </c>
      <c r="L123" s="6">
        <v>137847.79706839201</v>
      </c>
      <c r="M123" s="6">
        <v>1.7549389832307001</v>
      </c>
      <c r="N123" s="6">
        <v>39.247717864307397</v>
      </c>
      <c r="O123" s="6">
        <v>1.24019284116531</v>
      </c>
      <c r="P123" s="6">
        <v>31505.649770844</v>
      </c>
      <c r="Q123" s="6">
        <v>3.8994509830289301</v>
      </c>
      <c r="R123" s="6">
        <v>8.9702184556803193</v>
      </c>
      <c r="S123" s="6">
        <v>4.0066846145854402</v>
      </c>
    </row>
    <row r="124" spans="1:19" x14ac:dyDescent="0.25">
      <c r="A124" s="6" t="s">
        <v>102</v>
      </c>
      <c r="B124" s="6" t="s">
        <v>103</v>
      </c>
      <c r="C124" s="6" t="s">
        <v>11</v>
      </c>
      <c r="D124" s="6">
        <v>33151.852089104003</v>
      </c>
      <c r="E124" s="6">
        <v>6.0518817870883197</v>
      </c>
      <c r="F124" s="6">
        <v>19.450746356097302</v>
      </c>
      <c r="G124" s="6">
        <v>3.7913268112493501</v>
      </c>
      <c r="H124" s="6">
        <v>45468.042328142001</v>
      </c>
      <c r="I124" s="6">
        <v>5.3788537672966203</v>
      </c>
      <c r="J124" s="6">
        <v>26.6768612581876</v>
      </c>
      <c r="K124" s="6">
        <v>2.9685127587854798</v>
      </c>
      <c r="L124" s="6">
        <v>69962.138009393995</v>
      </c>
      <c r="M124" s="6">
        <v>3.48609648537703</v>
      </c>
      <c r="N124" s="6">
        <v>41.047957058129199</v>
      </c>
      <c r="O124" s="6">
        <v>1.8262267697154799</v>
      </c>
      <c r="P124" s="6">
        <v>21857.967572187001</v>
      </c>
      <c r="Q124" s="6">
        <v>5.7492434035976903</v>
      </c>
      <c r="R124" s="6">
        <v>12.824435327585901</v>
      </c>
      <c r="S124" s="6">
        <v>5.4307364898071198</v>
      </c>
    </row>
    <row r="125" spans="1:19" x14ac:dyDescent="0.25">
      <c r="A125" s="6" t="s">
        <v>104</v>
      </c>
      <c r="B125" s="6" t="s">
        <v>105</v>
      </c>
      <c r="C125" s="6" t="s">
        <v>11</v>
      </c>
      <c r="D125" s="6">
        <v>148765.53013425501</v>
      </c>
      <c r="E125" s="6">
        <v>2.5940692637470302</v>
      </c>
      <c r="F125" s="6">
        <v>21.731237146648901</v>
      </c>
      <c r="G125" s="6">
        <v>1.8760434003637301</v>
      </c>
      <c r="H125" s="6">
        <v>192575.58838394401</v>
      </c>
      <c r="I125" s="6">
        <v>2.2744294597429602</v>
      </c>
      <c r="J125" s="6">
        <v>28.130883384411799</v>
      </c>
      <c r="K125" s="6">
        <v>1.60795625650676</v>
      </c>
      <c r="L125" s="6">
        <v>284920.15425514698</v>
      </c>
      <c r="M125" s="6">
        <v>1.66156302222742</v>
      </c>
      <c r="N125" s="6">
        <v>41.620309720878502</v>
      </c>
      <c r="O125" s="6">
        <v>1.0290163908882599</v>
      </c>
      <c r="P125" s="6">
        <v>58308.727224080998</v>
      </c>
      <c r="Q125" s="6">
        <v>3.9824221102181601</v>
      </c>
      <c r="R125" s="6">
        <v>8.5175697480608505</v>
      </c>
      <c r="S125" s="6">
        <v>3.9887765113653</v>
      </c>
    </row>
    <row r="126" spans="1:19" x14ac:dyDescent="0.25">
      <c r="A126" s="6" t="s">
        <v>106</v>
      </c>
      <c r="B126" s="6" t="s">
        <v>107</v>
      </c>
      <c r="C126" s="6" t="s">
        <v>11</v>
      </c>
      <c r="D126" s="6">
        <v>188663.96824990699</v>
      </c>
      <c r="E126" s="6">
        <v>2.2733495304401399</v>
      </c>
      <c r="F126" s="6">
        <v>18.685798581695</v>
      </c>
      <c r="G126" s="6">
        <v>1.6410535513944799</v>
      </c>
      <c r="H126" s="6">
        <v>267584.95573764603</v>
      </c>
      <c r="I126" s="6">
        <v>1.74185075861445</v>
      </c>
      <c r="J126" s="6">
        <v>26.502350357553699</v>
      </c>
      <c r="K126" s="6">
        <v>1.16419296395247</v>
      </c>
      <c r="L126" s="6">
        <v>435337.06056878599</v>
      </c>
      <c r="M126" s="6">
        <v>1.0360003135473499</v>
      </c>
      <c r="N126" s="6">
        <v>43.116980440908797</v>
      </c>
      <c r="O126" s="6">
        <v>0.69413585700779401</v>
      </c>
      <c r="P126" s="6">
        <v>118079.015443856</v>
      </c>
      <c r="Q126" s="6">
        <v>2.18318583647366</v>
      </c>
      <c r="R126" s="6">
        <v>11.694870619842501</v>
      </c>
      <c r="S126" s="6">
        <v>2.2845109787783402</v>
      </c>
    </row>
    <row r="127" spans="1:19" x14ac:dyDescent="0.25">
      <c r="A127" s="6" t="s">
        <v>108</v>
      </c>
      <c r="B127" s="6" t="s">
        <v>109</v>
      </c>
      <c r="C127" s="6" t="s">
        <v>11</v>
      </c>
      <c r="D127" s="6">
        <v>59821.747625620999</v>
      </c>
      <c r="E127" s="6">
        <v>3.0154498833469101</v>
      </c>
      <c r="F127" s="6">
        <v>16.5493915539349</v>
      </c>
      <c r="G127" s="6">
        <v>2.2274774735513101</v>
      </c>
      <c r="H127" s="6">
        <v>89449.346399938004</v>
      </c>
      <c r="I127" s="6">
        <v>2.5147788696441702</v>
      </c>
      <c r="J127" s="6">
        <v>24.745720688074901</v>
      </c>
      <c r="K127" s="6">
        <v>1.74709303114907</v>
      </c>
      <c r="L127" s="6">
        <v>166193.02304214801</v>
      </c>
      <c r="M127" s="6">
        <v>1.3653598441333801</v>
      </c>
      <c r="N127" s="6">
        <v>45.9764804777897</v>
      </c>
      <c r="O127" s="6">
        <v>0.889624368087928</v>
      </c>
      <c r="P127" s="6">
        <v>46009.882931993998</v>
      </c>
      <c r="Q127" s="6">
        <v>2.84525137355809</v>
      </c>
      <c r="R127" s="6">
        <v>12.7284072802005</v>
      </c>
      <c r="S127" s="6">
        <v>3.0691425098014702</v>
      </c>
    </row>
    <row r="128" spans="1:19" x14ac:dyDescent="0.25">
      <c r="A128" s="6" t="s">
        <v>110</v>
      </c>
      <c r="B128" s="6" t="s">
        <v>111</v>
      </c>
      <c r="C128" s="6" t="s">
        <v>11</v>
      </c>
      <c r="D128" s="6">
        <v>127540.85382151</v>
      </c>
      <c r="E128" s="6">
        <v>2.7074948837067701</v>
      </c>
      <c r="F128" s="6">
        <v>16.223702655837599</v>
      </c>
      <c r="G128" s="6">
        <v>1.9760435017225</v>
      </c>
      <c r="H128" s="6">
        <v>197157.77037421</v>
      </c>
      <c r="I128" s="6">
        <v>2.25786196889102</v>
      </c>
      <c r="J128" s="6">
        <v>25.079250663599002</v>
      </c>
      <c r="K128" s="6">
        <v>1.54475551982082</v>
      </c>
      <c r="L128" s="6">
        <v>348938.03842043999</v>
      </c>
      <c r="M128" s="6">
        <v>1.42074027713016</v>
      </c>
      <c r="N128" s="6">
        <v>44.3863029846652</v>
      </c>
      <c r="O128" s="6">
        <v>0.78669494360587999</v>
      </c>
      <c r="P128" s="6">
        <v>112502.33738344</v>
      </c>
      <c r="Q128" s="6">
        <v>2.4341656883038301</v>
      </c>
      <c r="R128" s="6">
        <v>14.3107436958982</v>
      </c>
      <c r="S128" s="6">
        <v>2.51917050706514</v>
      </c>
    </row>
    <row r="129" spans="1:19" x14ac:dyDescent="0.25">
      <c r="A129" s="6" t="s">
        <v>112</v>
      </c>
      <c r="B129" s="6" t="s">
        <v>113</v>
      </c>
      <c r="C129" s="6" t="s">
        <v>11</v>
      </c>
      <c r="D129" s="6">
        <v>200509.73209107999</v>
      </c>
      <c r="E129" s="6">
        <v>2.9547624962403298</v>
      </c>
      <c r="F129" s="6">
        <v>17.6711001282255</v>
      </c>
      <c r="G129" s="6">
        <v>2.06091609883855</v>
      </c>
      <c r="H129" s="6">
        <v>286578.33053501003</v>
      </c>
      <c r="I129" s="6">
        <v>2.2767924016186099</v>
      </c>
      <c r="J129" s="6">
        <v>25.256401874615801</v>
      </c>
      <c r="K129" s="6">
        <v>1.58816484800153</v>
      </c>
      <c r="L129" s="6">
        <v>504109.29547355999</v>
      </c>
      <c r="M129" s="6">
        <v>1.4576794383707099</v>
      </c>
      <c r="N129" s="6">
        <v>44.427598316454898</v>
      </c>
      <c r="O129" s="6">
        <v>0.84915245694073804</v>
      </c>
      <c r="P129" s="6">
        <v>143478.64190111999</v>
      </c>
      <c r="Q129" s="6">
        <v>2.6559792395500001</v>
      </c>
      <c r="R129" s="6">
        <v>12.6448996807038</v>
      </c>
      <c r="S129" s="6">
        <v>2.9531905124812701</v>
      </c>
    </row>
    <row r="130" spans="1:19" x14ac:dyDescent="0.25">
      <c r="A130" s="6" t="s">
        <v>114</v>
      </c>
      <c r="B130" s="6" t="s">
        <v>115</v>
      </c>
      <c r="C130" s="6" t="s">
        <v>11</v>
      </c>
      <c r="D130" s="6">
        <v>18759.104910086</v>
      </c>
      <c r="E130" s="6">
        <v>5.7066959333651699</v>
      </c>
      <c r="F130" s="6">
        <v>14.0108334528106</v>
      </c>
      <c r="G130" s="6">
        <v>4.1478059558995204</v>
      </c>
      <c r="H130" s="6">
        <v>31551.333049411998</v>
      </c>
      <c r="I130" s="6">
        <v>4.1855347499154503</v>
      </c>
      <c r="J130" s="6">
        <v>23.5651154299902</v>
      </c>
      <c r="K130" s="6">
        <v>2.8938722361638498</v>
      </c>
      <c r="L130" s="6">
        <v>59592.854725040997</v>
      </c>
      <c r="M130" s="6">
        <v>2.60478141633339</v>
      </c>
      <c r="N130" s="6">
        <v>44.508816733637097</v>
      </c>
      <c r="O130" s="6">
        <v>1.5573827977880901</v>
      </c>
      <c r="P130" s="6">
        <v>23986.707316302</v>
      </c>
      <c r="Q130" s="6">
        <v>4.24978503413063</v>
      </c>
      <c r="R130" s="6">
        <v>17.915234383562101</v>
      </c>
      <c r="S130" s="6">
        <v>4.07736787532858</v>
      </c>
    </row>
    <row r="131" spans="1:19" x14ac:dyDescent="0.25">
      <c r="A131" s="6" t="s">
        <v>116</v>
      </c>
      <c r="B131" s="6" t="s">
        <v>117</v>
      </c>
      <c r="C131" s="6" t="s">
        <v>11</v>
      </c>
      <c r="D131" s="6">
        <v>15805.690004530999</v>
      </c>
      <c r="E131" s="6">
        <v>5.1629384593962397</v>
      </c>
      <c r="F131" s="6">
        <v>11.036645232979399</v>
      </c>
      <c r="G131" s="6">
        <v>3.9681983001067702</v>
      </c>
      <c r="H131" s="6">
        <v>31984.010305159001</v>
      </c>
      <c r="I131" s="6">
        <v>3.3013851767781701</v>
      </c>
      <c r="J131" s="6">
        <v>22.333487166002001</v>
      </c>
      <c r="K131" s="6">
        <v>2.51893874149778</v>
      </c>
      <c r="L131" s="6">
        <v>68758.734479752005</v>
      </c>
      <c r="M131" s="6">
        <v>1.99390063646811</v>
      </c>
      <c r="N131" s="6">
        <v>48.012187946499701</v>
      </c>
      <c r="O131" s="6">
        <v>1.14558766577631</v>
      </c>
      <c r="P131" s="6">
        <v>26662.565209912998</v>
      </c>
      <c r="Q131" s="6">
        <v>3.0127858396268099</v>
      </c>
      <c r="R131" s="6">
        <v>18.617679654518899</v>
      </c>
      <c r="S131" s="6">
        <v>3.01373587161281</v>
      </c>
    </row>
    <row r="132" spans="1:19" x14ac:dyDescent="0.25">
      <c r="A132" s="6" t="s">
        <v>118</v>
      </c>
      <c r="B132" s="6" t="s">
        <v>119</v>
      </c>
      <c r="C132" s="6" t="s">
        <v>11</v>
      </c>
      <c r="D132" s="6">
        <v>12186.558898228999</v>
      </c>
      <c r="E132" s="6">
        <v>6.4516464599785497</v>
      </c>
      <c r="F132" s="6">
        <v>16.668342950742002</v>
      </c>
      <c r="G132" s="6">
        <v>4.5186262034917197</v>
      </c>
      <c r="H132" s="6">
        <v>19235.725029349</v>
      </c>
      <c r="I132" s="6">
        <v>4.0728307015824896</v>
      </c>
      <c r="J132" s="6">
        <v>26.309942320301399</v>
      </c>
      <c r="K132" s="6">
        <v>2.51513498118323</v>
      </c>
      <c r="L132" s="6">
        <v>31664.546924475999</v>
      </c>
      <c r="M132" s="6">
        <v>2.6113331461937199</v>
      </c>
      <c r="N132" s="6">
        <v>43.309644004078201</v>
      </c>
      <c r="O132" s="6">
        <v>1.57082613063301</v>
      </c>
      <c r="P132" s="6">
        <v>10025.169148441</v>
      </c>
      <c r="Q132" s="6">
        <v>4.0922675566645701</v>
      </c>
      <c r="R132" s="6">
        <v>13.7120707248784</v>
      </c>
      <c r="S132" s="6">
        <v>4.7846644123728401</v>
      </c>
    </row>
    <row r="133" spans="1:19" x14ac:dyDescent="0.25">
      <c r="A133" s="6" t="s">
        <v>120</v>
      </c>
      <c r="B133" s="6" t="s">
        <v>121</v>
      </c>
      <c r="C133" s="6" t="s">
        <v>11</v>
      </c>
      <c r="D133" s="6">
        <v>13413.754039205</v>
      </c>
      <c r="E133" s="6">
        <v>5.0121514584944196</v>
      </c>
      <c r="F133" s="6">
        <v>16.907525006632699</v>
      </c>
      <c r="G133" s="6">
        <v>3.7890111299833098</v>
      </c>
      <c r="H133" s="6">
        <v>19865.256394101001</v>
      </c>
      <c r="I133" s="6">
        <v>3.73214453901203</v>
      </c>
      <c r="J133" s="6">
        <v>25.039397491914901</v>
      </c>
      <c r="K133" s="6">
        <v>2.7004985518520699</v>
      </c>
      <c r="L133" s="6">
        <v>33761.035156657999</v>
      </c>
      <c r="M133" s="6">
        <v>2.21453875512662</v>
      </c>
      <c r="N133" s="6">
        <v>42.554496265001802</v>
      </c>
      <c r="O133" s="6">
        <v>1.6378126589758</v>
      </c>
      <c r="P133" s="6">
        <v>12295.954409698001</v>
      </c>
      <c r="Q133" s="6">
        <v>3.7701357556818098</v>
      </c>
      <c r="R133" s="6">
        <v>15.4985812364505</v>
      </c>
      <c r="S133" s="6">
        <v>4.2550572112467604</v>
      </c>
    </row>
    <row r="134" spans="1:19" x14ac:dyDescent="0.25">
      <c r="A134" s="6" t="s">
        <v>122</v>
      </c>
      <c r="B134" s="6" t="s">
        <v>123</v>
      </c>
      <c r="C134" s="6" t="s">
        <v>11</v>
      </c>
      <c r="D134" s="6">
        <v>36988.150806345002</v>
      </c>
      <c r="E134" s="6">
        <v>3.8633178096393501</v>
      </c>
      <c r="F134" s="6">
        <v>15.340523904201399</v>
      </c>
      <c r="G134" s="6">
        <v>2.9937106279710601</v>
      </c>
      <c r="H134" s="6">
        <v>57675.842590398002</v>
      </c>
      <c r="I134" s="6">
        <v>2.5644785062558002</v>
      </c>
      <c r="J134" s="6">
        <v>23.9205697680129</v>
      </c>
      <c r="K134" s="6">
        <v>1.9729172485664599</v>
      </c>
      <c r="L134" s="6">
        <v>106026.31351887601</v>
      </c>
      <c r="M134" s="6">
        <v>1.57088541803696</v>
      </c>
      <c r="N134" s="6">
        <v>43.973520209927798</v>
      </c>
      <c r="O134" s="6">
        <v>1.09895938990874</v>
      </c>
      <c r="P134" s="6">
        <v>40423.693084177998</v>
      </c>
      <c r="Q134" s="6">
        <v>3.0188977775333599</v>
      </c>
      <c r="R134" s="6">
        <v>16.765386117858</v>
      </c>
      <c r="S134" s="6">
        <v>2.9898908964458299</v>
      </c>
    </row>
    <row r="135" spans="1:19" x14ac:dyDescent="0.25">
      <c r="A135" s="6" t="s">
        <v>124</v>
      </c>
      <c r="B135" s="6" t="s">
        <v>125</v>
      </c>
      <c r="C135" s="6" t="s">
        <v>11</v>
      </c>
      <c r="D135" s="6">
        <v>2021.7023970180001</v>
      </c>
      <c r="E135" s="6">
        <v>11.383515257911</v>
      </c>
      <c r="F135" s="6">
        <v>11.8581875591823</v>
      </c>
      <c r="G135" s="6">
        <v>8.7372656667119699</v>
      </c>
      <c r="H135" s="6">
        <v>5134.3406302610001</v>
      </c>
      <c r="I135" s="6">
        <v>6.2301093553496498</v>
      </c>
      <c r="J135" s="6">
        <v>30.115201068252599</v>
      </c>
      <c r="K135" s="6">
        <v>4.0814379594914998</v>
      </c>
      <c r="L135" s="6">
        <v>7299.6733279310001</v>
      </c>
      <c r="M135" s="6">
        <v>4.4304799410739104</v>
      </c>
      <c r="N135" s="6">
        <v>42.815844493751001</v>
      </c>
      <c r="O135" s="6">
        <v>2.7250359482275601</v>
      </c>
      <c r="P135" s="6">
        <v>2593.2836452370002</v>
      </c>
      <c r="Q135" s="6">
        <v>5.3575886179324401</v>
      </c>
      <c r="R135" s="6">
        <v>15.2107668788141</v>
      </c>
      <c r="S135" s="6">
        <v>6.1433978514221401</v>
      </c>
    </row>
    <row r="136" spans="1:19" x14ac:dyDescent="0.25">
      <c r="A136" s="6" t="s">
        <v>126</v>
      </c>
      <c r="B136" s="6" t="s">
        <v>127</v>
      </c>
      <c r="C136" s="6" t="s">
        <v>11</v>
      </c>
      <c r="D136" s="6">
        <v>71878.443331450006</v>
      </c>
      <c r="E136" s="6">
        <v>3.8940669689866101</v>
      </c>
      <c r="F136" s="6">
        <v>19.871183763077699</v>
      </c>
      <c r="G136" s="6">
        <v>2.68842237104711</v>
      </c>
      <c r="H136" s="6">
        <v>96056.358813300001</v>
      </c>
      <c r="I136" s="6">
        <v>3.0594572285328798</v>
      </c>
      <c r="J136" s="6">
        <v>26.555299045493499</v>
      </c>
      <c r="K136" s="6">
        <v>2.0230795207825198</v>
      </c>
      <c r="L136" s="6">
        <v>149906.18983054001</v>
      </c>
      <c r="M136" s="6">
        <v>2.0341423897589399</v>
      </c>
      <c r="N136" s="6">
        <v>41.442375589707602</v>
      </c>
      <c r="O136" s="6">
        <v>1.18809287624588</v>
      </c>
      <c r="P136" s="6">
        <v>43881.008024559997</v>
      </c>
      <c r="Q136" s="6">
        <v>3.6803902673704099</v>
      </c>
      <c r="R136" s="6">
        <v>12.1311416017213</v>
      </c>
      <c r="S136" s="6">
        <v>3.7145049904801</v>
      </c>
    </row>
    <row r="137" spans="1:19" x14ac:dyDescent="0.25">
      <c r="A137" s="6" t="s">
        <v>128</v>
      </c>
      <c r="B137" s="6" t="s">
        <v>129</v>
      </c>
      <c r="C137" s="6" t="s">
        <v>11</v>
      </c>
      <c r="D137" s="6">
        <v>140864.95524690999</v>
      </c>
      <c r="E137" s="6">
        <v>3.0358445275491399</v>
      </c>
      <c r="F137" s="6">
        <v>23.5260738836968</v>
      </c>
      <c r="G137" s="6">
        <v>1.83174748444373</v>
      </c>
      <c r="H137" s="6">
        <v>171459.76753151999</v>
      </c>
      <c r="I137" s="6">
        <v>2.43487654007262</v>
      </c>
      <c r="J137" s="6">
        <v>28.635760767875599</v>
      </c>
      <c r="K137" s="6">
        <v>1.5954429284151601</v>
      </c>
      <c r="L137" s="6">
        <v>231227.05989711999</v>
      </c>
      <c r="M137" s="6">
        <v>1.7010917926653299</v>
      </c>
      <c r="N137" s="6">
        <v>38.6175886366809</v>
      </c>
      <c r="O137" s="6">
        <v>1.0621660213923301</v>
      </c>
      <c r="P137" s="6">
        <v>55209.217325079997</v>
      </c>
      <c r="Q137" s="6">
        <v>3.39418879195338</v>
      </c>
      <c r="R137" s="6">
        <v>9.2205767117467392</v>
      </c>
      <c r="S137" s="6">
        <v>3.46523680199599</v>
      </c>
    </row>
    <row r="138" spans="1:19" x14ac:dyDescent="0.25">
      <c r="A138" t="s">
        <v>1254</v>
      </c>
    </row>
    <row r="139" spans="1:19" x14ac:dyDescent="0.25">
      <c r="A139" t="s">
        <v>1255</v>
      </c>
    </row>
    <row r="140" spans="1:19" x14ac:dyDescent="0.25">
      <c r="A140" t="s">
        <v>1256</v>
      </c>
    </row>
    <row r="141" spans="1:19" x14ac:dyDescent="0.25">
      <c r="A141" t="s">
        <v>1257</v>
      </c>
    </row>
    <row r="142" spans="1:19" x14ac:dyDescent="0.25">
      <c r="A142" t="s">
        <v>1258</v>
      </c>
    </row>
    <row r="145" spans="1:19" x14ac:dyDescent="0.25">
      <c r="L145" s="7" t="str">
        <f>HYPERLINK("#'Indice'!A1", "Ir al índice")</f>
        <v>Ir al índice</v>
      </c>
    </row>
    <row r="146" spans="1:19" ht="17.25" x14ac:dyDescent="0.3">
      <c r="A146" s="4" t="s">
        <v>376</v>
      </c>
    </row>
    <row r="147" spans="1:19" x14ac:dyDescent="0.25">
      <c r="A147" s="5" t="s">
        <v>13</v>
      </c>
      <c r="B147" s="5" t="s">
        <v>134</v>
      </c>
      <c r="C147" s="5" t="s">
        <v>7</v>
      </c>
      <c r="D147" s="5" t="s">
        <v>364</v>
      </c>
      <c r="E147" s="5" t="s">
        <v>365</v>
      </c>
      <c r="F147" s="5" t="s">
        <v>366</v>
      </c>
      <c r="G147" s="5" t="s">
        <v>367</v>
      </c>
      <c r="H147" s="5" t="s">
        <v>368</v>
      </c>
      <c r="I147" s="5" t="s">
        <v>369</v>
      </c>
      <c r="J147" s="5" t="s">
        <v>370</v>
      </c>
      <c r="K147" s="5" t="s">
        <v>371</v>
      </c>
      <c r="L147" s="5" t="s">
        <v>349</v>
      </c>
      <c r="M147" s="5" t="s">
        <v>350</v>
      </c>
      <c r="N147" s="5" t="s">
        <v>351</v>
      </c>
      <c r="O147" s="5" t="s">
        <v>352</v>
      </c>
      <c r="P147" s="5" t="s">
        <v>353</v>
      </c>
      <c r="Q147" s="5" t="s">
        <v>354</v>
      </c>
      <c r="R147" s="5" t="s">
        <v>355</v>
      </c>
      <c r="S147" s="5" t="s">
        <v>356</v>
      </c>
    </row>
    <row r="148" spans="1:19" x14ac:dyDescent="0.25">
      <c r="A148" s="6" t="s">
        <v>112</v>
      </c>
      <c r="B148" s="6" t="s">
        <v>135</v>
      </c>
      <c r="C148" s="6" t="s">
        <v>11</v>
      </c>
      <c r="D148" s="6">
        <v>13286.67133435</v>
      </c>
      <c r="E148" s="6">
        <v>7.6809615330755303</v>
      </c>
      <c r="F148" s="6">
        <v>19.648735355018101</v>
      </c>
      <c r="G148" s="6">
        <v>5.1197578240461503</v>
      </c>
      <c r="H148" s="6">
        <v>18157.007432890001</v>
      </c>
      <c r="I148" s="6">
        <v>5.5993506975030396</v>
      </c>
      <c r="J148" s="6">
        <v>26.851137121576599</v>
      </c>
      <c r="K148" s="6">
        <v>3.5306146095492301</v>
      </c>
      <c r="L148" s="6">
        <v>28361.95757192</v>
      </c>
      <c r="M148" s="6">
        <v>2.8994430728655098</v>
      </c>
      <c r="N148" s="6">
        <v>41.9425290546762</v>
      </c>
      <c r="O148" s="6">
        <v>2.1838994745203499</v>
      </c>
      <c r="P148" s="6">
        <v>7815.3636605000002</v>
      </c>
      <c r="Q148" s="6">
        <v>5.3255131414368702</v>
      </c>
      <c r="R148" s="6">
        <v>11.5575984687291</v>
      </c>
      <c r="S148" s="6">
        <v>6.1562096197048399</v>
      </c>
    </row>
    <row r="149" spans="1:19" x14ac:dyDescent="0.25">
      <c r="A149" s="6" t="s">
        <v>114</v>
      </c>
      <c r="B149" s="6" t="s">
        <v>136</v>
      </c>
      <c r="C149" s="6" t="s">
        <v>11</v>
      </c>
      <c r="D149" s="6">
        <v>8541.90654713</v>
      </c>
      <c r="E149" s="6">
        <v>8.3031026459239694</v>
      </c>
      <c r="F149" s="6">
        <v>14.649379250527501</v>
      </c>
      <c r="G149" s="6">
        <v>6.20147625387688</v>
      </c>
      <c r="H149" s="6">
        <v>14150.030467619999</v>
      </c>
      <c r="I149" s="6">
        <v>5.07058916680917</v>
      </c>
      <c r="J149" s="6">
        <v>24.267318025895701</v>
      </c>
      <c r="K149" s="6">
        <v>3.4026769211249999</v>
      </c>
      <c r="L149" s="6">
        <v>25620.255852449998</v>
      </c>
      <c r="M149" s="6">
        <v>3.3940328052651698</v>
      </c>
      <c r="N149" s="6">
        <v>43.938767347459503</v>
      </c>
      <c r="O149" s="6">
        <v>1.8992405084139601</v>
      </c>
      <c r="P149" s="6">
        <v>9996.8071323900003</v>
      </c>
      <c r="Q149" s="6">
        <v>5.4512806817746302</v>
      </c>
      <c r="R149" s="6">
        <v>17.1445353761174</v>
      </c>
      <c r="S149" s="6">
        <v>6.6867535702345497</v>
      </c>
    </row>
    <row r="150" spans="1:19" x14ac:dyDescent="0.25">
      <c r="A150" s="6" t="s">
        <v>116</v>
      </c>
      <c r="B150" s="6" t="s">
        <v>137</v>
      </c>
      <c r="C150" s="6" t="s">
        <v>11</v>
      </c>
      <c r="D150" s="6">
        <v>13615.880418000001</v>
      </c>
      <c r="E150" s="6">
        <v>8.6053789150961304</v>
      </c>
      <c r="F150" s="6">
        <v>11.1948764392224</v>
      </c>
      <c r="G150" s="6">
        <v>6.6891833049763196</v>
      </c>
      <c r="H150" s="6">
        <v>23396.50728795</v>
      </c>
      <c r="I150" s="6">
        <v>6.7282966384885903</v>
      </c>
      <c r="J150" s="6">
        <v>19.2364357028071</v>
      </c>
      <c r="K150" s="6">
        <v>5.1247913978034196</v>
      </c>
      <c r="L150" s="6">
        <v>57631.082983170003</v>
      </c>
      <c r="M150" s="6">
        <v>3.4434679104495598</v>
      </c>
      <c r="N150" s="6">
        <v>47.383851300739401</v>
      </c>
      <c r="O150" s="6">
        <v>1.9615313771312599</v>
      </c>
      <c r="P150" s="6">
        <v>26982.52931116</v>
      </c>
      <c r="Q150" s="6">
        <v>4.7404223117377002</v>
      </c>
      <c r="R150" s="6">
        <v>22.184836557231101</v>
      </c>
      <c r="S150" s="6">
        <v>5.6551790279204504</v>
      </c>
    </row>
    <row r="151" spans="1:19" x14ac:dyDescent="0.25">
      <c r="A151" s="6" t="s">
        <v>126</v>
      </c>
      <c r="B151" s="6" t="s">
        <v>138</v>
      </c>
      <c r="C151" s="6" t="s">
        <v>11</v>
      </c>
      <c r="D151" s="6">
        <v>12936.869797720001</v>
      </c>
      <c r="E151" s="6">
        <v>7.4212937448001099</v>
      </c>
      <c r="F151" s="6">
        <v>15.836734196400799</v>
      </c>
      <c r="G151" s="6">
        <v>5.6884165941233302</v>
      </c>
      <c r="H151" s="6">
        <v>17814.227746469998</v>
      </c>
      <c r="I151" s="6">
        <v>4.9483360100431799</v>
      </c>
      <c r="J151" s="6">
        <v>21.807376447795299</v>
      </c>
      <c r="K151" s="6">
        <v>4.1095044402405803</v>
      </c>
      <c r="L151" s="6">
        <v>39763.794053309997</v>
      </c>
      <c r="M151" s="6">
        <v>2.7819432818800802</v>
      </c>
      <c r="N151" s="6">
        <v>48.677048382575201</v>
      </c>
      <c r="O151" s="6">
        <v>1.9477157910341201</v>
      </c>
      <c r="P151" s="6">
        <v>11174.10840264</v>
      </c>
      <c r="Q151" s="6">
        <v>5.7500631036731402</v>
      </c>
      <c r="R151" s="6">
        <v>13.6788409732288</v>
      </c>
      <c r="S151" s="6">
        <v>5.8381949336807999</v>
      </c>
    </row>
    <row r="152" spans="1:19" x14ac:dyDescent="0.25">
      <c r="A152" s="6" t="s">
        <v>128</v>
      </c>
      <c r="B152" s="6" t="s">
        <v>139</v>
      </c>
      <c r="C152" s="6" t="s">
        <v>11</v>
      </c>
      <c r="D152" s="6">
        <v>13193.62100741</v>
      </c>
      <c r="E152" s="6">
        <v>7.5977561610963402</v>
      </c>
      <c r="F152" s="6">
        <v>13.6824966114975</v>
      </c>
      <c r="G152" s="6">
        <v>5.5698287834585001</v>
      </c>
      <c r="H152" s="6">
        <v>20824.334873470001</v>
      </c>
      <c r="I152" s="6">
        <v>5.8976750770609101</v>
      </c>
      <c r="J152" s="6">
        <v>21.595958469848199</v>
      </c>
      <c r="K152" s="6">
        <v>3.95213208897413</v>
      </c>
      <c r="L152" s="6">
        <v>45452.8079956</v>
      </c>
      <c r="M152" s="6">
        <v>3.29921463628789</v>
      </c>
      <c r="N152" s="6">
        <v>47.137013488075702</v>
      </c>
      <c r="O152" s="6">
        <v>2.0852742650610199</v>
      </c>
      <c r="P152" s="6">
        <v>16956.236122359998</v>
      </c>
      <c r="Q152" s="6">
        <v>5.7444926555517304</v>
      </c>
      <c r="R152" s="6">
        <v>17.5845314305786</v>
      </c>
      <c r="S152" s="6">
        <v>6.1118170713665796</v>
      </c>
    </row>
    <row r="153" spans="1:19" x14ac:dyDescent="0.25">
      <c r="A153" s="6" t="s">
        <v>140</v>
      </c>
      <c r="B153" s="6" t="s">
        <v>141</v>
      </c>
      <c r="C153" s="6" t="s">
        <v>11</v>
      </c>
      <c r="D153" s="6">
        <v>3023.4998474459999</v>
      </c>
      <c r="E153" s="6">
        <v>10.6718497191304</v>
      </c>
      <c r="F153" s="6">
        <v>11.071035691693901</v>
      </c>
      <c r="G153" s="6">
        <v>8.4553559747740206</v>
      </c>
      <c r="H153" s="6">
        <v>6637.5264196170001</v>
      </c>
      <c r="I153" s="6">
        <v>7.9870678789496301</v>
      </c>
      <c r="J153" s="6">
        <v>24.304380884362999</v>
      </c>
      <c r="K153" s="6">
        <v>5.0029079542728496</v>
      </c>
      <c r="L153" s="6">
        <v>12571.590656857001</v>
      </c>
      <c r="M153" s="6">
        <v>5.64333267984986</v>
      </c>
      <c r="N153" s="6">
        <v>46.032920749441303</v>
      </c>
      <c r="O153" s="6">
        <v>2.9882286685700099</v>
      </c>
      <c r="P153" s="6">
        <v>5077.383076481</v>
      </c>
      <c r="Q153" s="6">
        <v>6.03222011673029</v>
      </c>
      <c r="R153" s="6">
        <v>18.591662674501801</v>
      </c>
      <c r="S153" s="6">
        <v>6.57915487823922</v>
      </c>
    </row>
    <row r="154" spans="1:19" x14ac:dyDescent="0.25">
      <c r="A154" s="6" t="s">
        <v>142</v>
      </c>
      <c r="B154" s="6" t="s">
        <v>143</v>
      </c>
      <c r="C154" s="6" t="s">
        <v>11</v>
      </c>
      <c r="D154" s="6">
        <v>8726.5824359100006</v>
      </c>
      <c r="E154" s="6">
        <v>6.6479738506032602</v>
      </c>
      <c r="F154" s="6">
        <v>16.719512655948598</v>
      </c>
      <c r="G154" s="6">
        <v>5.1939623560748798</v>
      </c>
      <c r="H154" s="6">
        <v>11412.547979299999</v>
      </c>
      <c r="I154" s="6">
        <v>4.7557650542190402</v>
      </c>
      <c r="J154" s="6">
        <v>21.865632024666699</v>
      </c>
      <c r="K154" s="6">
        <v>4.2420759800404602</v>
      </c>
      <c r="L154" s="6">
        <v>24403.397849239998</v>
      </c>
      <c r="M154" s="6">
        <v>2.4171299352261202</v>
      </c>
      <c r="N154" s="6">
        <v>46.755178465918</v>
      </c>
      <c r="O154" s="6">
        <v>1.8301260558074099</v>
      </c>
      <c r="P154" s="6">
        <v>7651.4717371300003</v>
      </c>
      <c r="Q154" s="6">
        <v>6.0062309297323697</v>
      </c>
      <c r="R154" s="6">
        <v>14.6596768534666</v>
      </c>
      <c r="S154" s="6">
        <v>5.8685799422612197</v>
      </c>
    </row>
    <row r="155" spans="1:19" x14ac:dyDescent="0.25">
      <c r="A155" s="6" t="s">
        <v>144</v>
      </c>
      <c r="B155" s="6" t="s">
        <v>145</v>
      </c>
      <c r="C155" s="6" t="s">
        <v>11</v>
      </c>
      <c r="D155" s="6">
        <v>10222.90313685</v>
      </c>
      <c r="E155" s="6">
        <v>10.997128944840499</v>
      </c>
      <c r="F155" s="6">
        <v>13.4123630763003</v>
      </c>
      <c r="G155" s="6">
        <v>8.1601776505009305</v>
      </c>
      <c r="H155" s="6">
        <v>15484.59726622</v>
      </c>
      <c r="I155" s="6">
        <v>8.25094481562307</v>
      </c>
      <c r="J155" s="6">
        <v>20.3156615928599</v>
      </c>
      <c r="K155" s="6">
        <v>5.6855856300949199</v>
      </c>
      <c r="L155" s="6">
        <v>34918.37389807</v>
      </c>
      <c r="M155" s="6">
        <v>4.3803274348750101</v>
      </c>
      <c r="N155" s="6">
        <v>45.812613353121598</v>
      </c>
      <c r="O155" s="6">
        <v>2.5054582733274802</v>
      </c>
      <c r="P155" s="6">
        <v>15594.12569956</v>
      </c>
      <c r="Q155" s="6">
        <v>6.8646283817665203</v>
      </c>
      <c r="R155" s="6">
        <v>20.459361977718199</v>
      </c>
      <c r="S155" s="6">
        <v>6.7117713435583202</v>
      </c>
    </row>
    <row r="156" spans="1:19" x14ac:dyDescent="0.25">
      <c r="A156" s="6" t="s">
        <v>146</v>
      </c>
      <c r="B156" s="6" t="s">
        <v>147</v>
      </c>
      <c r="C156" s="6" t="s">
        <v>11</v>
      </c>
      <c r="D156" s="6">
        <v>14953.503141429999</v>
      </c>
      <c r="E156" s="6">
        <v>8.9933584835929299</v>
      </c>
      <c r="F156" s="6">
        <v>15.1185982340964</v>
      </c>
      <c r="G156" s="6">
        <v>6.2562831149066902</v>
      </c>
      <c r="H156" s="6">
        <v>23419.524177759999</v>
      </c>
      <c r="I156" s="6">
        <v>7.8075563069495999</v>
      </c>
      <c r="J156" s="6">
        <v>23.678088908563399</v>
      </c>
      <c r="K156" s="6">
        <v>5.7189630724699798</v>
      </c>
      <c r="L156" s="6">
        <v>44337.214020730004</v>
      </c>
      <c r="M156" s="6">
        <v>5.6422043016773298</v>
      </c>
      <c r="N156" s="6">
        <v>44.826721822887997</v>
      </c>
      <c r="O156" s="6">
        <v>2.4522706271626702</v>
      </c>
      <c r="P156" s="6">
        <v>16197.75866041</v>
      </c>
      <c r="Q156" s="6">
        <v>7.3920669264062999</v>
      </c>
      <c r="R156" s="6">
        <v>16.376591034452201</v>
      </c>
      <c r="S156" s="6">
        <v>5.8351765249988796</v>
      </c>
    </row>
    <row r="157" spans="1:19" x14ac:dyDescent="0.25">
      <c r="A157" s="6" t="s">
        <v>148</v>
      </c>
      <c r="B157" s="6" t="s">
        <v>149</v>
      </c>
      <c r="C157" s="6" t="s">
        <v>11</v>
      </c>
      <c r="D157" s="6">
        <v>28192.219498890001</v>
      </c>
      <c r="E157" s="6">
        <v>6.6126630595198304</v>
      </c>
      <c r="F157" s="6">
        <v>17.408944923742499</v>
      </c>
      <c r="G157" s="6">
        <v>4.5601818745270402</v>
      </c>
      <c r="H157" s="6">
        <v>41566.368273679996</v>
      </c>
      <c r="I157" s="6">
        <v>6.2531213276522504</v>
      </c>
      <c r="J157" s="6">
        <v>25.667600097430601</v>
      </c>
      <c r="K157" s="6">
        <v>4.2906724379918497</v>
      </c>
      <c r="L157" s="6">
        <v>74253.185420349997</v>
      </c>
      <c r="M157" s="6">
        <v>3.8661060380603001</v>
      </c>
      <c r="N157" s="6">
        <v>45.851998827059703</v>
      </c>
      <c r="O157" s="6">
        <v>1.9620447839236099</v>
      </c>
      <c r="P157" s="6">
        <v>17929.22680669</v>
      </c>
      <c r="Q157" s="6">
        <v>8.7445534642560805</v>
      </c>
      <c r="R157" s="6">
        <v>11.0714561517671</v>
      </c>
      <c r="S157" s="6">
        <v>9.1490072322551494</v>
      </c>
    </row>
    <row r="158" spans="1:19" x14ac:dyDescent="0.25">
      <c r="A158" s="6" t="s">
        <v>150</v>
      </c>
      <c r="B158" s="6" t="s">
        <v>151</v>
      </c>
      <c r="C158" s="6" t="s">
        <v>11</v>
      </c>
      <c r="D158" s="6">
        <v>52579.799276509999</v>
      </c>
      <c r="E158" s="6">
        <v>7.2478323787323404</v>
      </c>
      <c r="F158" s="6">
        <v>19.627457370838101</v>
      </c>
      <c r="G158" s="6">
        <v>4.4584778690592604</v>
      </c>
      <c r="H158" s="6">
        <v>74772.689999599999</v>
      </c>
      <c r="I158" s="6">
        <v>5.6543567024245798</v>
      </c>
      <c r="J158" s="6">
        <v>27.9118179541186</v>
      </c>
      <c r="K158" s="6">
        <v>3.64034742453393</v>
      </c>
      <c r="L158" s="6">
        <v>111498.16382474</v>
      </c>
      <c r="M158" s="6">
        <v>4.1309817556991302</v>
      </c>
      <c r="N158" s="6">
        <v>41.621031033005302</v>
      </c>
      <c r="O158" s="6">
        <v>1.8436374031467999</v>
      </c>
      <c r="P158" s="6">
        <v>29038.346900910001</v>
      </c>
      <c r="Q158" s="6">
        <v>6.7494031263956202</v>
      </c>
      <c r="R158" s="6">
        <v>10.839693642038</v>
      </c>
      <c r="S158" s="6">
        <v>7.7326080276218203</v>
      </c>
    </row>
    <row r="159" spans="1:19" x14ac:dyDescent="0.25">
      <c r="A159" s="6" t="s">
        <v>152</v>
      </c>
      <c r="B159" s="6" t="s">
        <v>153</v>
      </c>
      <c r="C159" s="6" t="s">
        <v>11</v>
      </c>
      <c r="D159" s="6">
        <v>17319.717478409999</v>
      </c>
      <c r="E159" s="6">
        <v>7.8171272134284804</v>
      </c>
      <c r="F159" s="6">
        <v>15.890961160505499</v>
      </c>
      <c r="G159" s="6">
        <v>5.7208153399126598</v>
      </c>
      <c r="H159" s="6">
        <v>27118.898644180001</v>
      </c>
      <c r="I159" s="6">
        <v>5.3549199767434299</v>
      </c>
      <c r="J159" s="6">
        <v>24.8817779855559</v>
      </c>
      <c r="K159" s="6">
        <v>3.60476024810671</v>
      </c>
      <c r="L159" s="6">
        <v>45440.96237221</v>
      </c>
      <c r="M159" s="6">
        <v>3.4275346433450302</v>
      </c>
      <c r="N159" s="6">
        <v>41.692398796511497</v>
      </c>
      <c r="O159" s="6">
        <v>1.98136655999598</v>
      </c>
      <c r="P159" s="6">
        <v>19111.42150497</v>
      </c>
      <c r="Q159" s="6">
        <v>4.5597542793586996</v>
      </c>
      <c r="R159" s="6">
        <v>17.534862057427102</v>
      </c>
      <c r="S159" s="6">
        <v>5.3026104836067303</v>
      </c>
    </row>
    <row r="160" spans="1:19" x14ac:dyDescent="0.25">
      <c r="A160" s="6" t="s">
        <v>154</v>
      </c>
      <c r="B160" s="6" t="s">
        <v>155</v>
      </c>
      <c r="C160" s="6" t="s">
        <v>11</v>
      </c>
      <c r="D160" s="6">
        <v>19767.327354360001</v>
      </c>
      <c r="E160" s="6">
        <v>6.8892182038151901</v>
      </c>
      <c r="F160" s="6">
        <v>15.892306307286001</v>
      </c>
      <c r="G160" s="6">
        <v>4.8069096743708002</v>
      </c>
      <c r="H160" s="6">
        <v>31488.008363699999</v>
      </c>
      <c r="I160" s="6">
        <v>4.80191662405384</v>
      </c>
      <c r="J160" s="6">
        <v>25.3153633241132</v>
      </c>
      <c r="K160" s="6">
        <v>3.25827330755128</v>
      </c>
      <c r="L160" s="6">
        <v>55504.73568043</v>
      </c>
      <c r="M160" s="6">
        <v>3.1009594403374998</v>
      </c>
      <c r="N160" s="6">
        <v>44.624052868926597</v>
      </c>
      <c r="O160" s="6">
        <v>1.7655124819730701</v>
      </c>
      <c r="P160" s="6">
        <v>17622.928602569998</v>
      </c>
      <c r="Q160" s="6">
        <v>5.4545113567406798</v>
      </c>
      <c r="R160" s="6">
        <v>14.1682774996742</v>
      </c>
      <c r="S160" s="6">
        <v>5.8370657613750598</v>
      </c>
    </row>
    <row r="161" spans="1:19" x14ac:dyDescent="0.25">
      <c r="A161" s="6" t="s">
        <v>156</v>
      </c>
      <c r="B161" s="6" t="s">
        <v>157</v>
      </c>
      <c r="C161" s="6" t="s">
        <v>11</v>
      </c>
      <c r="D161" s="6">
        <v>20488.198314159999</v>
      </c>
      <c r="E161" s="6">
        <v>6.2329140555645299</v>
      </c>
      <c r="F161" s="6">
        <v>21.145179026640399</v>
      </c>
      <c r="G161" s="6">
        <v>3.5623999779358</v>
      </c>
      <c r="H161" s="6">
        <v>27462.501396340002</v>
      </c>
      <c r="I161" s="6">
        <v>5.83193874635813</v>
      </c>
      <c r="J161" s="6">
        <v>28.343122203362899</v>
      </c>
      <c r="K161" s="6">
        <v>3.5177204407473801</v>
      </c>
      <c r="L161" s="6">
        <v>38138.661105940002</v>
      </c>
      <c r="M161" s="6">
        <v>3.7776736876371499</v>
      </c>
      <c r="N161" s="6">
        <v>39.3616268524747</v>
      </c>
      <c r="O161" s="6">
        <v>2.1035266026149499</v>
      </c>
      <c r="P161" s="6">
        <v>10803.63918298</v>
      </c>
      <c r="Q161" s="6">
        <v>6.8049338061943301</v>
      </c>
      <c r="R161" s="6">
        <v>11.1500719175221</v>
      </c>
      <c r="S161" s="6">
        <v>7.4190787747005302</v>
      </c>
    </row>
    <row r="162" spans="1:19" x14ac:dyDescent="0.25">
      <c r="A162" s="6" t="s">
        <v>158</v>
      </c>
      <c r="B162" s="6" t="s">
        <v>159</v>
      </c>
      <c r="C162" s="6" t="s">
        <v>11</v>
      </c>
      <c r="D162" s="6">
        <v>7288.8395443250001</v>
      </c>
      <c r="E162" s="6">
        <v>6.36980876925041</v>
      </c>
      <c r="F162" s="6">
        <v>17.426159046601601</v>
      </c>
      <c r="G162" s="6">
        <v>4.8513003018485703</v>
      </c>
      <c r="H162" s="6">
        <v>10077.724661312999</v>
      </c>
      <c r="I162" s="6">
        <v>5.79131387147509</v>
      </c>
      <c r="J162" s="6">
        <v>24.0938261444694</v>
      </c>
      <c r="K162" s="6">
        <v>4.2216773442654203</v>
      </c>
      <c r="L162" s="6">
        <v>18802.468986738</v>
      </c>
      <c r="M162" s="6">
        <v>2.8300820089825298</v>
      </c>
      <c r="N162" s="6">
        <v>44.952946630139401</v>
      </c>
      <c r="O162" s="6">
        <v>2.1403383519516299</v>
      </c>
      <c r="P162" s="6">
        <v>5657.9668070670004</v>
      </c>
      <c r="Q162" s="6">
        <v>6.9591630683225203</v>
      </c>
      <c r="R162" s="6">
        <v>13.5270681787896</v>
      </c>
      <c r="S162" s="6">
        <v>7.1948178967454499</v>
      </c>
    </row>
    <row r="163" spans="1:19" x14ac:dyDescent="0.25">
      <c r="A163" s="6" t="s">
        <v>160</v>
      </c>
      <c r="B163" s="6" t="s">
        <v>161</v>
      </c>
      <c r="C163" s="6" t="s">
        <v>11</v>
      </c>
      <c r="D163" s="6">
        <v>14712.75471397</v>
      </c>
      <c r="E163" s="6">
        <v>5.2516393401632202</v>
      </c>
      <c r="F163" s="6">
        <v>18.867827738614999</v>
      </c>
      <c r="G163" s="6">
        <v>4.0862307726931304</v>
      </c>
      <c r="H163" s="6">
        <v>20034.546073519999</v>
      </c>
      <c r="I163" s="6">
        <v>4.9788034719723901</v>
      </c>
      <c r="J163" s="6">
        <v>25.692562099033399</v>
      </c>
      <c r="K163" s="6">
        <v>3.3106187439610801</v>
      </c>
      <c r="L163" s="6">
        <v>33091.978659580003</v>
      </c>
      <c r="M163" s="6">
        <v>2.2867387791507401</v>
      </c>
      <c r="N163" s="6">
        <v>42.437583241024498</v>
      </c>
      <c r="O163" s="6">
        <v>1.7064198081062201</v>
      </c>
      <c r="P163" s="6">
        <v>10138.720552680001</v>
      </c>
      <c r="Q163" s="6">
        <v>5.5567147327028001</v>
      </c>
      <c r="R163" s="6">
        <v>13.0020269213272</v>
      </c>
      <c r="S163" s="6">
        <v>5.9574888132341997</v>
      </c>
    </row>
    <row r="164" spans="1:19" x14ac:dyDescent="0.25">
      <c r="A164" s="6" t="s">
        <v>162</v>
      </c>
      <c r="B164" s="6" t="s">
        <v>163</v>
      </c>
      <c r="C164" s="6" t="s">
        <v>11</v>
      </c>
      <c r="D164" s="6">
        <v>4200.4471398449996</v>
      </c>
      <c r="E164" s="6">
        <v>7.48119459571289</v>
      </c>
      <c r="F164" s="6">
        <v>16.8327608395658</v>
      </c>
      <c r="G164" s="6">
        <v>5.4617014935857098</v>
      </c>
      <c r="H164" s="6">
        <v>6146.0448819809999</v>
      </c>
      <c r="I164" s="6">
        <v>5.2844809040690297</v>
      </c>
      <c r="J164" s="6">
        <v>24.6294978042365</v>
      </c>
      <c r="K164" s="6">
        <v>3.8801196173988499</v>
      </c>
      <c r="L164" s="6">
        <v>10858.220099067999</v>
      </c>
      <c r="M164" s="6">
        <v>3.1749730421784901</v>
      </c>
      <c r="N164" s="6">
        <v>43.512944214249302</v>
      </c>
      <c r="O164" s="6">
        <v>1.94804001090884</v>
      </c>
      <c r="P164" s="6">
        <v>3749.2878787479999</v>
      </c>
      <c r="Q164" s="6">
        <v>4.1832149178148699</v>
      </c>
      <c r="R164" s="6">
        <v>15.0247971419483</v>
      </c>
      <c r="S164" s="6">
        <v>4.4151714469805796</v>
      </c>
    </row>
    <row r="165" spans="1:19" x14ac:dyDescent="0.25">
      <c r="A165" s="6" t="s">
        <v>164</v>
      </c>
      <c r="B165" s="6" t="s">
        <v>165</v>
      </c>
      <c r="C165" s="6" t="s">
        <v>11</v>
      </c>
      <c r="D165" s="6">
        <v>6261.107063462</v>
      </c>
      <c r="E165" s="6">
        <v>7.3845417278708103</v>
      </c>
      <c r="F165" s="6">
        <v>16.459271985833301</v>
      </c>
      <c r="G165" s="6">
        <v>5.4639283683508904</v>
      </c>
      <c r="H165" s="6">
        <v>9209.5122023530002</v>
      </c>
      <c r="I165" s="6">
        <v>4.9892243444447102</v>
      </c>
      <c r="J165" s="6">
        <v>24.210074138480401</v>
      </c>
      <c r="K165" s="6">
        <v>3.2573855551022199</v>
      </c>
      <c r="L165" s="6">
        <v>17048.567204558</v>
      </c>
      <c r="M165" s="6">
        <v>3.2465795013205101</v>
      </c>
      <c r="N165" s="6">
        <v>44.817474249261501</v>
      </c>
      <c r="O165" s="6">
        <v>1.89782246725185</v>
      </c>
      <c r="P165" s="6">
        <v>5520.8135299369997</v>
      </c>
      <c r="Q165" s="6">
        <v>5.5592873176399298</v>
      </c>
      <c r="R165" s="6">
        <v>14.513179626424799</v>
      </c>
      <c r="S165" s="6">
        <v>6.4649111802288202</v>
      </c>
    </row>
    <row r="166" spans="1:19" x14ac:dyDescent="0.25">
      <c r="A166" s="6" t="s">
        <v>166</v>
      </c>
      <c r="B166" s="6" t="s">
        <v>167</v>
      </c>
      <c r="C166" s="6" t="s">
        <v>11</v>
      </c>
      <c r="D166" s="6">
        <v>9213.3068993600009</v>
      </c>
      <c r="E166" s="6">
        <v>6.4510872979611804</v>
      </c>
      <c r="F166" s="6">
        <v>16.941831671061401</v>
      </c>
      <c r="G166" s="6">
        <v>4.9216700510450302</v>
      </c>
      <c r="H166" s="6">
        <v>13719.21151212</v>
      </c>
      <c r="I166" s="6">
        <v>4.8579623518131196</v>
      </c>
      <c r="J166" s="6">
        <v>25.227486139007301</v>
      </c>
      <c r="K166" s="6">
        <v>3.4982572439239399</v>
      </c>
      <c r="L166" s="6">
        <v>22902.81505759</v>
      </c>
      <c r="M166" s="6">
        <v>2.89669663137115</v>
      </c>
      <c r="N166" s="6">
        <v>42.114697983857901</v>
      </c>
      <c r="O166" s="6">
        <v>2.2282984675442599</v>
      </c>
      <c r="P166" s="6">
        <v>8546.6665309500004</v>
      </c>
      <c r="Q166" s="6">
        <v>5.1041673216638896</v>
      </c>
      <c r="R166" s="6">
        <v>15.715984206073401</v>
      </c>
      <c r="S166" s="6">
        <v>5.8171150838127499</v>
      </c>
    </row>
    <row r="167" spans="1:19" x14ac:dyDescent="0.25">
      <c r="A167" s="6" t="s">
        <v>168</v>
      </c>
      <c r="B167" s="6" t="s">
        <v>169</v>
      </c>
      <c r="C167" s="6" t="s">
        <v>11</v>
      </c>
      <c r="D167" s="6">
        <v>15465.125286570001</v>
      </c>
      <c r="E167" s="6">
        <v>6.6055450418803598</v>
      </c>
      <c r="F167" s="6">
        <v>17.648208703318801</v>
      </c>
      <c r="G167" s="6">
        <v>4.8352497921944098</v>
      </c>
      <c r="H167" s="6">
        <v>21908.339054600001</v>
      </c>
      <c r="I167" s="6">
        <v>5.22340538910872</v>
      </c>
      <c r="J167" s="6">
        <v>25.000957497215602</v>
      </c>
      <c r="K167" s="6">
        <v>3.5749246360875602</v>
      </c>
      <c r="L167" s="6">
        <v>36960.960924619998</v>
      </c>
      <c r="M167" s="6">
        <v>2.8968374830255099</v>
      </c>
      <c r="N167" s="6">
        <v>42.178433099365897</v>
      </c>
      <c r="O167" s="6">
        <v>2.0640789222329099</v>
      </c>
      <c r="P167" s="6">
        <v>13295.57473337</v>
      </c>
      <c r="Q167" s="6">
        <v>5.4737477103323</v>
      </c>
      <c r="R167" s="6">
        <v>15.1724007000998</v>
      </c>
      <c r="S167" s="6">
        <v>5.5440820828156996</v>
      </c>
    </row>
    <row r="168" spans="1:19" x14ac:dyDescent="0.25">
      <c r="A168" s="6" t="s">
        <v>170</v>
      </c>
      <c r="B168" s="6" t="s">
        <v>171</v>
      </c>
      <c r="C168" s="6" t="s">
        <v>11</v>
      </c>
      <c r="D168" s="6">
        <v>14709.643080850001</v>
      </c>
      <c r="E168" s="6">
        <v>6.7887164797072304</v>
      </c>
      <c r="F168" s="6">
        <v>15.090528007699399</v>
      </c>
      <c r="G168" s="6">
        <v>5.3935415990347799</v>
      </c>
      <c r="H168" s="6">
        <v>23358.656310080001</v>
      </c>
      <c r="I168" s="6">
        <v>4.3916030939552497</v>
      </c>
      <c r="J168" s="6">
        <v>23.963494921803299</v>
      </c>
      <c r="K168" s="6">
        <v>3.45156669661502</v>
      </c>
      <c r="L168" s="6">
        <v>42651.525053090001</v>
      </c>
      <c r="M168" s="6">
        <v>2.3994920173251599</v>
      </c>
      <c r="N168" s="6">
        <v>43.755924589541898</v>
      </c>
      <c r="O168" s="6">
        <v>1.8549825316947</v>
      </c>
      <c r="P168" s="6">
        <v>16756.175556409999</v>
      </c>
      <c r="Q168" s="6">
        <v>5.6650584761629501</v>
      </c>
      <c r="R168" s="6">
        <v>17.190052480955401</v>
      </c>
      <c r="S168" s="6">
        <v>5.2567393687288302</v>
      </c>
    </row>
    <row r="169" spans="1:19" x14ac:dyDescent="0.25">
      <c r="A169" s="6" t="s">
        <v>172</v>
      </c>
      <c r="B169" s="6" t="s">
        <v>173</v>
      </c>
      <c r="C169" s="6" t="s">
        <v>11</v>
      </c>
      <c r="D169" s="6">
        <v>8805.8915613200006</v>
      </c>
      <c r="E169" s="6">
        <v>6.9198976424400698</v>
      </c>
      <c r="F169" s="6">
        <v>15.5922720470914</v>
      </c>
      <c r="G169" s="6">
        <v>5.1666829793836904</v>
      </c>
      <c r="H169" s="6">
        <v>13342.407437555001</v>
      </c>
      <c r="I169" s="6">
        <v>4.4519992199318796</v>
      </c>
      <c r="J169" s="6">
        <v>23.624915782895201</v>
      </c>
      <c r="K169" s="6">
        <v>3.6947486835059</v>
      </c>
      <c r="L169" s="6">
        <v>25181.742346899999</v>
      </c>
      <c r="M169" s="6">
        <v>3.58713089188976</v>
      </c>
      <c r="N169" s="6">
        <v>44.588395684691903</v>
      </c>
      <c r="O169" s="6">
        <v>2.34248309368013</v>
      </c>
      <c r="P169" s="6">
        <v>9145.9586542550005</v>
      </c>
      <c r="Q169" s="6">
        <v>5.2864441265548798</v>
      </c>
      <c r="R169" s="6">
        <v>16.194416485321501</v>
      </c>
      <c r="S169" s="6">
        <v>5.65403831552001</v>
      </c>
    </row>
    <row r="170" spans="1:19" x14ac:dyDescent="0.25">
      <c r="A170" s="6" t="s">
        <v>174</v>
      </c>
      <c r="B170" s="6" t="s">
        <v>175</v>
      </c>
      <c r="C170" s="6" t="s">
        <v>11</v>
      </c>
      <c r="D170" s="6">
        <v>25060.213704739999</v>
      </c>
      <c r="E170" s="6">
        <v>7.65108154550013</v>
      </c>
      <c r="F170" s="6">
        <v>19.144694539066101</v>
      </c>
      <c r="G170" s="6">
        <v>4.7192322918269101</v>
      </c>
      <c r="H170" s="6">
        <v>34947.025503999997</v>
      </c>
      <c r="I170" s="6">
        <v>6.85258411765468</v>
      </c>
      <c r="J170" s="6">
        <v>26.697702430066901</v>
      </c>
      <c r="K170" s="6">
        <v>3.70804017844651</v>
      </c>
      <c r="L170" s="6">
        <v>53871.542509619998</v>
      </c>
      <c r="M170" s="6">
        <v>4.41110027363389</v>
      </c>
      <c r="N170" s="6">
        <v>41.155045118386802</v>
      </c>
      <c r="O170" s="6">
        <v>2.3035910269050501</v>
      </c>
      <c r="P170" s="6">
        <v>17020.21828189</v>
      </c>
      <c r="Q170" s="6">
        <v>7.2530387711865201</v>
      </c>
      <c r="R170" s="6">
        <v>13.002557912480199</v>
      </c>
      <c r="S170" s="6">
        <v>6.7779314275548801</v>
      </c>
    </row>
    <row r="171" spans="1:19" x14ac:dyDescent="0.25">
      <c r="A171" s="6" t="s">
        <v>176</v>
      </c>
      <c r="B171" s="6" t="s">
        <v>177</v>
      </c>
      <c r="C171" s="6" t="s">
        <v>11</v>
      </c>
      <c r="D171" s="6">
        <v>11498.96898568</v>
      </c>
      <c r="E171" s="6">
        <v>6.9378452148097303</v>
      </c>
      <c r="F171" s="6">
        <v>16.248825720212501</v>
      </c>
      <c r="G171" s="6">
        <v>5.1408064277171102</v>
      </c>
      <c r="H171" s="6">
        <v>16263.400622470001</v>
      </c>
      <c r="I171" s="6">
        <v>4.6667217287053502</v>
      </c>
      <c r="J171" s="6">
        <v>22.981291858565999</v>
      </c>
      <c r="K171" s="6">
        <v>3.3567275817976898</v>
      </c>
      <c r="L171" s="6">
        <v>31356.389442830001</v>
      </c>
      <c r="M171" s="6">
        <v>2.76859654098465</v>
      </c>
      <c r="N171" s="6">
        <v>44.308712190297904</v>
      </c>
      <c r="O171" s="6">
        <v>1.6910551190335401</v>
      </c>
      <c r="P171" s="6">
        <v>11649.240949020001</v>
      </c>
      <c r="Q171" s="6">
        <v>4.3794556860676197</v>
      </c>
      <c r="R171" s="6">
        <v>16.461170230923599</v>
      </c>
      <c r="S171" s="6">
        <v>4.8373071176745599</v>
      </c>
    </row>
    <row r="172" spans="1:19" x14ac:dyDescent="0.25">
      <c r="A172" s="6" t="s">
        <v>178</v>
      </c>
      <c r="B172" s="6" t="s">
        <v>179</v>
      </c>
      <c r="C172" s="6" t="s">
        <v>11</v>
      </c>
      <c r="D172" s="6">
        <v>12563.1699838</v>
      </c>
      <c r="E172" s="6">
        <v>8.43738592554622</v>
      </c>
      <c r="F172" s="6">
        <v>15.8762194607643</v>
      </c>
      <c r="G172" s="6">
        <v>6.2993749421069403</v>
      </c>
      <c r="H172" s="6">
        <v>18603.764840470001</v>
      </c>
      <c r="I172" s="6">
        <v>5.9232287511982404</v>
      </c>
      <c r="J172" s="6">
        <v>23.509787241963</v>
      </c>
      <c r="K172" s="6">
        <v>3.8721865006641698</v>
      </c>
      <c r="L172" s="6">
        <v>35504.842374990003</v>
      </c>
      <c r="M172" s="6">
        <v>3.4657262225141801</v>
      </c>
      <c r="N172" s="6">
        <v>44.867869350812398</v>
      </c>
      <c r="O172" s="6">
        <v>1.98474434484822</v>
      </c>
      <c r="P172" s="6">
        <v>12460.222801420001</v>
      </c>
      <c r="Q172" s="6">
        <v>6.1777935734225302</v>
      </c>
      <c r="R172" s="6">
        <v>15.746123946460299</v>
      </c>
      <c r="S172" s="6">
        <v>7.2294912526158299</v>
      </c>
    </row>
    <row r="173" spans="1:19" x14ac:dyDescent="0.25">
      <c r="A173" s="6" t="s">
        <v>180</v>
      </c>
      <c r="B173" s="6" t="s">
        <v>181</v>
      </c>
      <c r="C173" s="6" t="s">
        <v>11</v>
      </c>
      <c r="D173" s="6">
        <v>15313.332092959999</v>
      </c>
      <c r="E173" s="6">
        <v>7.5699865986872998</v>
      </c>
      <c r="F173" s="6">
        <v>17.014624385368698</v>
      </c>
      <c r="G173" s="6">
        <v>5.5889275307963304</v>
      </c>
      <c r="H173" s="6">
        <v>23040.882068800001</v>
      </c>
      <c r="I173" s="6">
        <v>5.7400805232462799</v>
      </c>
      <c r="J173" s="6">
        <v>25.600695624464301</v>
      </c>
      <c r="K173" s="6">
        <v>3.5692571282276502</v>
      </c>
      <c r="L173" s="6">
        <v>38808.277243819997</v>
      </c>
      <c r="M173" s="6">
        <v>3.2387374334330201</v>
      </c>
      <c r="N173" s="6">
        <v>43.119828939804201</v>
      </c>
      <c r="O173" s="6">
        <v>2.4029982336091402</v>
      </c>
      <c r="P173" s="6">
        <v>12838.50859374</v>
      </c>
      <c r="Q173" s="6">
        <v>6.3359118231281197</v>
      </c>
      <c r="R173" s="6">
        <v>14.2648510503628</v>
      </c>
      <c r="S173" s="6">
        <v>6.06960277839518</v>
      </c>
    </row>
    <row r="174" spans="1:19" x14ac:dyDescent="0.25">
      <c r="A174" s="6" t="s">
        <v>182</v>
      </c>
      <c r="B174" s="6" t="s">
        <v>183</v>
      </c>
      <c r="C174" s="6" t="s">
        <v>11</v>
      </c>
      <c r="D174" s="6">
        <v>14653.482914820001</v>
      </c>
      <c r="E174" s="6">
        <v>7.5410348591416003</v>
      </c>
      <c r="F174" s="6">
        <v>15.5848325055148</v>
      </c>
      <c r="G174" s="6">
        <v>5.8808963143443602</v>
      </c>
      <c r="H174" s="6">
        <v>23906.565974059999</v>
      </c>
      <c r="I174" s="6">
        <v>4.1648575909184498</v>
      </c>
      <c r="J174" s="6">
        <v>25.4260252428417</v>
      </c>
      <c r="K174" s="6">
        <v>3.4379551918427</v>
      </c>
      <c r="L174" s="6">
        <v>38355.271572869999</v>
      </c>
      <c r="M174" s="6">
        <v>3.0115606642806299</v>
      </c>
      <c r="N174" s="6">
        <v>40.793065146454502</v>
      </c>
      <c r="O174" s="6">
        <v>1.84510275940591</v>
      </c>
      <c r="P174" s="6">
        <v>17108.679537190001</v>
      </c>
      <c r="Q174" s="6">
        <v>5.0820540932661098</v>
      </c>
      <c r="R174" s="6">
        <v>18.196077105189001</v>
      </c>
      <c r="S174" s="6">
        <v>5.32674890624582</v>
      </c>
    </row>
    <row r="175" spans="1:19" x14ac:dyDescent="0.25">
      <c r="A175" s="6" t="s">
        <v>184</v>
      </c>
      <c r="B175" s="6" t="s">
        <v>185</v>
      </c>
      <c r="C175" s="6" t="s">
        <v>11</v>
      </c>
      <c r="D175" s="6">
        <v>25987.79844586</v>
      </c>
      <c r="E175" s="6">
        <v>6.4374855848694104</v>
      </c>
      <c r="F175" s="6">
        <v>18.474037794237599</v>
      </c>
      <c r="G175" s="6">
        <v>4.56895513444461</v>
      </c>
      <c r="H175" s="6">
        <v>36624.170362060002</v>
      </c>
      <c r="I175" s="6">
        <v>4.6249295520015803</v>
      </c>
      <c r="J175" s="6">
        <v>26.0351529530612</v>
      </c>
      <c r="K175" s="6">
        <v>3.1230443547892301</v>
      </c>
      <c r="L175" s="6">
        <v>59997.498492109997</v>
      </c>
      <c r="M175" s="6">
        <v>2.8001449644654302</v>
      </c>
      <c r="N175" s="6">
        <v>42.6506330273439</v>
      </c>
      <c r="O175" s="6">
        <v>1.79744462413828</v>
      </c>
      <c r="P175" s="6">
        <v>18062.532699700001</v>
      </c>
      <c r="Q175" s="6">
        <v>5.3003407598837704</v>
      </c>
      <c r="R175" s="6">
        <v>12.8401762253573</v>
      </c>
      <c r="S175" s="6">
        <v>5.8590307079803203</v>
      </c>
    </row>
    <row r="176" spans="1:19" x14ac:dyDescent="0.25">
      <c r="A176" s="6" t="s">
        <v>186</v>
      </c>
      <c r="B176" s="6" t="s">
        <v>187</v>
      </c>
      <c r="C176" s="6" t="s">
        <v>11</v>
      </c>
      <c r="D176" s="6">
        <v>6525.4155297950001</v>
      </c>
      <c r="E176" s="6">
        <v>7.4917491542374197</v>
      </c>
      <c r="F176" s="6">
        <v>17.917613140600999</v>
      </c>
      <c r="G176" s="6">
        <v>5.5911662391310299</v>
      </c>
      <c r="H176" s="6">
        <v>9076.5317762239993</v>
      </c>
      <c r="I176" s="6">
        <v>4.5648376712011398</v>
      </c>
      <c r="J176" s="6">
        <v>24.922517850731101</v>
      </c>
      <c r="K176" s="6">
        <v>3.3949062123738298</v>
      </c>
      <c r="L176" s="6">
        <v>15749.856665677</v>
      </c>
      <c r="M176" s="6">
        <v>2.6949708607436702</v>
      </c>
      <c r="N176" s="6">
        <v>43.246263393801399</v>
      </c>
      <c r="O176" s="6">
        <v>1.84123943867079</v>
      </c>
      <c r="P176" s="6">
        <v>5067.1960289709996</v>
      </c>
      <c r="Q176" s="6">
        <v>4.8374539814263899</v>
      </c>
      <c r="R176" s="6">
        <v>13.9136056148664</v>
      </c>
      <c r="S176" s="6">
        <v>5.1690278182713802</v>
      </c>
    </row>
    <row r="177" spans="1:19" x14ac:dyDescent="0.25">
      <c r="A177" s="6" t="s">
        <v>188</v>
      </c>
      <c r="B177" s="6" t="s">
        <v>189</v>
      </c>
      <c r="C177" s="6" t="s">
        <v>11</v>
      </c>
      <c r="D177" s="6">
        <v>19929.804959230001</v>
      </c>
      <c r="E177" s="6">
        <v>6.6990078944840104</v>
      </c>
      <c r="F177" s="6">
        <v>21.4890504605949</v>
      </c>
      <c r="G177" s="6">
        <v>4.4331966038448796</v>
      </c>
      <c r="H177" s="6">
        <v>26232.69793894</v>
      </c>
      <c r="I177" s="6">
        <v>4.7617020599006299</v>
      </c>
      <c r="J177" s="6">
        <v>28.285062040527102</v>
      </c>
      <c r="K177" s="6">
        <v>3.3990795855529798</v>
      </c>
      <c r="L177" s="6">
        <v>35316.081142089999</v>
      </c>
      <c r="M177" s="6">
        <v>3.2113779638203699</v>
      </c>
      <c r="N177" s="6">
        <v>38.079100687905402</v>
      </c>
      <c r="O177" s="6">
        <v>2.1623549164996798</v>
      </c>
      <c r="P177" s="6">
        <v>11265.41596</v>
      </c>
      <c r="Q177" s="6">
        <v>6.1610057570520302</v>
      </c>
      <c r="R177" s="6">
        <v>12.1467868109726</v>
      </c>
      <c r="S177" s="6">
        <v>6.7916415604152904</v>
      </c>
    </row>
    <row r="178" spans="1:19" x14ac:dyDescent="0.25">
      <c r="A178" s="6" t="s">
        <v>190</v>
      </c>
      <c r="B178" s="6" t="s">
        <v>191</v>
      </c>
      <c r="C178" s="6" t="s">
        <v>11</v>
      </c>
      <c r="D178" s="6">
        <v>16568.968194339999</v>
      </c>
      <c r="E178" s="6">
        <v>6.3833001418673501</v>
      </c>
      <c r="F178" s="6">
        <v>22.635820916110799</v>
      </c>
      <c r="G178" s="6">
        <v>4.3615640756966698</v>
      </c>
      <c r="H178" s="6">
        <v>20632.514612269999</v>
      </c>
      <c r="I178" s="6">
        <v>4.8547263328036703</v>
      </c>
      <c r="J178" s="6">
        <v>28.187265515539</v>
      </c>
      <c r="K178" s="6">
        <v>3.1548618122934902</v>
      </c>
      <c r="L178" s="6">
        <v>28766.395555930001</v>
      </c>
      <c r="M178" s="6">
        <v>3.46669618059587</v>
      </c>
      <c r="N178" s="6">
        <v>39.299428339084599</v>
      </c>
      <c r="O178" s="6">
        <v>2.54341854411904</v>
      </c>
      <c r="P178" s="6">
        <v>7230.1216381900003</v>
      </c>
      <c r="Q178" s="6">
        <v>7.7591799436028097</v>
      </c>
      <c r="R178" s="6">
        <v>9.8774852292656803</v>
      </c>
      <c r="S178" s="6">
        <v>7.8540715419731404</v>
      </c>
    </row>
    <row r="179" spans="1:19" x14ac:dyDescent="0.25">
      <c r="A179" s="6" t="s">
        <v>192</v>
      </c>
      <c r="B179" s="6" t="s">
        <v>193</v>
      </c>
      <c r="C179" s="6" t="s">
        <v>11</v>
      </c>
      <c r="D179" s="6">
        <v>4681.7039268839999</v>
      </c>
      <c r="E179" s="6">
        <v>4.7273932208699803</v>
      </c>
      <c r="F179" s="6">
        <v>26.023923996031598</v>
      </c>
      <c r="G179" s="6">
        <v>3.17823776647159</v>
      </c>
      <c r="H179" s="6">
        <v>5363.1299582829997</v>
      </c>
      <c r="I179" s="6">
        <v>4.6810582066259796</v>
      </c>
      <c r="J179" s="6">
        <v>29.811728506311201</v>
      </c>
      <c r="K179" s="6">
        <v>3.3359963639472698</v>
      </c>
      <c r="L179" s="6">
        <v>6476.9023553010002</v>
      </c>
      <c r="M179" s="6">
        <v>3.61643073099932</v>
      </c>
      <c r="N179" s="6">
        <v>36.002792414140501</v>
      </c>
      <c r="O179" s="6">
        <v>2.6774580892514699</v>
      </c>
      <c r="P179" s="6">
        <v>1468.2637595240001</v>
      </c>
      <c r="Q179" s="6">
        <v>6.5095586729926804</v>
      </c>
      <c r="R179" s="6">
        <v>8.1615550835166903</v>
      </c>
      <c r="S179" s="6">
        <v>6.6592238041822904</v>
      </c>
    </row>
    <row r="180" spans="1:19" x14ac:dyDescent="0.25">
      <c r="A180" s="6" t="s">
        <v>194</v>
      </c>
      <c r="B180" s="6" t="s">
        <v>195</v>
      </c>
      <c r="C180" s="6" t="s">
        <v>11</v>
      </c>
      <c r="D180" s="6">
        <v>22001.058618620002</v>
      </c>
      <c r="E180" s="6">
        <v>7.0116560498503597</v>
      </c>
      <c r="F180" s="6">
        <v>19.987697817321301</v>
      </c>
      <c r="G180" s="6">
        <v>5.0667183786028396</v>
      </c>
      <c r="H180" s="6">
        <v>29096.319879070001</v>
      </c>
      <c r="I180" s="6">
        <v>6.56692622599705</v>
      </c>
      <c r="J180" s="6">
        <v>26.433657553494999</v>
      </c>
      <c r="K180" s="6">
        <v>4.61818654663288</v>
      </c>
      <c r="L180" s="6">
        <v>47765.900821329997</v>
      </c>
      <c r="M180" s="6">
        <v>3.95299779343694</v>
      </c>
      <c r="N180" s="6">
        <v>43.394747868217301</v>
      </c>
      <c r="O180" s="6">
        <v>2.3545158437433402</v>
      </c>
      <c r="P180" s="6">
        <v>11209.72068178</v>
      </c>
      <c r="Q180" s="6">
        <v>8.7740729431615705</v>
      </c>
      <c r="R180" s="6">
        <v>10.1838967609664</v>
      </c>
      <c r="S180" s="6">
        <v>8.5560254746355007</v>
      </c>
    </row>
    <row r="181" spans="1:19" x14ac:dyDescent="0.25">
      <c r="A181" s="6" t="s">
        <v>196</v>
      </c>
      <c r="B181" s="6" t="s">
        <v>197</v>
      </c>
      <c r="C181" s="6" t="s">
        <v>11</v>
      </c>
      <c r="D181" s="6">
        <v>16541.588813369999</v>
      </c>
      <c r="E181" s="6">
        <v>8.2627148704545892</v>
      </c>
      <c r="F181" s="6">
        <v>23.158733830755299</v>
      </c>
      <c r="G181" s="6">
        <v>4.2262892588805103</v>
      </c>
      <c r="H181" s="6">
        <v>19679.683178790001</v>
      </c>
      <c r="I181" s="6">
        <v>5.7610717817307302</v>
      </c>
      <c r="J181" s="6">
        <v>27.552162597755899</v>
      </c>
      <c r="K181" s="6">
        <v>3.0774849304865102</v>
      </c>
      <c r="L181" s="6">
        <v>27399.190317879998</v>
      </c>
      <c r="M181" s="6">
        <v>5.1229256854231604</v>
      </c>
      <c r="N181" s="6">
        <v>38.359710358482701</v>
      </c>
      <c r="O181" s="6">
        <v>2.2195850012231002</v>
      </c>
      <c r="P181" s="6">
        <v>7806.5376902899998</v>
      </c>
      <c r="Q181" s="6">
        <v>6.8824279338311696</v>
      </c>
      <c r="R181" s="6">
        <v>10.9293932130062</v>
      </c>
      <c r="S181" s="6">
        <v>6.7735693598333997</v>
      </c>
    </row>
    <row r="182" spans="1:19" x14ac:dyDescent="0.25">
      <c r="A182" s="6" t="s">
        <v>198</v>
      </c>
      <c r="B182" s="6" t="s">
        <v>199</v>
      </c>
      <c r="C182" s="6" t="s">
        <v>11</v>
      </c>
      <c r="D182" s="6">
        <v>27036.97587867</v>
      </c>
      <c r="E182" s="6">
        <v>6.2495895662597203</v>
      </c>
      <c r="F182" s="6">
        <v>22.073523405724899</v>
      </c>
      <c r="G182" s="6">
        <v>4.3844739532054602</v>
      </c>
      <c r="H182" s="6">
        <v>34357.869245970003</v>
      </c>
      <c r="I182" s="6">
        <v>4.7440628083698604</v>
      </c>
      <c r="J182" s="6">
        <v>28.050445966113799</v>
      </c>
      <c r="K182" s="6">
        <v>3.3184325547280502</v>
      </c>
      <c r="L182" s="6">
        <v>48829.581698249996</v>
      </c>
      <c r="M182" s="6">
        <v>3.42984163705193</v>
      </c>
      <c r="N182" s="6">
        <v>39.865439069256603</v>
      </c>
      <c r="O182" s="6">
        <v>2.4318973872785099</v>
      </c>
      <c r="P182" s="6">
        <v>12261.573176809999</v>
      </c>
      <c r="Q182" s="6">
        <v>6.5992276274256101</v>
      </c>
      <c r="R182" s="6">
        <v>10.0105915589047</v>
      </c>
      <c r="S182" s="6">
        <v>7.5878730184154701</v>
      </c>
    </row>
    <row r="183" spans="1:19" x14ac:dyDescent="0.25">
      <c r="A183" s="6" t="s">
        <v>200</v>
      </c>
      <c r="B183" s="6" t="s">
        <v>201</v>
      </c>
      <c r="C183" s="6" t="s">
        <v>11</v>
      </c>
      <c r="D183" s="6">
        <v>21245.57814541</v>
      </c>
      <c r="E183" s="6">
        <v>7.2612252093181597</v>
      </c>
      <c r="F183" s="6">
        <v>23.426335739387198</v>
      </c>
      <c r="G183" s="6">
        <v>4.64606621096463</v>
      </c>
      <c r="H183" s="6">
        <v>25207.486430280002</v>
      </c>
      <c r="I183" s="6">
        <v>5.3921550242160299</v>
      </c>
      <c r="J183" s="6">
        <v>27.794915074568799</v>
      </c>
      <c r="K183" s="6">
        <v>3.7752946779480299</v>
      </c>
      <c r="L183" s="6">
        <v>35590.235071499999</v>
      </c>
      <c r="M183" s="6">
        <v>3.8006523341812999</v>
      </c>
      <c r="N183" s="6">
        <v>39.243403503650903</v>
      </c>
      <c r="O183" s="6">
        <v>2.1407888512134399</v>
      </c>
      <c r="P183" s="6">
        <v>8647.7003528200003</v>
      </c>
      <c r="Q183" s="6">
        <v>7.8720566111261601</v>
      </c>
      <c r="R183" s="6">
        <v>9.5353456823930092</v>
      </c>
      <c r="S183" s="6">
        <v>7.0883749355431602</v>
      </c>
    </row>
    <row r="184" spans="1:19" x14ac:dyDescent="0.25">
      <c r="A184" s="6" t="s">
        <v>202</v>
      </c>
      <c r="B184" s="6" t="s">
        <v>203</v>
      </c>
      <c r="C184" s="6" t="s">
        <v>11</v>
      </c>
      <c r="D184" s="6">
        <v>8091.6383843639996</v>
      </c>
      <c r="E184" s="6">
        <v>7.3003470432284896</v>
      </c>
      <c r="F184" s="6">
        <v>20.463919437179602</v>
      </c>
      <c r="G184" s="6">
        <v>5.3806634505151099</v>
      </c>
      <c r="H184" s="6">
        <v>10521.016824142</v>
      </c>
      <c r="I184" s="6">
        <v>4.7171547297862597</v>
      </c>
      <c r="J184" s="6">
        <v>26.607867339016799</v>
      </c>
      <c r="K184" s="6">
        <v>3.5755133069616898</v>
      </c>
      <c r="L184" s="6">
        <v>16090.595499773999</v>
      </c>
      <c r="M184" s="6">
        <v>3.4126719797208001</v>
      </c>
      <c r="N184" s="6">
        <v>40.693446044240297</v>
      </c>
      <c r="O184" s="6">
        <v>1.9486975208861901</v>
      </c>
      <c r="P184" s="6">
        <v>4837.7492902969998</v>
      </c>
      <c r="Q184" s="6">
        <v>4.8594117917889097</v>
      </c>
      <c r="R184" s="6">
        <v>12.2347671795632</v>
      </c>
      <c r="S184" s="6">
        <v>5.9199615135076504</v>
      </c>
    </row>
    <row r="185" spans="1:19" x14ac:dyDescent="0.25">
      <c r="A185" s="6" t="s">
        <v>204</v>
      </c>
      <c r="B185" s="6" t="s">
        <v>205</v>
      </c>
      <c r="C185" s="6" t="s">
        <v>11</v>
      </c>
      <c r="D185" s="6">
        <v>14988.924689240001</v>
      </c>
      <c r="E185" s="6">
        <v>6.0806179355878403</v>
      </c>
      <c r="F185" s="6">
        <v>19.696094255419499</v>
      </c>
      <c r="G185" s="6">
        <v>4.2741557501011496</v>
      </c>
      <c r="H185" s="6">
        <v>20844.833753909999</v>
      </c>
      <c r="I185" s="6">
        <v>6.2047220838907604</v>
      </c>
      <c r="J185" s="6">
        <v>27.391011621419999</v>
      </c>
      <c r="K185" s="6">
        <v>4.0944759282022103</v>
      </c>
      <c r="L185" s="6">
        <v>32610.019635680001</v>
      </c>
      <c r="M185" s="6">
        <v>3.6341198980287399</v>
      </c>
      <c r="N185" s="6">
        <v>42.850973884505002</v>
      </c>
      <c r="O185" s="6">
        <v>2.0405342644728299</v>
      </c>
      <c r="P185" s="6">
        <v>7657.2219207799999</v>
      </c>
      <c r="Q185" s="6">
        <v>8.5778201897361708</v>
      </c>
      <c r="R185" s="6">
        <v>10.0619202386555</v>
      </c>
      <c r="S185" s="6">
        <v>9.2800299832852104</v>
      </c>
    </row>
    <row r="186" spans="1:19" x14ac:dyDescent="0.25">
      <c r="A186" s="6" t="s">
        <v>206</v>
      </c>
      <c r="B186" s="6" t="s">
        <v>207</v>
      </c>
      <c r="C186" s="6" t="s">
        <v>11</v>
      </c>
      <c r="D186" s="6">
        <v>14586.90428567</v>
      </c>
      <c r="E186" s="6">
        <v>5.4183740317845004</v>
      </c>
      <c r="F186" s="6">
        <v>21.573792832210401</v>
      </c>
      <c r="G186" s="6">
        <v>4.0712646923138101</v>
      </c>
      <c r="H186" s="6">
        <v>18804.65798317</v>
      </c>
      <c r="I186" s="6">
        <v>3.7207130323720801</v>
      </c>
      <c r="J186" s="6">
        <v>27.811781558615198</v>
      </c>
      <c r="K186" s="6">
        <v>2.93608898034732</v>
      </c>
      <c r="L186" s="6">
        <v>26485.78651962</v>
      </c>
      <c r="M186" s="6">
        <v>3.35327011162738</v>
      </c>
      <c r="N186" s="6">
        <v>39.172045019433597</v>
      </c>
      <c r="O186" s="6">
        <v>1.84522208864768</v>
      </c>
      <c r="P186" s="6">
        <v>7736.6512119999998</v>
      </c>
      <c r="Q186" s="6">
        <v>7.4515525985760496</v>
      </c>
      <c r="R186" s="6">
        <v>11.4423805897408</v>
      </c>
      <c r="S186" s="6">
        <v>7.1911068533829301</v>
      </c>
    </row>
    <row r="187" spans="1:19" x14ac:dyDescent="0.25">
      <c r="A187" s="6" t="s">
        <v>208</v>
      </c>
      <c r="B187" s="6" t="s">
        <v>209</v>
      </c>
      <c r="C187" s="6" t="s">
        <v>11</v>
      </c>
      <c r="D187" s="6">
        <v>39456.136237960003</v>
      </c>
      <c r="E187" s="6">
        <v>7.7722358280424801</v>
      </c>
      <c r="F187" s="6">
        <v>25.848637826713802</v>
      </c>
      <c r="G187" s="6">
        <v>3.8225580289897199</v>
      </c>
      <c r="H187" s="6">
        <v>44036.591180709998</v>
      </c>
      <c r="I187" s="6">
        <v>6.5756563933727898</v>
      </c>
      <c r="J187" s="6">
        <v>28.849401007950402</v>
      </c>
      <c r="K187" s="6">
        <v>3.6996307107307298</v>
      </c>
      <c r="L187" s="6">
        <v>55234.591398589997</v>
      </c>
      <c r="M187" s="6">
        <v>5.1418397423616797</v>
      </c>
      <c r="N187" s="6">
        <v>36.185472899778603</v>
      </c>
      <c r="O187" s="6">
        <v>2.5072408385004201</v>
      </c>
      <c r="P187" s="6">
        <v>13915.68118324</v>
      </c>
      <c r="Q187" s="6">
        <v>7.7682471906851003</v>
      </c>
      <c r="R187" s="6">
        <v>9.1164882655571606</v>
      </c>
      <c r="S187" s="6">
        <v>6.8409480686072897</v>
      </c>
    </row>
    <row r="188" spans="1:19" x14ac:dyDescent="0.25">
      <c r="A188" s="6" t="s">
        <v>210</v>
      </c>
      <c r="B188" s="6" t="s">
        <v>211</v>
      </c>
      <c r="C188" s="6" t="s">
        <v>11</v>
      </c>
      <c r="D188" s="6">
        <v>34213.97425503</v>
      </c>
      <c r="E188" s="6">
        <v>6.9202563520581304</v>
      </c>
      <c r="F188" s="6">
        <v>22.2115298630697</v>
      </c>
      <c r="G188" s="6">
        <v>4.75762160058256</v>
      </c>
      <c r="H188" s="6">
        <v>44341.806529449997</v>
      </c>
      <c r="I188" s="6">
        <v>5.0859991301952299</v>
      </c>
      <c r="J188" s="6">
        <v>28.7864646348864</v>
      </c>
      <c r="K188" s="6">
        <v>3.8030900191292698</v>
      </c>
      <c r="L188" s="6">
        <v>62539.076582660004</v>
      </c>
      <c r="M188" s="6">
        <v>3.1475955712716401</v>
      </c>
      <c r="N188" s="6">
        <v>40.600035434946101</v>
      </c>
      <c r="O188" s="6">
        <v>2.5458068878673701</v>
      </c>
      <c r="P188" s="6">
        <v>12942.142632200001</v>
      </c>
      <c r="Q188" s="6">
        <v>8.1968429328331407</v>
      </c>
      <c r="R188" s="6">
        <v>8.4019700670978104</v>
      </c>
      <c r="S188" s="6">
        <v>9.0963296222784695</v>
      </c>
    </row>
    <row r="189" spans="1:19" x14ac:dyDescent="0.25">
      <c r="A189" s="6" t="s">
        <v>212</v>
      </c>
      <c r="B189" s="6" t="s">
        <v>213</v>
      </c>
      <c r="C189" s="6" t="s">
        <v>11</v>
      </c>
      <c r="D189" s="6">
        <v>22995.96269923</v>
      </c>
      <c r="E189" s="6">
        <v>4.6002326550661898</v>
      </c>
      <c r="F189" s="6">
        <v>24.463790105496201</v>
      </c>
      <c r="G189" s="6">
        <v>3.1215285572903002</v>
      </c>
      <c r="H189" s="6">
        <v>27860.215417219999</v>
      </c>
      <c r="I189" s="6">
        <v>3.91989377468032</v>
      </c>
      <c r="J189" s="6">
        <v>29.6385270395138</v>
      </c>
      <c r="K189" s="6">
        <v>2.9114467954042902</v>
      </c>
      <c r="L189" s="6">
        <v>34532.11431592</v>
      </c>
      <c r="M189" s="6">
        <v>2.6965673048928398</v>
      </c>
      <c r="N189" s="6">
        <v>36.736291825345198</v>
      </c>
      <c r="O189" s="6">
        <v>1.95020047340136</v>
      </c>
      <c r="P189" s="6">
        <v>8611.7075678900001</v>
      </c>
      <c r="Q189" s="6">
        <v>6.4032691982209702</v>
      </c>
      <c r="R189" s="6">
        <v>9.1613910296448697</v>
      </c>
      <c r="S189" s="6">
        <v>7.0209737589959698</v>
      </c>
    </row>
    <row r="190" spans="1:19" x14ac:dyDescent="0.25">
      <c r="A190" s="6" t="s">
        <v>214</v>
      </c>
      <c r="B190" s="6" t="s">
        <v>215</v>
      </c>
      <c r="C190" s="6" t="s">
        <v>11</v>
      </c>
      <c r="D190" s="6">
        <v>57084.726469109999</v>
      </c>
      <c r="E190" s="6">
        <v>6.05554331720045</v>
      </c>
      <c r="F190" s="6">
        <v>21.479157185711799</v>
      </c>
      <c r="G190" s="6">
        <v>4.3259122127197296</v>
      </c>
      <c r="H190" s="6">
        <v>77151.495130080002</v>
      </c>
      <c r="I190" s="6">
        <v>4.4544158396381697</v>
      </c>
      <c r="J190" s="6">
        <v>29.029640562583701</v>
      </c>
      <c r="K190" s="6">
        <v>3.3029365691518402</v>
      </c>
      <c r="L190" s="6">
        <v>111516.40583738001</v>
      </c>
      <c r="M190" s="6">
        <v>3.45596824026586</v>
      </c>
      <c r="N190" s="6">
        <v>41.960057583228803</v>
      </c>
      <c r="O190" s="6">
        <v>2.4765616881612802</v>
      </c>
      <c r="P190" s="6">
        <v>20015.372562439999</v>
      </c>
      <c r="Q190" s="6">
        <v>10.106717823865599</v>
      </c>
      <c r="R190" s="6">
        <v>7.5311446684757204</v>
      </c>
      <c r="S190" s="6">
        <v>10.892388876151699</v>
      </c>
    </row>
    <row r="191" spans="1:19" x14ac:dyDescent="0.25">
      <c r="A191" s="6" t="s">
        <v>216</v>
      </c>
      <c r="B191" s="6" t="s">
        <v>217</v>
      </c>
      <c r="C191" s="6" t="s">
        <v>11</v>
      </c>
      <c r="D191" s="6">
        <v>10586.786814270001</v>
      </c>
      <c r="E191" s="6">
        <v>6.7120076972376097</v>
      </c>
      <c r="F191" s="6">
        <v>13.0907938647218</v>
      </c>
      <c r="G191" s="6">
        <v>5.8125534541507902</v>
      </c>
      <c r="H191" s="6">
        <v>19278.571482430001</v>
      </c>
      <c r="I191" s="6">
        <v>4.5370872553244697</v>
      </c>
      <c r="J191" s="6">
        <v>23.838376054066099</v>
      </c>
      <c r="K191" s="6">
        <v>3.3076527340144302</v>
      </c>
      <c r="L191" s="6">
        <v>38217.821331320003</v>
      </c>
      <c r="M191" s="6">
        <v>2.2136124851353101</v>
      </c>
      <c r="N191" s="6">
        <v>47.257173473326198</v>
      </c>
      <c r="O191" s="6">
        <v>1.4537901525366499</v>
      </c>
      <c r="P191" s="6">
        <v>12788.820371919999</v>
      </c>
      <c r="Q191" s="6">
        <v>5.4912226430408202</v>
      </c>
      <c r="R191" s="6">
        <v>15.8136566078859</v>
      </c>
      <c r="S191" s="6">
        <v>5.7802968547901399</v>
      </c>
    </row>
    <row r="192" spans="1:19" x14ac:dyDescent="0.25">
      <c r="A192" s="6" t="s">
        <v>218</v>
      </c>
      <c r="B192" s="6" t="s">
        <v>219</v>
      </c>
      <c r="C192" s="6" t="s">
        <v>11</v>
      </c>
      <c r="D192" s="6">
        <v>26584.159465339999</v>
      </c>
      <c r="E192" s="6">
        <v>6.5597772192223696</v>
      </c>
      <c r="F192" s="6">
        <v>16.726645482868999</v>
      </c>
      <c r="G192" s="6">
        <v>4.6918229137209302</v>
      </c>
      <c r="H192" s="6">
        <v>39357.715602080003</v>
      </c>
      <c r="I192" s="6">
        <v>5.7394865953595602</v>
      </c>
      <c r="J192" s="6">
        <v>24.763715277508901</v>
      </c>
      <c r="K192" s="6">
        <v>3.9275425674537701</v>
      </c>
      <c r="L192" s="6">
        <v>71532.286425719998</v>
      </c>
      <c r="M192" s="6">
        <v>3.6962373256676702</v>
      </c>
      <c r="N192" s="6">
        <v>45.007824948613901</v>
      </c>
      <c r="O192" s="6">
        <v>2.1850251064921999</v>
      </c>
      <c r="P192" s="6">
        <v>21458.83850717</v>
      </c>
      <c r="Q192" s="6">
        <v>7.4286273531718701</v>
      </c>
      <c r="R192" s="6">
        <v>13.5018142910082</v>
      </c>
      <c r="S192" s="6">
        <v>7.8751285127696198</v>
      </c>
    </row>
    <row r="193" spans="1:19" x14ac:dyDescent="0.25">
      <c r="A193" s="6" t="s">
        <v>220</v>
      </c>
      <c r="B193" s="6" t="s">
        <v>221</v>
      </c>
      <c r="C193" s="6" t="s">
        <v>11</v>
      </c>
      <c r="D193" s="6">
        <v>26951.868344459999</v>
      </c>
      <c r="E193" s="6">
        <v>5.4100364855414496</v>
      </c>
      <c r="F193" s="6">
        <v>20.022040059652099</v>
      </c>
      <c r="G193" s="6">
        <v>3.9757213416111399</v>
      </c>
      <c r="H193" s="6">
        <v>39550.59543691</v>
      </c>
      <c r="I193" s="6">
        <v>5.28790170777771</v>
      </c>
      <c r="J193" s="6">
        <v>29.381399318970701</v>
      </c>
      <c r="K193" s="6">
        <v>3.14452639304367</v>
      </c>
      <c r="L193" s="6">
        <v>56726.382100149996</v>
      </c>
      <c r="M193" s="6">
        <v>3.4434999407881599</v>
      </c>
      <c r="N193" s="6">
        <v>42.140970723530401</v>
      </c>
      <c r="O193" s="6">
        <v>1.7777542126569701</v>
      </c>
      <c r="P193" s="6">
        <v>11382.15411729</v>
      </c>
      <c r="Q193" s="6">
        <v>6.9593400553152804</v>
      </c>
      <c r="R193" s="6">
        <v>8.4555898978468491</v>
      </c>
      <c r="S193" s="6">
        <v>7.7423613108370404</v>
      </c>
    </row>
    <row r="194" spans="1:19" x14ac:dyDescent="0.25">
      <c r="A194" s="6" t="s">
        <v>222</v>
      </c>
      <c r="B194" s="6" t="s">
        <v>223</v>
      </c>
      <c r="C194" s="6" t="s">
        <v>11</v>
      </c>
      <c r="D194" s="6">
        <v>22175.283229960001</v>
      </c>
      <c r="E194" s="6">
        <v>6.6506576792400098</v>
      </c>
      <c r="F194" s="6">
        <v>17.196540751481098</v>
      </c>
      <c r="G194" s="6">
        <v>4.7201953919475397</v>
      </c>
      <c r="H194" s="6">
        <v>32572.189880040001</v>
      </c>
      <c r="I194" s="6">
        <v>5.9037552337201697</v>
      </c>
      <c r="J194" s="6">
        <v>25.259158353401499</v>
      </c>
      <c r="K194" s="6">
        <v>3.89228404867902</v>
      </c>
      <c r="L194" s="6">
        <v>56665.212860480002</v>
      </c>
      <c r="M194" s="6">
        <v>3.3166110439415601</v>
      </c>
      <c r="N194" s="6">
        <v>43.942872433307599</v>
      </c>
      <c r="O194" s="6">
        <v>2.1402462690348001</v>
      </c>
      <c r="P194" s="6">
        <v>17539.31403016</v>
      </c>
      <c r="Q194" s="6">
        <v>6.2434259266485199</v>
      </c>
      <c r="R194" s="6">
        <v>13.6014284618098</v>
      </c>
      <c r="S194" s="6">
        <v>6.9338732014592397</v>
      </c>
    </row>
    <row r="195" spans="1:19" x14ac:dyDescent="0.25">
      <c r="A195" s="6" t="s">
        <v>224</v>
      </c>
      <c r="B195" s="6" t="s">
        <v>225</v>
      </c>
      <c r="C195" s="6" t="s">
        <v>11</v>
      </c>
      <c r="D195" s="6">
        <v>6794.8437385130001</v>
      </c>
      <c r="E195" s="6">
        <v>4.1328553478446199</v>
      </c>
      <c r="F195" s="6">
        <v>20.922017854259501</v>
      </c>
      <c r="G195" s="6">
        <v>3.15471133488608</v>
      </c>
      <c r="H195" s="6">
        <v>9362.1719179430002</v>
      </c>
      <c r="I195" s="6">
        <v>4.02923649453178</v>
      </c>
      <c r="J195" s="6">
        <v>28.827083529770199</v>
      </c>
      <c r="K195" s="6">
        <v>2.9288522442717899</v>
      </c>
      <c r="L195" s="6">
        <v>12994.501231902999</v>
      </c>
      <c r="M195" s="6">
        <v>2.6104213062428698</v>
      </c>
      <c r="N195" s="6">
        <v>40.0113964711378</v>
      </c>
      <c r="O195" s="6">
        <v>1.9375069327040999</v>
      </c>
      <c r="P195" s="6">
        <v>3325.4831115699999</v>
      </c>
      <c r="Q195" s="6">
        <v>6.1189973781901701</v>
      </c>
      <c r="R195" s="6">
        <v>10.239502144832599</v>
      </c>
      <c r="S195" s="6">
        <v>6.6548785085140896</v>
      </c>
    </row>
    <row r="196" spans="1:19" x14ac:dyDescent="0.25">
      <c r="A196" s="6" t="s">
        <v>226</v>
      </c>
      <c r="B196" s="6" t="s">
        <v>227</v>
      </c>
      <c r="C196" s="6" t="s">
        <v>11</v>
      </c>
      <c r="D196" s="6">
        <v>10622.10296701</v>
      </c>
      <c r="E196" s="6">
        <v>5.8843546814223098</v>
      </c>
      <c r="F196" s="6">
        <v>19.045583746099801</v>
      </c>
      <c r="G196" s="6">
        <v>4.25307369794763</v>
      </c>
      <c r="H196" s="6">
        <v>14928.52081339</v>
      </c>
      <c r="I196" s="6">
        <v>3.54143576596557</v>
      </c>
      <c r="J196" s="6">
        <v>26.767053025173801</v>
      </c>
      <c r="K196" s="6">
        <v>2.8993454398880001</v>
      </c>
      <c r="L196" s="6">
        <v>26056.72430202</v>
      </c>
      <c r="M196" s="6">
        <v>2.5537014428048299</v>
      </c>
      <c r="N196" s="6">
        <v>46.720082302388803</v>
      </c>
      <c r="O196" s="6">
        <v>1.72405444334004</v>
      </c>
      <c r="P196" s="6">
        <v>4164.6519182900001</v>
      </c>
      <c r="Q196" s="6">
        <v>7.4589111994113697</v>
      </c>
      <c r="R196" s="6">
        <v>7.4672809263375601</v>
      </c>
      <c r="S196" s="6">
        <v>7.1686854051017104</v>
      </c>
    </row>
    <row r="197" spans="1:19" x14ac:dyDescent="0.25">
      <c r="A197" s="6" t="s">
        <v>228</v>
      </c>
      <c r="B197" s="6" t="s">
        <v>229</v>
      </c>
      <c r="C197" s="6" t="s">
        <v>11</v>
      </c>
      <c r="D197" s="6">
        <v>5443.8853770420001</v>
      </c>
      <c r="E197" s="6">
        <v>7.4541172945290599</v>
      </c>
      <c r="F197" s="6">
        <v>20.174493688846798</v>
      </c>
      <c r="G197" s="6">
        <v>4.9986594030585803</v>
      </c>
      <c r="H197" s="6">
        <v>6728.2964869019997</v>
      </c>
      <c r="I197" s="6">
        <v>7.8427758043806302</v>
      </c>
      <c r="J197" s="6">
        <v>24.9343925542845</v>
      </c>
      <c r="K197" s="6">
        <v>5.0335960899841803</v>
      </c>
      <c r="L197" s="6">
        <v>12803.954414401</v>
      </c>
      <c r="M197" s="6">
        <v>3.9318150172842299</v>
      </c>
      <c r="N197" s="6">
        <v>47.450172006739201</v>
      </c>
      <c r="O197" s="6">
        <v>2.5616335831119499</v>
      </c>
      <c r="P197" s="6">
        <v>2007.8637218710001</v>
      </c>
      <c r="Q197" s="6">
        <v>12.171851762558401</v>
      </c>
      <c r="R197" s="6">
        <v>7.4409417501294399</v>
      </c>
      <c r="S197" s="6">
        <v>11.3776534758653</v>
      </c>
    </row>
    <row r="198" spans="1:19" x14ac:dyDescent="0.25">
      <c r="A198" s="6" t="s">
        <v>230</v>
      </c>
      <c r="B198" s="6" t="s">
        <v>231</v>
      </c>
      <c r="C198" s="6" t="s">
        <v>11</v>
      </c>
      <c r="D198" s="6">
        <v>23259.544938930001</v>
      </c>
      <c r="E198" s="6">
        <v>7.1219315863682002</v>
      </c>
      <c r="F198" s="6">
        <v>19.8135690156811</v>
      </c>
      <c r="G198" s="6">
        <v>4.9130329822449204</v>
      </c>
      <c r="H198" s="6">
        <v>32477.007211569999</v>
      </c>
      <c r="I198" s="6">
        <v>6.6821188733975996</v>
      </c>
      <c r="J198" s="6">
        <v>27.665434792415098</v>
      </c>
      <c r="K198" s="6">
        <v>4.0866798428063698</v>
      </c>
      <c r="L198" s="6">
        <v>52332.33549618</v>
      </c>
      <c r="M198" s="6">
        <v>2.99327479933552</v>
      </c>
      <c r="N198" s="6">
        <v>44.579132731435202</v>
      </c>
      <c r="O198" s="6">
        <v>2.5110018061613801</v>
      </c>
      <c r="P198" s="6">
        <v>9323.1123535299994</v>
      </c>
      <c r="Q198" s="6">
        <v>8.4560935422062808</v>
      </c>
      <c r="R198" s="6">
        <v>7.9418634604686202</v>
      </c>
      <c r="S198" s="6">
        <v>9.02867826546834</v>
      </c>
    </row>
    <row r="199" spans="1:19" x14ac:dyDescent="0.25">
      <c r="A199" s="6" t="s">
        <v>232</v>
      </c>
      <c r="B199" s="6" t="s">
        <v>233</v>
      </c>
      <c r="C199" s="6" t="s">
        <v>11</v>
      </c>
      <c r="D199" s="6">
        <v>12844.343628709999</v>
      </c>
      <c r="E199" s="6">
        <v>5.9123439077390803</v>
      </c>
      <c r="F199" s="6">
        <v>22.614475463217101</v>
      </c>
      <c r="G199" s="6">
        <v>3.69228363921831</v>
      </c>
      <c r="H199" s="6">
        <v>17090.042416849999</v>
      </c>
      <c r="I199" s="6">
        <v>5.3636364974980104</v>
      </c>
      <c r="J199" s="6">
        <v>30.089692091180002</v>
      </c>
      <c r="K199" s="6">
        <v>3.5120272116586402</v>
      </c>
      <c r="L199" s="6">
        <v>22859.916953659998</v>
      </c>
      <c r="M199" s="6">
        <v>3.5973059760544901</v>
      </c>
      <c r="N199" s="6">
        <v>40.248458464175002</v>
      </c>
      <c r="O199" s="6">
        <v>2.21288088928898</v>
      </c>
      <c r="P199" s="6">
        <v>4002.6970001899999</v>
      </c>
      <c r="Q199" s="6">
        <v>8.2657919389713506</v>
      </c>
      <c r="R199" s="6">
        <v>7.0473739814278602</v>
      </c>
      <c r="S199" s="6">
        <v>9.1652276552321101</v>
      </c>
    </row>
    <row r="200" spans="1:19" x14ac:dyDescent="0.25">
      <c r="A200" s="6" t="s">
        <v>234</v>
      </c>
      <c r="B200" s="6" t="s">
        <v>235</v>
      </c>
      <c r="C200" s="6" t="s">
        <v>11</v>
      </c>
      <c r="D200" s="6">
        <v>13191.753847780001</v>
      </c>
      <c r="E200" s="6">
        <v>6.2266758589983997</v>
      </c>
      <c r="F200" s="6">
        <v>20.9552577321036</v>
      </c>
      <c r="G200" s="6">
        <v>4.4111791907098503</v>
      </c>
      <c r="H200" s="6">
        <v>17224.996796210002</v>
      </c>
      <c r="I200" s="6">
        <v>4.9264737816764104</v>
      </c>
      <c r="J200" s="6">
        <v>27.362112078825898</v>
      </c>
      <c r="K200" s="6">
        <v>3.2609565927888</v>
      </c>
      <c r="L200" s="6">
        <v>25243.536541720001</v>
      </c>
      <c r="M200" s="6">
        <v>2.89473597814386</v>
      </c>
      <c r="N200" s="6">
        <v>40.099657741153202</v>
      </c>
      <c r="O200" s="6">
        <v>2.2850100800873898</v>
      </c>
      <c r="P200" s="6">
        <v>7291.7128155600003</v>
      </c>
      <c r="Q200" s="6">
        <v>6.15075407862488</v>
      </c>
      <c r="R200" s="6">
        <v>11.5829724479173</v>
      </c>
      <c r="S200" s="6">
        <v>6.5607955904090902</v>
      </c>
    </row>
    <row r="201" spans="1:19" x14ac:dyDescent="0.25">
      <c r="A201" s="6" t="s">
        <v>236</v>
      </c>
      <c r="B201" s="6" t="s">
        <v>237</v>
      </c>
      <c r="C201" s="6" t="s">
        <v>11</v>
      </c>
      <c r="D201" s="6">
        <v>31090.555573580001</v>
      </c>
      <c r="E201" s="6">
        <v>4.5613122508600599</v>
      </c>
      <c r="F201" s="6">
        <v>22.2638353935094</v>
      </c>
      <c r="G201" s="6">
        <v>3.4828597125282799</v>
      </c>
      <c r="H201" s="6">
        <v>41643.152471200003</v>
      </c>
      <c r="I201" s="6">
        <v>4.2256903751130501</v>
      </c>
      <c r="J201" s="6">
        <v>29.820512203180702</v>
      </c>
      <c r="K201" s="6">
        <v>2.9443443876278899</v>
      </c>
      <c r="L201" s="6">
        <v>55296.321918779999</v>
      </c>
      <c r="M201" s="6">
        <v>2.8371346139616902</v>
      </c>
      <c r="N201" s="6">
        <v>39.597497901014897</v>
      </c>
      <c r="O201" s="6">
        <v>2.1421552964735402</v>
      </c>
      <c r="P201" s="6">
        <v>11615.97003626</v>
      </c>
      <c r="Q201" s="6">
        <v>5.5083909294179598</v>
      </c>
      <c r="R201" s="6">
        <v>8.3181545022950694</v>
      </c>
      <c r="S201" s="6">
        <v>6.56518722113419</v>
      </c>
    </row>
    <row r="202" spans="1:19" x14ac:dyDescent="0.25">
      <c r="A202" s="6" t="s">
        <v>238</v>
      </c>
      <c r="B202" s="6" t="s">
        <v>239</v>
      </c>
      <c r="C202" s="6" t="s">
        <v>11</v>
      </c>
      <c r="D202" s="6">
        <v>5532.5477864249997</v>
      </c>
      <c r="E202" s="6">
        <v>7.3644614002332096</v>
      </c>
      <c r="F202" s="6">
        <v>19.869088835562099</v>
      </c>
      <c r="G202" s="6">
        <v>5.0171189694831897</v>
      </c>
      <c r="H202" s="6">
        <v>8002.3300846339998</v>
      </c>
      <c r="I202" s="6">
        <v>5.5284863000535402</v>
      </c>
      <c r="J202" s="6">
        <v>28.7388403102842</v>
      </c>
      <c r="K202" s="6">
        <v>3.6640228433943798</v>
      </c>
      <c r="L202" s="6">
        <v>12521.541378255</v>
      </c>
      <c r="M202" s="6">
        <v>2.9058317621978502</v>
      </c>
      <c r="N202" s="6">
        <v>44.968724646746999</v>
      </c>
      <c r="O202" s="6">
        <v>2.10232177305791</v>
      </c>
      <c r="P202" s="6">
        <v>1788.5807515050001</v>
      </c>
      <c r="Q202" s="6">
        <v>8.8136319568557404</v>
      </c>
      <c r="R202" s="6">
        <v>6.4233462074066896</v>
      </c>
      <c r="S202" s="6">
        <v>9.0566047971554493</v>
      </c>
    </row>
    <row r="203" spans="1:19" x14ac:dyDescent="0.25">
      <c r="A203" s="6" t="s">
        <v>240</v>
      </c>
      <c r="B203" s="6" t="s">
        <v>241</v>
      </c>
      <c r="C203" s="6" t="s">
        <v>11</v>
      </c>
      <c r="D203" s="6">
        <v>43737.501982410002</v>
      </c>
      <c r="E203" s="6">
        <v>4.3527548244983301</v>
      </c>
      <c r="F203" s="6">
        <v>22.5377851432151</v>
      </c>
      <c r="G203" s="6">
        <v>3.5210402488066701</v>
      </c>
      <c r="H203" s="6">
        <v>54655.242922979996</v>
      </c>
      <c r="I203" s="6">
        <v>4.0544024346074901</v>
      </c>
      <c r="J203" s="6">
        <v>28.163659699718401</v>
      </c>
      <c r="K203" s="6">
        <v>3.1528427921561302</v>
      </c>
      <c r="L203" s="6">
        <v>80006.476553689994</v>
      </c>
      <c r="M203" s="6">
        <v>2.9246862675912801</v>
      </c>
      <c r="N203" s="6">
        <v>41.227063661704499</v>
      </c>
      <c r="O203" s="6">
        <v>1.8261214667791601</v>
      </c>
      <c r="P203" s="6">
        <v>15663.77854062</v>
      </c>
      <c r="Q203" s="6">
        <v>8.5190402353043808</v>
      </c>
      <c r="R203" s="6">
        <v>8.0714914953619292</v>
      </c>
      <c r="S203" s="6">
        <v>8.4941629183055394</v>
      </c>
    </row>
    <row r="204" spans="1:19" x14ac:dyDescent="0.25">
      <c r="A204" s="6" t="s">
        <v>242</v>
      </c>
      <c r="B204" s="6" t="s">
        <v>243</v>
      </c>
      <c r="C204" s="6" t="s">
        <v>11</v>
      </c>
      <c r="D204" s="6">
        <v>48885.181642939999</v>
      </c>
      <c r="E204" s="6">
        <v>5.0411892110089402</v>
      </c>
      <c r="F204" s="6">
        <v>21.147768490795499</v>
      </c>
      <c r="G204" s="6">
        <v>3.4810807939994701</v>
      </c>
      <c r="H204" s="6">
        <v>63492.686278300003</v>
      </c>
      <c r="I204" s="6">
        <v>4.62140766623628</v>
      </c>
      <c r="J204" s="6">
        <v>27.466986623463001</v>
      </c>
      <c r="K204" s="6">
        <v>3.0831635291826101</v>
      </c>
      <c r="L204" s="6">
        <v>94520.535662370006</v>
      </c>
      <c r="M204" s="6">
        <v>3.3806951530791101</v>
      </c>
      <c r="N204" s="6">
        <v>40.889658964833899</v>
      </c>
      <c r="O204" s="6">
        <v>2.2365520826921101</v>
      </c>
      <c r="P204" s="6">
        <v>24261.596414579999</v>
      </c>
      <c r="Q204" s="6">
        <v>6.9406378129382302</v>
      </c>
      <c r="R204" s="6">
        <v>10.495585920907599</v>
      </c>
      <c r="S204" s="6">
        <v>6.8898534734721402</v>
      </c>
    </row>
    <row r="205" spans="1:19" x14ac:dyDescent="0.25">
      <c r="A205" s="6" t="s">
        <v>244</v>
      </c>
      <c r="B205" s="6" t="s">
        <v>245</v>
      </c>
      <c r="C205" s="6" t="s">
        <v>11</v>
      </c>
      <c r="D205" s="6">
        <v>28411.525483059999</v>
      </c>
      <c r="E205" s="6">
        <v>5.9625603792402897</v>
      </c>
      <c r="F205" s="6">
        <v>22.037592581063699</v>
      </c>
      <c r="G205" s="6">
        <v>4.0601559573724799</v>
      </c>
      <c r="H205" s="6">
        <v>37346.8015696</v>
      </c>
      <c r="I205" s="6">
        <v>4.6535547263134101</v>
      </c>
      <c r="J205" s="6">
        <v>28.968300124799701</v>
      </c>
      <c r="K205" s="6">
        <v>3.35173806166654</v>
      </c>
      <c r="L205" s="6">
        <v>54699.996094210001</v>
      </c>
      <c r="M205" s="6">
        <v>3.4022661474825102</v>
      </c>
      <c r="N205" s="6">
        <v>42.428423240727199</v>
      </c>
      <c r="O205" s="6">
        <v>2.0937589451399199</v>
      </c>
      <c r="P205" s="6">
        <v>8464.6768521100003</v>
      </c>
      <c r="Q205" s="6">
        <v>8.1224320343147909</v>
      </c>
      <c r="R205" s="6">
        <v>6.5656840534093801</v>
      </c>
      <c r="S205" s="6">
        <v>8.2874523984457191</v>
      </c>
    </row>
    <row r="206" spans="1:19" x14ac:dyDescent="0.25">
      <c r="A206" s="6" t="s">
        <v>246</v>
      </c>
      <c r="B206" s="6" t="s">
        <v>247</v>
      </c>
      <c r="C206" s="6" t="s">
        <v>11</v>
      </c>
      <c r="D206" s="6">
        <v>21205.90549605</v>
      </c>
      <c r="E206" s="6">
        <v>6.8109181293982397</v>
      </c>
      <c r="F206" s="6">
        <v>22.558274023801701</v>
      </c>
      <c r="G206" s="6">
        <v>4.8771635090680103</v>
      </c>
      <c r="H206" s="6">
        <v>28004.325836839998</v>
      </c>
      <c r="I206" s="6">
        <v>5.6142873248154004</v>
      </c>
      <c r="J206" s="6">
        <v>29.790251408832301</v>
      </c>
      <c r="K206" s="6">
        <v>3.8191111424896</v>
      </c>
      <c r="L206" s="6">
        <v>39943.289279199998</v>
      </c>
      <c r="M206" s="6">
        <v>4.3952219720399999</v>
      </c>
      <c r="N206" s="6">
        <v>42.490600797028598</v>
      </c>
      <c r="O206" s="6">
        <v>1.8976600413361799</v>
      </c>
      <c r="P206" s="6">
        <v>4851.4793878</v>
      </c>
      <c r="Q206" s="6">
        <v>10.1643587116069</v>
      </c>
      <c r="R206" s="6">
        <v>5.1608737703373997</v>
      </c>
      <c r="S206" s="6">
        <v>10.6369294916986</v>
      </c>
    </row>
    <row r="207" spans="1:19" x14ac:dyDescent="0.25">
      <c r="A207" s="6" t="s">
        <v>248</v>
      </c>
      <c r="B207" s="6" t="s">
        <v>249</v>
      </c>
      <c r="C207" s="6" t="s">
        <v>11</v>
      </c>
      <c r="D207" s="6">
        <v>3226.1143170189998</v>
      </c>
      <c r="E207" s="6">
        <v>8.5342537932924198</v>
      </c>
      <c r="F207" s="6">
        <v>21.494532060441902</v>
      </c>
      <c r="G207" s="6">
        <v>5.36784552489486</v>
      </c>
      <c r="H207" s="6">
        <v>4249.0495629549996</v>
      </c>
      <c r="I207" s="6">
        <v>7.5922059606606203</v>
      </c>
      <c r="J207" s="6">
        <v>28.3100110791285</v>
      </c>
      <c r="K207" s="6">
        <v>4.1707872024492598</v>
      </c>
      <c r="L207" s="6">
        <v>6077.6436823630002</v>
      </c>
      <c r="M207" s="6">
        <v>4.6872246146074303</v>
      </c>
      <c r="N207" s="6">
        <v>40.493328551110999</v>
      </c>
      <c r="O207" s="6">
        <v>2.6184533007311499</v>
      </c>
      <c r="P207" s="6">
        <v>1456.1924379760001</v>
      </c>
      <c r="Q207" s="6">
        <v>8.0769259151715804</v>
      </c>
      <c r="R207" s="6">
        <v>9.7021283093186206</v>
      </c>
      <c r="S207" s="6">
        <v>9.4544282896815695</v>
      </c>
    </row>
    <row r="208" spans="1:19" x14ac:dyDescent="0.25">
      <c r="A208" s="6" t="s">
        <v>250</v>
      </c>
      <c r="B208" s="6" t="s">
        <v>251</v>
      </c>
      <c r="C208" s="6" t="s">
        <v>11</v>
      </c>
      <c r="D208" s="6">
        <v>1574.2175625689999</v>
      </c>
      <c r="E208" s="6">
        <v>10.3028188005255</v>
      </c>
      <c r="F208" s="6">
        <v>13.1821936239394</v>
      </c>
      <c r="G208" s="6">
        <v>7.3003048603339602</v>
      </c>
      <c r="H208" s="6">
        <v>3232.9436298390001</v>
      </c>
      <c r="I208" s="6">
        <v>7.7757316025906498</v>
      </c>
      <c r="J208" s="6">
        <v>27.072045133501799</v>
      </c>
      <c r="K208" s="6">
        <v>4.6666671395921897</v>
      </c>
      <c r="L208" s="6">
        <v>5112.5005431210002</v>
      </c>
      <c r="M208" s="6">
        <v>3.81480880695681</v>
      </c>
      <c r="N208" s="6">
        <v>42.811091468154402</v>
      </c>
      <c r="O208" s="6">
        <v>3.3087872992206102</v>
      </c>
      <c r="P208" s="6">
        <v>2022.3382644569999</v>
      </c>
      <c r="Q208" s="6">
        <v>6.2971670873563204</v>
      </c>
      <c r="R208" s="6">
        <v>16.934669774404401</v>
      </c>
      <c r="S208" s="6">
        <v>5.0438431450829304</v>
      </c>
    </row>
    <row r="209" spans="1:19" x14ac:dyDescent="0.25">
      <c r="A209" s="6" t="s">
        <v>252</v>
      </c>
      <c r="B209" s="6" t="s">
        <v>253</v>
      </c>
      <c r="C209" s="6" t="s">
        <v>11</v>
      </c>
      <c r="D209" s="6">
        <v>2021.7023970180001</v>
      </c>
      <c r="E209" s="6">
        <v>11.383515257911</v>
      </c>
      <c r="F209" s="6">
        <v>11.8581875591823</v>
      </c>
      <c r="G209" s="6">
        <v>8.7372656667119699</v>
      </c>
      <c r="H209" s="6">
        <v>5134.3406302610001</v>
      </c>
      <c r="I209" s="6">
        <v>6.2301093553496498</v>
      </c>
      <c r="J209" s="6">
        <v>30.115201068252599</v>
      </c>
      <c r="K209" s="6">
        <v>4.0814379594914998</v>
      </c>
      <c r="L209" s="6">
        <v>7299.6733279310001</v>
      </c>
      <c r="M209" s="6">
        <v>4.4304799410739104</v>
      </c>
      <c r="N209" s="6">
        <v>42.815844493751001</v>
      </c>
      <c r="O209" s="6">
        <v>2.7250359482275601</v>
      </c>
      <c r="P209" s="6">
        <v>2593.2836452370002</v>
      </c>
      <c r="Q209" s="6">
        <v>5.3575886179324401</v>
      </c>
      <c r="R209" s="6">
        <v>15.2107668788141</v>
      </c>
      <c r="S209" s="6">
        <v>6.1433978514221401</v>
      </c>
    </row>
    <row r="210" spans="1:19" x14ac:dyDescent="0.25">
      <c r="A210" s="6" t="s">
        <v>254</v>
      </c>
      <c r="B210" s="6" t="s">
        <v>255</v>
      </c>
      <c r="C210" s="6" t="s">
        <v>11</v>
      </c>
      <c r="D210" s="6">
        <v>4058.1400786839999</v>
      </c>
      <c r="E210" s="6">
        <v>6.9442686717551503</v>
      </c>
      <c r="F210" s="6">
        <v>20.028329279640399</v>
      </c>
      <c r="G210" s="6">
        <v>4.5422233536015097</v>
      </c>
      <c r="H210" s="6">
        <v>5545.7617147290002</v>
      </c>
      <c r="I210" s="6">
        <v>6.3206416183456504</v>
      </c>
      <c r="J210" s="6">
        <v>27.370258191046702</v>
      </c>
      <c r="K210" s="6">
        <v>4.0528990409071604</v>
      </c>
      <c r="L210" s="6">
        <v>8051.5344081789999</v>
      </c>
      <c r="M210" s="6">
        <v>3.4466195671555</v>
      </c>
      <c r="N210" s="6">
        <v>39.737115823182201</v>
      </c>
      <c r="O210" s="6">
        <v>2.5721762420336902</v>
      </c>
      <c r="P210" s="6">
        <v>2606.5637986239999</v>
      </c>
      <c r="Q210" s="6">
        <v>5.3172817992561896</v>
      </c>
      <c r="R210" s="6">
        <v>12.8642967061308</v>
      </c>
      <c r="S210" s="6">
        <v>6.3292068719022803</v>
      </c>
    </row>
    <row r="211" spans="1:19" x14ac:dyDescent="0.25">
      <c r="A211" s="6" t="s">
        <v>256</v>
      </c>
      <c r="B211" s="6" t="s">
        <v>257</v>
      </c>
      <c r="C211" s="6" t="s">
        <v>11</v>
      </c>
      <c r="D211" s="6">
        <v>9754.3898148850003</v>
      </c>
      <c r="E211" s="6">
        <v>6.5363447059042299</v>
      </c>
      <c r="F211" s="6">
        <v>22.1690677612232</v>
      </c>
      <c r="G211" s="6">
        <v>4.1589915698684399</v>
      </c>
      <c r="H211" s="6">
        <v>12319.800377891001</v>
      </c>
      <c r="I211" s="6">
        <v>5.0793143427242198</v>
      </c>
      <c r="J211" s="6">
        <v>27.999546313541401</v>
      </c>
      <c r="K211" s="6">
        <v>3.3980085993454598</v>
      </c>
      <c r="L211" s="6">
        <v>17124.256324942002</v>
      </c>
      <c r="M211" s="6">
        <v>3.5884038797578399</v>
      </c>
      <c r="N211" s="6">
        <v>38.918764375080499</v>
      </c>
      <c r="O211" s="6">
        <v>2.4102453553404501</v>
      </c>
      <c r="P211" s="6">
        <v>4801.5534820419998</v>
      </c>
      <c r="Q211" s="6">
        <v>5.0953641717592202</v>
      </c>
      <c r="R211" s="6">
        <v>10.912621550155</v>
      </c>
      <c r="S211" s="6">
        <v>6.4384156699858304</v>
      </c>
    </row>
    <row r="212" spans="1:19" x14ac:dyDescent="0.25">
      <c r="A212" s="6" t="s">
        <v>258</v>
      </c>
      <c r="B212" s="6" t="s">
        <v>259</v>
      </c>
      <c r="C212" s="6" t="s">
        <v>11</v>
      </c>
      <c r="D212" s="6">
        <v>5614.3765107099998</v>
      </c>
      <c r="E212" s="6">
        <v>11.712938714902499</v>
      </c>
      <c r="F212" s="6">
        <v>13.990123621407699</v>
      </c>
      <c r="G212" s="6">
        <v>8.2181458956294193</v>
      </c>
      <c r="H212" s="6">
        <v>9530.8008305149997</v>
      </c>
      <c r="I212" s="6">
        <v>7.7253780638511298</v>
      </c>
      <c r="J212" s="6">
        <v>23.749223368893499</v>
      </c>
      <c r="K212" s="6">
        <v>5.19467724154309</v>
      </c>
      <c r="L212" s="6">
        <v>17395.904563944001</v>
      </c>
      <c r="M212" s="6">
        <v>5.6358303172123998</v>
      </c>
      <c r="N212" s="6">
        <v>43.347797371895702</v>
      </c>
      <c r="O212" s="6">
        <v>2.4876247597683698</v>
      </c>
      <c r="P212" s="6">
        <v>7589.9180962809996</v>
      </c>
      <c r="Q212" s="6">
        <v>6.8440711959290503</v>
      </c>
      <c r="R212" s="6">
        <v>18.912855637803101</v>
      </c>
      <c r="S212" s="6">
        <v>6.6056861854462703</v>
      </c>
    </row>
    <row r="213" spans="1:19" x14ac:dyDescent="0.25">
      <c r="A213" s="6" t="s">
        <v>260</v>
      </c>
      <c r="B213" s="6" t="s">
        <v>261</v>
      </c>
      <c r="C213" s="6" t="s">
        <v>11</v>
      </c>
      <c r="D213" s="6">
        <v>3427.3636885400001</v>
      </c>
      <c r="E213" s="6">
        <v>14.3025744248965</v>
      </c>
      <c r="F213" s="6">
        <v>10.2364365591931</v>
      </c>
      <c r="G213" s="6">
        <v>10.379965738504101</v>
      </c>
      <c r="H213" s="6">
        <v>7936.6970543629996</v>
      </c>
      <c r="I213" s="6">
        <v>7.8492341555526499</v>
      </c>
      <c r="J213" s="6">
        <v>23.704369675787099</v>
      </c>
      <c r="K213" s="6">
        <v>5.8527426488931402</v>
      </c>
      <c r="L213" s="6">
        <v>16356.053158602999</v>
      </c>
      <c r="M213" s="6">
        <v>4.95420376614776</v>
      </c>
      <c r="N213" s="6">
        <v>48.850287197898901</v>
      </c>
      <c r="O213" s="6">
        <v>2.9650368893059502</v>
      </c>
      <c r="P213" s="6">
        <v>5761.8860964519999</v>
      </c>
      <c r="Q213" s="6">
        <v>8.1456972806842707</v>
      </c>
      <c r="R213" s="6">
        <v>17.208906567120899</v>
      </c>
      <c r="S213" s="6">
        <v>6.9710439703523397</v>
      </c>
    </row>
    <row r="214" spans="1:19" x14ac:dyDescent="0.25">
      <c r="A214" s="6" t="s">
        <v>262</v>
      </c>
      <c r="B214" s="6" t="s">
        <v>263</v>
      </c>
      <c r="C214" s="6" t="s">
        <v>11</v>
      </c>
      <c r="D214" s="6">
        <v>2481.9981313409999</v>
      </c>
      <c r="E214" s="6">
        <v>10.579158282122</v>
      </c>
      <c r="F214" s="6">
        <v>9.7943969503206798</v>
      </c>
      <c r="G214" s="6">
        <v>8.9874333677937006</v>
      </c>
      <c r="H214" s="6">
        <v>5853.6764566419997</v>
      </c>
      <c r="I214" s="6">
        <v>6.4744590976956804</v>
      </c>
      <c r="J214" s="6">
        <v>23.0996269139501</v>
      </c>
      <c r="K214" s="6">
        <v>5.5528198494742798</v>
      </c>
      <c r="L214" s="6">
        <v>12337.931749943</v>
      </c>
      <c r="M214" s="6">
        <v>3.0408409311244702</v>
      </c>
      <c r="N214" s="6">
        <v>48.687627754021001</v>
      </c>
      <c r="O214" s="6">
        <v>2.32528763912905</v>
      </c>
      <c r="P214" s="6">
        <v>4667.3936637099996</v>
      </c>
      <c r="Q214" s="6">
        <v>5.3083802815305496</v>
      </c>
      <c r="R214" s="6">
        <v>18.418348381708199</v>
      </c>
      <c r="S214" s="6">
        <v>4.9310185394946702</v>
      </c>
    </row>
    <row r="215" spans="1:19" x14ac:dyDescent="0.25">
      <c r="A215" s="6" t="s">
        <v>264</v>
      </c>
      <c r="B215" s="6" t="s">
        <v>265</v>
      </c>
      <c r="C215" s="6" t="s">
        <v>11</v>
      </c>
      <c r="D215" s="6">
        <v>5925.451834767</v>
      </c>
      <c r="E215" s="6">
        <v>10.7319806955116</v>
      </c>
      <c r="F215" s="6">
        <v>16.895106736814999</v>
      </c>
      <c r="G215" s="6">
        <v>7.2588128974780899</v>
      </c>
      <c r="H215" s="6">
        <v>10026.212826995999</v>
      </c>
      <c r="I215" s="6">
        <v>6.3288894672640303</v>
      </c>
      <c r="J215" s="6">
        <v>28.587513762953702</v>
      </c>
      <c r="K215" s="6">
        <v>3.7590194730767701</v>
      </c>
      <c r="L215" s="6">
        <v>14615.979719917999</v>
      </c>
      <c r="M215" s="6">
        <v>4.2028628290128696</v>
      </c>
      <c r="N215" s="6">
        <v>41.674212248633999</v>
      </c>
      <c r="O215" s="6">
        <v>2.5202648886311199</v>
      </c>
      <c r="P215" s="6">
        <v>4504.3556185039997</v>
      </c>
      <c r="Q215" s="6">
        <v>6.0438213410532704</v>
      </c>
      <c r="R215" s="6">
        <v>12.8431672515974</v>
      </c>
      <c r="S215" s="6">
        <v>7.0578691499145902</v>
      </c>
    </row>
    <row r="216" spans="1:19" x14ac:dyDescent="0.25">
      <c r="A216" s="6" t="s">
        <v>266</v>
      </c>
      <c r="B216" s="6" t="s">
        <v>267</v>
      </c>
      <c r="C216" s="6" t="s">
        <v>11</v>
      </c>
      <c r="D216" s="6">
        <v>2698.34105933</v>
      </c>
      <c r="E216" s="6">
        <v>12.6437270116727</v>
      </c>
      <c r="F216" s="6">
        <v>10.669596913072899</v>
      </c>
      <c r="G216" s="6">
        <v>9.9662802568647209</v>
      </c>
      <c r="H216" s="6">
        <v>5527.5562873890003</v>
      </c>
      <c r="I216" s="6">
        <v>6.9536504289905503</v>
      </c>
      <c r="J216" s="6">
        <v>21.856687573588701</v>
      </c>
      <c r="K216" s="6">
        <v>5.80093290667471</v>
      </c>
      <c r="L216" s="6">
        <v>12223.381825278</v>
      </c>
      <c r="M216" s="6">
        <v>4.4683909676012101</v>
      </c>
      <c r="N216" s="6">
        <v>48.332866054626997</v>
      </c>
      <c r="O216" s="6">
        <v>2.4505786972744699</v>
      </c>
      <c r="P216" s="6">
        <v>4840.7208281330004</v>
      </c>
      <c r="Q216" s="6">
        <v>6.6740597447736896</v>
      </c>
      <c r="R216" s="6">
        <v>19.140849458711401</v>
      </c>
      <c r="S216" s="6">
        <v>6.8891089697473502</v>
      </c>
    </row>
    <row r="217" spans="1:19" x14ac:dyDescent="0.25">
      <c r="A217" s="6" t="s">
        <v>268</v>
      </c>
      <c r="B217" s="6" t="s">
        <v>269</v>
      </c>
      <c r="C217" s="6" t="s">
        <v>11</v>
      </c>
      <c r="D217" s="6">
        <v>2988.5235282399999</v>
      </c>
      <c r="E217" s="6">
        <v>7.2091262556003102</v>
      </c>
      <c r="F217" s="6">
        <v>14.297103421586</v>
      </c>
      <c r="G217" s="6">
        <v>6.0137929337643801</v>
      </c>
      <c r="H217" s="6">
        <v>4336.5602351349999</v>
      </c>
      <c r="I217" s="6">
        <v>5.2081022456636896</v>
      </c>
      <c r="J217" s="6">
        <v>20.746114122841</v>
      </c>
      <c r="K217" s="6">
        <v>3.9904393097807098</v>
      </c>
      <c r="L217" s="6">
        <v>10604.679905138</v>
      </c>
      <c r="M217" s="6">
        <v>2.9830768300122399</v>
      </c>
      <c r="N217" s="6">
        <v>50.732813017491097</v>
      </c>
      <c r="O217" s="6">
        <v>1.9142603369957101</v>
      </c>
      <c r="P217" s="6">
        <v>2973.2363316679998</v>
      </c>
      <c r="Q217" s="6">
        <v>7.3290667912163796</v>
      </c>
      <c r="R217" s="6">
        <v>14.2239694380819</v>
      </c>
      <c r="S217" s="6">
        <v>7.5791232631049601</v>
      </c>
    </row>
    <row r="218" spans="1:19" x14ac:dyDescent="0.25">
      <c r="A218" s="6" t="s">
        <v>270</v>
      </c>
      <c r="B218" s="6" t="s">
        <v>271</v>
      </c>
      <c r="C218" s="6" t="s">
        <v>11</v>
      </c>
      <c r="D218" s="6">
        <v>5354.5355480799999</v>
      </c>
      <c r="E218" s="6">
        <v>10.033741147289399</v>
      </c>
      <c r="F218" s="6">
        <v>12.617016300961801</v>
      </c>
      <c r="G218" s="6">
        <v>7.8649281630341097</v>
      </c>
      <c r="H218" s="6">
        <v>9741.8057578900007</v>
      </c>
      <c r="I218" s="6">
        <v>6.5083340409925698</v>
      </c>
      <c r="J218" s="6">
        <v>22.9548428513422</v>
      </c>
      <c r="K218" s="6">
        <v>4.9089505071017401</v>
      </c>
      <c r="L218" s="6">
        <v>20458.5101259</v>
      </c>
      <c r="M218" s="6">
        <v>3.5404997214658498</v>
      </c>
      <c r="N218" s="6">
        <v>48.2068619087663</v>
      </c>
      <c r="O218" s="6">
        <v>1.9754024224036999</v>
      </c>
      <c r="P218" s="6">
        <v>6884.1485690400004</v>
      </c>
      <c r="Q218" s="6">
        <v>5.2214656178471301</v>
      </c>
      <c r="R218" s="6">
        <v>16.2212789389297</v>
      </c>
      <c r="S218" s="6">
        <v>5.9774988578253403</v>
      </c>
    </row>
    <row r="219" spans="1:19" x14ac:dyDescent="0.25">
      <c r="A219" s="6" t="s">
        <v>272</v>
      </c>
      <c r="B219" s="6" t="s">
        <v>273</v>
      </c>
      <c r="C219" s="6" t="s">
        <v>11</v>
      </c>
      <c r="D219" s="6">
        <v>6843.5293817600004</v>
      </c>
      <c r="E219" s="6">
        <v>6.2237557170856501</v>
      </c>
      <c r="F219" s="6">
        <v>16.133550336855699</v>
      </c>
      <c r="G219" s="6">
        <v>5.2622325460488204</v>
      </c>
      <c r="H219" s="6">
        <v>9293.4547269300001</v>
      </c>
      <c r="I219" s="6">
        <v>5.3326386222050104</v>
      </c>
      <c r="J219" s="6">
        <v>21.909224214020199</v>
      </c>
      <c r="K219" s="6">
        <v>4.48235090122561</v>
      </c>
      <c r="L219" s="6">
        <v>21845.743588680001</v>
      </c>
      <c r="M219" s="6">
        <v>2.3616723307965701</v>
      </c>
      <c r="N219" s="6">
        <v>51.5011164814156</v>
      </c>
      <c r="O219" s="6">
        <v>1.6324072349174299</v>
      </c>
      <c r="P219" s="6">
        <v>4435.2723018400002</v>
      </c>
      <c r="Q219" s="6">
        <v>6.6734634013449101</v>
      </c>
      <c r="R219" s="6">
        <v>10.4561089677085</v>
      </c>
      <c r="S219" s="6">
        <v>6.8206730130280304</v>
      </c>
    </row>
    <row r="220" spans="1:19" x14ac:dyDescent="0.25">
      <c r="A220" s="6" t="s">
        <v>274</v>
      </c>
      <c r="B220" s="6" t="s">
        <v>275</v>
      </c>
      <c r="C220" s="6" t="s">
        <v>11</v>
      </c>
      <c r="D220" s="6">
        <v>5376.5667486000002</v>
      </c>
      <c r="E220" s="6">
        <v>6.3547893703160501</v>
      </c>
      <c r="F220" s="6">
        <v>12.9176078728002</v>
      </c>
      <c r="G220" s="6">
        <v>5.4965859864975197</v>
      </c>
      <c r="H220" s="6">
        <v>9081.7492883729992</v>
      </c>
      <c r="I220" s="6">
        <v>5.3083728138294797</v>
      </c>
      <c r="J220" s="6">
        <v>21.819588892266999</v>
      </c>
      <c r="K220" s="6">
        <v>4.0034093801795896</v>
      </c>
      <c r="L220" s="6">
        <v>19699.483840416</v>
      </c>
      <c r="M220" s="6">
        <v>2.2512909039784099</v>
      </c>
      <c r="N220" s="6">
        <v>47.329498441234598</v>
      </c>
      <c r="O220" s="6">
        <v>1.4395022028181499</v>
      </c>
      <c r="P220" s="6">
        <v>7464.2001209319997</v>
      </c>
      <c r="Q220" s="6">
        <v>5.0144766497699802</v>
      </c>
      <c r="R220" s="6">
        <v>17.933304793698301</v>
      </c>
      <c r="S220" s="6">
        <v>5.0090784467401699</v>
      </c>
    </row>
    <row r="221" spans="1:19" x14ac:dyDescent="0.25">
      <c r="A221" s="6" t="s">
        <v>276</v>
      </c>
      <c r="B221" s="6" t="s">
        <v>277</v>
      </c>
      <c r="C221" s="6" t="s">
        <v>11</v>
      </c>
      <c r="D221" s="6">
        <v>17870.67061289</v>
      </c>
      <c r="E221" s="6">
        <v>8.9233738892728205</v>
      </c>
      <c r="F221" s="6">
        <v>19.300447784878699</v>
      </c>
      <c r="G221" s="6">
        <v>6.5802292878371098</v>
      </c>
      <c r="H221" s="6">
        <v>25372.016700839999</v>
      </c>
      <c r="I221" s="6">
        <v>6.0940515126044899</v>
      </c>
      <c r="J221" s="6">
        <v>27.4019534095392</v>
      </c>
      <c r="K221" s="6">
        <v>3.9430326659344201</v>
      </c>
      <c r="L221" s="6">
        <v>37780.137766710002</v>
      </c>
      <c r="M221" s="6">
        <v>4.2814420628106404</v>
      </c>
      <c r="N221" s="6">
        <v>40.802809926224199</v>
      </c>
      <c r="O221" s="6">
        <v>2.5864627936340501</v>
      </c>
      <c r="P221" s="6">
        <v>11569.17491912</v>
      </c>
      <c r="Q221" s="6">
        <v>7.83917790616219</v>
      </c>
      <c r="R221" s="6">
        <v>12.494788879357801</v>
      </c>
      <c r="S221" s="6">
        <v>8.1866711153966101</v>
      </c>
    </row>
    <row r="222" spans="1:19" x14ac:dyDescent="0.25">
      <c r="A222" s="6" t="s">
        <v>278</v>
      </c>
      <c r="B222" s="6" t="s">
        <v>279</v>
      </c>
      <c r="C222" s="6" t="s">
        <v>11</v>
      </c>
      <c r="D222" s="6">
        <v>28783.553660000001</v>
      </c>
      <c r="E222" s="6">
        <v>8.2000828177724205</v>
      </c>
      <c r="F222" s="6">
        <v>16.5213831133259</v>
      </c>
      <c r="G222" s="6">
        <v>6.0591701952961303</v>
      </c>
      <c r="H222" s="6">
        <v>42243.747024889999</v>
      </c>
      <c r="I222" s="6">
        <v>5.3247530874773297</v>
      </c>
      <c r="J222" s="6">
        <v>24.2473579525562</v>
      </c>
      <c r="K222" s="6">
        <v>3.5828527096733001</v>
      </c>
      <c r="L222" s="6">
        <v>81613.564182000002</v>
      </c>
      <c r="M222" s="6">
        <v>3.1428722246289098</v>
      </c>
      <c r="N222" s="6">
        <v>46.845117771841998</v>
      </c>
      <c r="O222" s="6">
        <v>1.92572348027122</v>
      </c>
      <c r="P222" s="6">
        <v>21579.135132889998</v>
      </c>
      <c r="Q222" s="6">
        <v>7.0166314616182097</v>
      </c>
      <c r="R222" s="6">
        <v>12.386141162275999</v>
      </c>
      <c r="S222" s="6">
        <v>6.7760315249205698</v>
      </c>
    </row>
    <row r="223" spans="1:19" x14ac:dyDescent="0.25">
      <c r="A223" s="6" t="s">
        <v>280</v>
      </c>
      <c r="B223" s="6" t="s">
        <v>281</v>
      </c>
      <c r="C223" s="6" t="s">
        <v>11</v>
      </c>
      <c r="D223" s="6">
        <v>16083.07072854</v>
      </c>
      <c r="E223" s="6">
        <v>15.1822647702379</v>
      </c>
      <c r="F223" s="6">
        <v>12.3367652306575</v>
      </c>
      <c r="G223" s="6">
        <v>11.9593152479541</v>
      </c>
      <c r="H223" s="6">
        <v>24226.20986332</v>
      </c>
      <c r="I223" s="6">
        <v>9.6063877961793604</v>
      </c>
      <c r="J223" s="6">
        <v>18.5830845711608</v>
      </c>
      <c r="K223" s="6">
        <v>7.4792110382209502</v>
      </c>
      <c r="L223" s="6">
        <v>61375.925677070001</v>
      </c>
      <c r="M223" s="6">
        <v>4.8915763053560797</v>
      </c>
      <c r="N223" s="6">
        <v>47.079341916258201</v>
      </c>
      <c r="O223" s="6">
        <v>3.2136159773380002</v>
      </c>
      <c r="P223" s="6">
        <v>28681.793733409999</v>
      </c>
      <c r="Q223" s="6">
        <v>7.3945915791767698</v>
      </c>
      <c r="R223" s="6">
        <v>22.000808281923501</v>
      </c>
      <c r="S223" s="6">
        <v>7.9821645567680202</v>
      </c>
    </row>
    <row r="224" spans="1:19" x14ac:dyDescent="0.25">
      <c r="A224" s="6" t="s">
        <v>282</v>
      </c>
      <c r="B224" s="6" t="s">
        <v>283</v>
      </c>
      <c r="C224" s="6" t="s">
        <v>11</v>
      </c>
      <c r="D224" s="6">
        <v>29182.143453929999</v>
      </c>
      <c r="E224" s="6">
        <v>6.5991568041195698</v>
      </c>
      <c r="F224" s="6">
        <v>19.3878097330035</v>
      </c>
      <c r="G224" s="6">
        <v>4.3142258735285104</v>
      </c>
      <c r="H224" s="6">
        <v>39877.847169840003</v>
      </c>
      <c r="I224" s="6">
        <v>6.1300093980210297</v>
      </c>
      <c r="J224" s="6">
        <v>26.493739732011701</v>
      </c>
      <c r="K224" s="6">
        <v>3.7122386975595401</v>
      </c>
      <c r="L224" s="6">
        <v>66372.313844739998</v>
      </c>
      <c r="M224" s="6">
        <v>2.5688545565900198</v>
      </c>
      <c r="N224" s="6">
        <v>44.095931280459702</v>
      </c>
      <c r="O224" s="6">
        <v>2.5385980214703401</v>
      </c>
      <c r="P224" s="6">
        <v>15085.69553153</v>
      </c>
      <c r="Q224" s="6">
        <v>6.34158900196209</v>
      </c>
      <c r="R224" s="6">
        <v>10.022519254524999</v>
      </c>
      <c r="S224" s="6">
        <v>6.1839113692855596</v>
      </c>
    </row>
    <row r="225" spans="1:19" x14ac:dyDescent="0.25">
      <c r="A225" s="6" t="s">
        <v>284</v>
      </c>
      <c r="B225" s="6" t="s">
        <v>285</v>
      </c>
      <c r="C225" s="6" t="s">
        <v>11</v>
      </c>
      <c r="D225" s="6">
        <v>9946.7058136800006</v>
      </c>
      <c r="E225" s="6">
        <v>11.154655187421699</v>
      </c>
      <c r="F225" s="6">
        <v>12.515672815998199</v>
      </c>
      <c r="G225" s="6">
        <v>9.1156524682946891</v>
      </c>
      <c r="H225" s="6">
        <v>14098.678024680001</v>
      </c>
      <c r="I225" s="6">
        <v>8.3904105408392304</v>
      </c>
      <c r="J225" s="6">
        <v>17.7399879518217</v>
      </c>
      <c r="K225" s="6">
        <v>6.8519184516008496</v>
      </c>
      <c r="L225" s="6">
        <v>38963.458747850003</v>
      </c>
      <c r="M225" s="6">
        <v>4.2822936573325103</v>
      </c>
      <c r="N225" s="6">
        <v>49.026673815671401</v>
      </c>
      <c r="O225" s="6">
        <v>2.9784293901244601</v>
      </c>
      <c r="P225" s="6">
        <v>16465.15741294</v>
      </c>
      <c r="Q225" s="6">
        <v>6.8147392316020197</v>
      </c>
      <c r="R225" s="6">
        <v>20.717665416508702</v>
      </c>
      <c r="S225" s="6">
        <v>7.5322474766119898</v>
      </c>
    </row>
    <row r="226" spans="1:19" x14ac:dyDescent="0.25">
      <c r="A226" s="6" t="s">
        <v>286</v>
      </c>
      <c r="B226" s="6" t="s">
        <v>287</v>
      </c>
      <c r="C226" s="6" t="s">
        <v>11</v>
      </c>
      <c r="D226" s="6">
        <v>7626.3046549999999</v>
      </c>
      <c r="E226" s="6">
        <v>8.2396091175798905</v>
      </c>
      <c r="F226" s="6">
        <v>14.369191421417</v>
      </c>
      <c r="G226" s="6">
        <v>5.48316640102182</v>
      </c>
      <c r="H226" s="6">
        <v>13453.39124151</v>
      </c>
      <c r="I226" s="6">
        <v>5.3582057710000504</v>
      </c>
      <c r="J226" s="6">
        <v>25.348365002666199</v>
      </c>
      <c r="K226" s="6">
        <v>3.3447917582181699</v>
      </c>
      <c r="L226" s="6">
        <v>23339.707847019999</v>
      </c>
      <c r="M226" s="6">
        <v>3.6971556759458202</v>
      </c>
      <c r="N226" s="6">
        <v>43.975784465140698</v>
      </c>
      <c r="O226" s="6">
        <v>2.18790616808539</v>
      </c>
      <c r="P226" s="6">
        <v>8654.5962564500005</v>
      </c>
      <c r="Q226" s="6">
        <v>4.5151512743308002</v>
      </c>
      <c r="R226" s="6">
        <v>16.306659110776</v>
      </c>
      <c r="S226" s="6">
        <v>4.9930044348328799</v>
      </c>
    </row>
    <row r="227" spans="1:19" x14ac:dyDescent="0.25">
      <c r="A227" s="6" t="s">
        <v>288</v>
      </c>
      <c r="B227" s="6" t="s">
        <v>289</v>
      </c>
      <c r="C227" s="6" t="s">
        <v>11</v>
      </c>
      <c r="D227" s="6">
        <v>10121.22855193</v>
      </c>
      <c r="E227" s="6">
        <v>7.7133062918278297</v>
      </c>
      <c r="F227" s="6">
        <v>15.231573916964599</v>
      </c>
      <c r="G227" s="6">
        <v>5.55288063232417</v>
      </c>
      <c r="H227" s="6">
        <v>15383.005799279999</v>
      </c>
      <c r="I227" s="6">
        <v>6.2379007605660801</v>
      </c>
      <c r="J227" s="6">
        <v>23.150093755381999</v>
      </c>
      <c r="K227" s="6">
        <v>4.4976506111874102</v>
      </c>
      <c r="L227" s="6">
        <v>29625.359504240001</v>
      </c>
      <c r="M227" s="6">
        <v>3.2813516448507198</v>
      </c>
      <c r="N227" s="6">
        <v>44.583604726467399</v>
      </c>
      <c r="O227" s="6">
        <v>2.4579887354474601</v>
      </c>
      <c r="P227" s="6">
        <v>11319.40614354</v>
      </c>
      <c r="Q227" s="6">
        <v>7.2608647846767198</v>
      </c>
      <c r="R227" s="6">
        <v>17.034727601185899</v>
      </c>
      <c r="S227" s="6">
        <v>6.84009336621423</v>
      </c>
    </row>
    <row r="228" spans="1:19" x14ac:dyDescent="0.25">
      <c r="A228" s="6" t="s">
        <v>290</v>
      </c>
      <c r="B228" s="6" t="s">
        <v>291</v>
      </c>
      <c r="C228" s="6" t="s">
        <v>11</v>
      </c>
      <c r="D228" s="6">
        <v>4209.46359708</v>
      </c>
      <c r="E228" s="6">
        <v>10.459674366937101</v>
      </c>
      <c r="F228" s="6">
        <v>11.0209807491573</v>
      </c>
      <c r="G228" s="6">
        <v>8.2073033640198005</v>
      </c>
      <c r="H228" s="6">
        <v>8329.5202716299991</v>
      </c>
      <c r="I228" s="6">
        <v>7.44420048285488</v>
      </c>
      <c r="J228" s="6">
        <v>21.807881324126001</v>
      </c>
      <c r="K228" s="6">
        <v>5.3177536151415898</v>
      </c>
      <c r="L228" s="6">
        <v>17236.68784079</v>
      </c>
      <c r="M228" s="6">
        <v>4.7975527359239196</v>
      </c>
      <c r="N228" s="6">
        <v>45.128126301972003</v>
      </c>
      <c r="O228" s="6">
        <v>2.4559639137487999</v>
      </c>
      <c r="P228" s="6">
        <v>8419.3282899500009</v>
      </c>
      <c r="Q228" s="6">
        <v>5.4653679987719697</v>
      </c>
      <c r="R228" s="6">
        <v>22.0430116247447</v>
      </c>
      <c r="S228" s="6">
        <v>6.40535339337334</v>
      </c>
    </row>
    <row r="229" spans="1:19" x14ac:dyDescent="0.25">
      <c r="A229" s="6" t="s">
        <v>292</v>
      </c>
      <c r="B229" s="6" t="s">
        <v>293</v>
      </c>
      <c r="C229" s="6" t="s">
        <v>11</v>
      </c>
      <c r="D229" s="6">
        <v>1973.6471784949999</v>
      </c>
      <c r="E229" s="6">
        <v>9.7446408123944206</v>
      </c>
      <c r="F229" s="6">
        <v>12.038838468798399</v>
      </c>
      <c r="G229" s="6">
        <v>8.8309647945161807</v>
      </c>
      <c r="H229" s="6">
        <v>4711.3782202929997</v>
      </c>
      <c r="I229" s="6">
        <v>9.6455247208749295</v>
      </c>
      <c r="J229" s="6">
        <v>28.7384300383283</v>
      </c>
      <c r="K229" s="6">
        <v>6.5157416598408799</v>
      </c>
      <c r="L229" s="6">
        <v>6836.6566760559999</v>
      </c>
      <c r="M229" s="6">
        <v>5.7969409642012302</v>
      </c>
      <c r="N229" s="6">
        <v>41.702187851241199</v>
      </c>
      <c r="O229" s="6">
        <v>4.58653770699076</v>
      </c>
      <c r="P229" s="6">
        <v>2872.3179244930002</v>
      </c>
      <c r="Q229" s="6">
        <v>10.6819755973087</v>
      </c>
      <c r="R229" s="6">
        <v>17.520543641632099</v>
      </c>
      <c r="S229" s="6">
        <v>10.7534542433715</v>
      </c>
    </row>
    <row r="230" spans="1:19" x14ac:dyDescent="0.25">
      <c r="A230" s="6" t="s">
        <v>294</v>
      </c>
      <c r="B230" s="6" t="s">
        <v>295</v>
      </c>
      <c r="C230" s="6" t="s">
        <v>11</v>
      </c>
      <c r="D230" s="6">
        <v>11377.49122324</v>
      </c>
      <c r="E230" s="6">
        <v>7.6427762628915401</v>
      </c>
      <c r="F230" s="6">
        <v>14.321938574953499</v>
      </c>
      <c r="G230" s="6">
        <v>6.1658378718062501</v>
      </c>
      <c r="H230" s="6">
        <v>16944.45666715</v>
      </c>
      <c r="I230" s="6">
        <v>7.9967318760181998</v>
      </c>
      <c r="J230" s="6">
        <v>21.329611494420099</v>
      </c>
      <c r="K230" s="6">
        <v>5.9641296037576597</v>
      </c>
      <c r="L230" s="6">
        <v>37178.636489880002</v>
      </c>
      <c r="M230" s="6">
        <v>3.19210678775416</v>
      </c>
      <c r="N230" s="6">
        <v>46.800312798391502</v>
      </c>
      <c r="O230" s="6">
        <v>2.41327291703452</v>
      </c>
      <c r="P230" s="6">
        <v>13940.415619109999</v>
      </c>
      <c r="Q230" s="6">
        <v>6.0890830445457098</v>
      </c>
      <c r="R230" s="6">
        <v>17.548137132234999</v>
      </c>
      <c r="S230" s="6">
        <v>6.0695929425301101</v>
      </c>
    </row>
    <row r="231" spans="1:19" x14ac:dyDescent="0.25">
      <c r="A231" s="6" t="s">
        <v>296</v>
      </c>
      <c r="B231" s="6" t="s">
        <v>297</v>
      </c>
      <c r="C231" s="6" t="s">
        <v>11</v>
      </c>
      <c r="D231" s="6">
        <v>17020.49680325</v>
      </c>
      <c r="E231" s="6">
        <v>8.2249431926637904</v>
      </c>
      <c r="F231" s="6">
        <v>24.327506722563101</v>
      </c>
      <c r="G231" s="6">
        <v>4.7611068135893397</v>
      </c>
      <c r="H231" s="6">
        <v>20757.667725899999</v>
      </c>
      <c r="I231" s="6">
        <v>6.63417079674063</v>
      </c>
      <c r="J231" s="6">
        <v>29.6690694157728</v>
      </c>
      <c r="K231" s="6">
        <v>3.5577286779627202</v>
      </c>
      <c r="L231" s="6">
        <v>26269.478247750001</v>
      </c>
      <c r="M231" s="6">
        <v>3.40033453050548</v>
      </c>
      <c r="N231" s="6">
        <v>37.547136024157403</v>
      </c>
      <c r="O231" s="6">
        <v>2.7654449385271298</v>
      </c>
      <c r="P231" s="6">
        <v>5916.3572225899998</v>
      </c>
      <c r="Q231" s="6">
        <v>8.7739940763357396</v>
      </c>
      <c r="R231" s="6">
        <v>8.4562878375066095</v>
      </c>
      <c r="S231" s="6">
        <v>8.7816710146945596</v>
      </c>
    </row>
    <row r="232" spans="1:19" x14ac:dyDescent="0.25">
      <c r="A232" s="6" t="s">
        <v>298</v>
      </c>
      <c r="B232" s="6" t="s">
        <v>299</v>
      </c>
      <c r="C232" s="6" t="s">
        <v>11</v>
      </c>
      <c r="D232" s="6">
        <v>12370.421182571001</v>
      </c>
      <c r="E232" s="6">
        <v>5.4739934293108501</v>
      </c>
      <c r="F232" s="6">
        <v>24.694416861699299</v>
      </c>
      <c r="G232" s="6">
        <v>3.5534561846602899</v>
      </c>
      <c r="H232" s="6">
        <v>13830.223862217001</v>
      </c>
      <c r="I232" s="6">
        <v>5.7804449761354402</v>
      </c>
      <c r="J232" s="6">
        <v>27.608543662635899</v>
      </c>
      <c r="K232" s="6">
        <v>3.6574306144159601</v>
      </c>
      <c r="L232" s="6">
        <v>20681.599695591001</v>
      </c>
      <c r="M232" s="6">
        <v>2.92092393893153</v>
      </c>
      <c r="N232" s="6">
        <v>41.2855824965187</v>
      </c>
      <c r="O232" s="6">
        <v>2.8363885797644599</v>
      </c>
      <c r="P232" s="6">
        <v>3211.7552590999999</v>
      </c>
      <c r="Q232" s="6">
        <v>10.445531899863299</v>
      </c>
      <c r="R232" s="6">
        <v>6.4114569791460099</v>
      </c>
      <c r="S232" s="6">
        <v>9.9084465466762293</v>
      </c>
    </row>
    <row r="233" spans="1:19" x14ac:dyDescent="0.25">
      <c r="A233" s="6" t="s">
        <v>300</v>
      </c>
      <c r="B233" s="6" t="s">
        <v>301</v>
      </c>
      <c r="C233" s="6" t="s">
        <v>11</v>
      </c>
      <c r="D233" s="6">
        <v>2654.8860116979999</v>
      </c>
      <c r="E233" s="6">
        <v>5.6698245843655801</v>
      </c>
      <c r="F233" s="6">
        <v>14.9201192070408</v>
      </c>
      <c r="G233" s="6">
        <v>4.9617735089845301</v>
      </c>
      <c r="H233" s="6">
        <v>4469.454015372</v>
      </c>
      <c r="I233" s="6">
        <v>5.4969915584397597</v>
      </c>
      <c r="J233" s="6">
        <v>25.117758881515002</v>
      </c>
      <c r="K233" s="6">
        <v>3.7861922638844998</v>
      </c>
      <c r="L233" s="6">
        <v>8472.8470927489998</v>
      </c>
      <c r="M233" s="6">
        <v>3.1579486326583002</v>
      </c>
      <c r="N233" s="6">
        <v>47.616315009318001</v>
      </c>
      <c r="O233" s="6">
        <v>1.95364958298446</v>
      </c>
      <c r="P233" s="6">
        <v>2196.8128801620001</v>
      </c>
      <c r="Q233" s="6">
        <v>6.40215498889608</v>
      </c>
      <c r="R233" s="6">
        <v>12.3458069021263</v>
      </c>
      <c r="S233" s="6">
        <v>6.8936837870272898</v>
      </c>
    </row>
    <row r="234" spans="1:19" x14ac:dyDescent="0.25">
      <c r="A234" s="6" t="s">
        <v>302</v>
      </c>
      <c r="B234" s="6" t="s">
        <v>303</v>
      </c>
      <c r="C234" s="6" t="s">
        <v>11</v>
      </c>
      <c r="D234" s="6">
        <v>3001.61716187</v>
      </c>
      <c r="E234" s="6">
        <v>13.7511368475179</v>
      </c>
      <c r="F234" s="6">
        <v>11.584782562067801</v>
      </c>
      <c r="G234" s="6">
        <v>10.922219422043</v>
      </c>
      <c r="H234" s="6">
        <v>7381.6830279899996</v>
      </c>
      <c r="I234" s="6">
        <v>8.1537830527622202</v>
      </c>
      <c r="J234" s="6">
        <v>28.4897067846236</v>
      </c>
      <c r="K234" s="6">
        <v>7.0417037206716202</v>
      </c>
      <c r="L234" s="6">
        <v>12177.647302892001</v>
      </c>
      <c r="M234" s="6">
        <v>5.7551675782670504</v>
      </c>
      <c r="N234" s="6">
        <v>46.999796614190998</v>
      </c>
      <c r="O234" s="6">
        <v>3.9343445191508102</v>
      </c>
      <c r="P234" s="6">
        <v>3349.0525075780001</v>
      </c>
      <c r="Q234" s="6">
        <v>8.1771295773823809</v>
      </c>
      <c r="R234" s="6">
        <v>12.9257140391175</v>
      </c>
      <c r="S234" s="6">
        <v>8.5259406298553895</v>
      </c>
    </row>
    <row r="235" spans="1:19" x14ac:dyDescent="0.25">
      <c r="A235" s="6" t="s">
        <v>304</v>
      </c>
      <c r="B235" s="6" t="s">
        <v>305</v>
      </c>
      <c r="C235" s="6" t="s">
        <v>11</v>
      </c>
      <c r="D235" s="6">
        <v>14623.05307978</v>
      </c>
      <c r="E235" s="6">
        <v>5.7350999067785304</v>
      </c>
      <c r="F235" s="6">
        <v>26.897423168260101</v>
      </c>
      <c r="G235" s="6">
        <v>3.5883787540631</v>
      </c>
      <c r="H235" s="6">
        <v>15571.66266706</v>
      </c>
      <c r="I235" s="6">
        <v>4.9875013898931302</v>
      </c>
      <c r="J235" s="6">
        <v>28.6422813282718</v>
      </c>
      <c r="K235" s="6">
        <v>3.5194440191481902</v>
      </c>
      <c r="L235" s="6">
        <v>19825.47144465</v>
      </c>
      <c r="M235" s="6">
        <v>3.45898339667822</v>
      </c>
      <c r="N235" s="6">
        <v>36.466673002395297</v>
      </c>
      <c r="O235" s="6">
        <v>2.8279420257321601</v>
      </c>
      <c r="P235" s="6">
        <v>4345.8128089700003</v>
      </c>
      <c r="Q235" s="6">
        <v>8.9033051178459601</v>
      </c>
      <c r="R235" s="6">
        <v>7.9936225010727799</v>
      </c>
      <c r="S235" s="6">
        <v>8.9948933572816507</v>
      </c>
    </row>
    <row r="236" spans="1:19" x14ac:dyDescent="0.25">
      <c r="A236" s="6" t="s">
        <v>306</v>
      </c>
      <c r="B236" s="6" t="s">
        <v>307</v>
      </c>
      <c r="C236" s="6" t="s">
        <v>11</v>
      </c>
      <c r="D236" s="6">
        <v>7321.4233898299999</v>
      </c>
      <c r="E236" s="6">
        <v>17.914935069850099</v>
      </c>
      <c r="F236" s="6">
        <v>10.633103463909</v>
      </c>
      <c r="G236" s="6">
        <v>12.2771341097384</v>
      </c>
      <c r="H236" s="6">
        <v>17534.909259020002</v>
      </c>
      <c r="I236" s="6">
        <v>9.3823042431458692</v>
      </c>
      <c r="J236" s="6">
        <v>25.466428377903899</v>
      </c>
      <c r="K236" s="6">
        <v>7.4850189215312</v>
      </c>
      <c r="L236" s="6">
        <v>35649.781335560001</v>
      </c>
      <c r="M236" s="6">
        <v>6.7804007706413696</v>
      </c>
      <c r="N236" s="6">
        <v>51.775152620362803</v>
      </c>
      <c r="O236" s="6">
        <v>3.4878870607542898</v>
      </c>
      <c r="P236" s="6">
        <v>8348.8860132900008</v>
      </c>
      <c r="Q236" s="6">
        <v>13.5491043377022</v>
      </c>
      <c r="R236" s="6">
        <v>12.1253155378242</v>
      </c>
      <c r="S236" s="6">
        <v>11.9666178095848</v>
      </c>
    </row>
    <row r="237" spans="1:19" x14ac:dyDescent="0.25">
      <c r="A237" s="6" t="s">
        <v>308</v>
      </c>
      <c r="B237" s="6" t="s">
        <v>309</v>
      </c>
      <c r="C237" s="6" t="s">
        <v>11</v>
      </c>
      <c r="D237" s="6">
        <v>8943.8912715700008</v>
      </c>
      <c r="E237" s="6">
        <v>15.6119402696722</v>
      </c>
      <c r="F237" s="6">
        <v>12.8134142370831</v>
      </c>
      <c r="G237" s="6">
        <v>11.222813760706901</v>
      </c>
      <c r="H237" s="6">
        <v>11488.15924866</v>
      </c>
      <c r="I237" s="6">
        <v>10.171463503789001</v>
      </c>
      <c r="J237" s="6">
        <v>16.458445077767401</v>
      </c>
      <c r="K237" s="6">
        <v>8.78352761122005</v>
      </c>
      <c r="L237" s="6">
        <v>34421.76052679</v>
      </c>
      <c r="M237" s="6">
        <v>6.0477046060703703</v>
      </c>
      <c r="N237" s="6">
        <v>49.314136655645299</v>
      </c>
      <c r="O237" s="6">
        <v>3.2120396725783702</v>
      </c>
      <c r="P237" s="6">
        <v>14947.18895254</v>
      </c>
      <c r="Q237" s="6">
        <v>8.6817845009990897</v>
      </c>
      <c r="R237" s="6">
        <v>21.414004029504198</v>
      </c>
      <c r="S237" s="6">
        <v>9.0697750655466294</v>
      </c>
    </row>
    <row r="238" spans="1:19" x14ac:dyDescent="0.25">
      <c r="A238" t="s">
        <v>1254</v>
      </c>
    </row>
    <row r="239" spans="1:19" x14ac:dyDescent="0.25">
      <c r="A239" t="s">
        <v>1255</v>
      </c>
    </row>
    <row r="240" spans="1:19" x14ac:dyDescent="0.25">
      <c r="A240" t="s">
        <v>1256</v>
      </c>
    </row>
    <row r="241" spans="1:19" x14ac:dyDescent="0.25">
      <c r="A241" t="s">
        <v>1257</v>
      </c>
    </row>
    <row r="242" spans="1:19" x14ac:dyDescent="0.25">
      <c r="A242" t="s">
        <v>1258</v>
      </c>
    </row>
    <row r="245" spans="1:19" x14ac:dyDescent="0.25">
      <c r="L245" s="7" t="str">
        <f>HYPERLINK("#'Indice'!A1", "Ir al índice")</f>
        <v>Ir al índice</v>
      </c>
    </row>
    <row r="246" spans="1:19" ht="17.25" x14ac:dyDescent="0.3">
      <c r="A246" s="4" t="s">
        <v>377</v>
      </c>
    </row>
    <row r="247" spans="1:19" x14ac:dyDescent="0.25">
      <c r="A247" s="5" t="s">
        <v>13</v>
      </c>
      <c r="B247" s="5" t="s">
        <v>91</v>
      </c>
      <c r="C247" s="5" t="s">
        <v>7</v>
      </c>
      <c r="D247" s="5" t="s">
        <v>364</v>
      </c>
      <c r="E247" s="5" t="s">
        <v>365</v>
      </c>
      <c r="F247" s="5" t="s">
        <v>366</v>
      </c>
      <c r="G247" s="5" t="s">
        <v>367</v>
      </c>
      <c r="H247" s="5" t="s">
        <v>368</v>
      </c>
      <c r="I247" s="5" t="s">
        <v>369</v>
      </c>
      <c r="J247" s="5" t="s">
        <v>370</v>
      </c>
      <c r="K247" s="5" t="s">
        <v>371</v>
      </c>
      <c r="L247" s="5" t="s">
        <v>349</v>
      </c>
      <c r="M247" s="5" t="s">
        <v>350</v>
      </c>
      <c r="N247" s="5" t="s">
        <v>351</v>
      </c>
      <c r="O247" s="5" t="s">
        <v>352</v>
      </c>
      <c r="P247" s="5" t="s">
        <v>353</v>
      </c>
      <c r="Q247" s="5" t="s">
        <v>354</v>
      </c>
      <c r="R247" s="5" t="s">
        <v>355</v>
      </c>
      <c r="S247" s="5" t="s">
        <v>356</v>
      </c>
    </row>
    <row r="248" spans="1:19" x14ac:dyDescent="0.25">
      <c r="A248" s="6" t="s">
        <v>92</v>
      </c>
      <c r="B248" s="6" t="s">
        <v>93</v>
      </c>
      <c r="C248" s="6" t="s">
        <v>11</v>
      </c>
      <c r="D248" s="6">
        <v>140.06190169600001</v>
      </c>
      <c r="E248" s="6"/>
      <c r="F248" s="6">
        <v>28.998323341150599</v>
      </c>
      <c r="G248" s="6"/>
      <c r="H248" s="6">
        <v>115.39541074500001</v>
      </c>
      <c r="I248" s="6"/>
      <c r="J248" s="6">
        <v>23.891389395321699</v>
      </c>
      <c r="K248" s="6"/>
      <c r="L248" s="6">
        <v>161.85404254700001</v>
      </c>
      <c r="M248" s="6"/>
      <c r="N248" s="6">
        <v>33.510153746429502</v>
      </c>
      <c r="O248" s="6"/>
      <c r="P248" s="6">
        <v>65.688644867999997</v>
      </c>
      <c r="Q248" s="6"/>
      <c r="R248" s="6">
        <v>13.6001335170982</v>
      </c>
      <c r="S248" s="6"/>
    </row>
    <row r="249" spans="1:19" x14ac:dyDescent="0.25">
      <c r="A249" s="6" t="s">
        <v>94</v>
      </c>
      <c r="B249" s="6" t="s">
        <v>95</v>
      </c>
      <c r="C249" s="6" t="s">
        <v>11</v>
      </c>
      <c r="D249" s="6">
        <v>195.311508506</v>
      </c>
      <c r="E249" s="6"/>
      <c r="F249" s="6">
        <v>23.223722771776998</v>
      </c>
      <c r="G249" s="6"/>
      <c r="H249" s="6">
        <v>198.17793620200001</v>
      </c>
      <c r="I249" s="6"/>
      <c r="J249" s="6">
        <v>23.5645584074569</v>
      </c>
      <c r="K249" s="6"/>
      <c r="L249" s="6">
        <v>348.02343014000002</v>
      </c>
      <c r="M249" s="6"/>
      <c r="N249" s="6">
        <v>41.382096331543003</v>
      </c>
      <c r="O249" s="6"/>
      <c r="P249" s="6">
        <v>99.487125132000003</v>
      </c>
      <c r="Q249" s="6"/>
      <c r="R249" s="6">
        <v>11.8296224892231</v>
      </c>
      <c r="S249" s="6"/>
    </row>
    <row r="250" spans="1:19" x14ac:dyDescent="0.25">
      <c r="A250" s="6" t="s">
        <v>96</v>
      </c>
      <c r="B250" s="6" t="s">
        <v>97</v>
      </c>
      <c r="C250" s="6" t="s">
        <v>11</v>
      </c>
      <c r="D250" s="6">
        <v>274.34924152399998</v>
      </c>
      <c r="E250" s="6"/>
      <c r="F250" s="6">
        <v>31.5343955779787</v>
      </c>
      <c r="G250" s="6"/>
      <c r="H250" s="6">
        <v>221.28248436999999</v>
      </c>
      <c r="I250" s="6"/>
      <c r="J250" s="6">
        <v>25.434768318800099</v>
      </c>
      <c r="K250" s="6"/>
      <c r="L250" s="6">
        <v>303.23556687799999</v>
      </c>
      <c r="M250" s="6"/>
      <c r="N250" s="6">
        <v>34.854662860101101</v>
      </c>
      <c r="O250" s="6"/>
      <c r="P250" s="6">
        <v>71.132707214000007</v>
      </c>
      <c r="Q250" s="6"/>
      <c r="R250" s="6">
        <v>8.1761732431200809</v>
      </c>
      <c r="S250" s="6"/>
    </row>
    <row r="251" spans="1:19" x14ac:dyDescent="0.25">
      <c r="A251" s="6" t="s">
        <v>98</v>
      </c>
      <c r="B251" s="6" t="s">
        <v>99</v>
      </c>
      <c r="C251" s="6" t="s">
        <v>11</v>
      </c>
      <c r="D251" s="6">
        <v>37</v>
      </c>
      <c r="E251" s="6"/>
      <c r="F251" s="6">
        <v>24.342105263157901</v>
      </c>
      <c r="G251" s="6"/>
      <c r="H251" s="6">
        <v>46</v>
      </c>
      <c r="I251" s="6"/>
      <c r="J251" s="6">
        <v>30.2631578947368</v>
      </c>
      <c r="K251" s="6"/>
      <c r="L251" s="6">
        <v>51</v>
      </c>
      <c r="M251" s="6"/>
      <c r="N251" s="6">
        <v>33.552631578947398</v>
      </c>
      <c r="O251" s="6"/>
      <c r="P251" s="6">
        <v>18</v>
      </c>
      <c r="Q251" s="6"/>
      <c r="R251" s="6">
        <v>11.842105263157899</v>
      </c>
      <c r="S251" s="6"/>
    </row>
    <row r="252" spans="1:19" x14ac:dyDescent="0.25">
      <c r="A252" s="6" t="s">
        <v>100</v>
      </c>
      <c r="B252" s="6" t="s">
        <v>101</v>
      </c>
      <c r="C252" s="6" t="s">
        <v>11</v>
      </c>
      <c r="D252" s="6">
        <v>2008.671926517</v>
      </c>
      <c r="E252" s="6"/>
      <c r="F252" s="6">
        <v>26.475180262657901</v>
      </c>
      <c r="G252" s="6"/>
      <c r="H252" s="6">
        <v>2059.9606681179998</v>
      </c>
      <c r="I252" s="6"/>
      <c r="J252" s="6">
        <v>27.151188455636401</v>
      </c>
      <c r="K252" s="6"/>
      <c r="L252" s="6">
        <v>2782.5611099369999</v>
      </c>
      <c r="M252" s="6"/>
      <c r="N252" s="6">
        <v>36.675380386872803</v>
      </c>
      <c r="O252" s="6"/>
      <c r="P252" s="6">
        <v>735.80629538699998</v>
      </c>
      <c r="Q252" s="6"/>
      <c r="R252" s="6">
        <v>9.6982508948329507</v>
      </c>
      <c r="S252" s="6"/>
    </row>
    <row r="253" spans="1:19" x14ac:dyDescent="0.25">
      <c r="A253" s="6" t="s">
        <v>112</v>
      </c>
      <c r="B253" s="6" t="s">
        <v>113</v>
      </c>
      <c r="C253" s="6" t="s">
        <v>11</v>
      </c>
      <c r="D253" s="6">
        <v>763.04492512599995</v>
      </c>
      <c r="E253" s="6"/>
      <c r="F253" s="6">
        <v>23.904916200988801</v>
      </c>
      <c r="G253" s="6"/>
      <c r="H253" s="6">
        <v>839.86437388599995</v>
      </c>
      <c r="I253" s="6"/>
      <c r="J253" s="6">
        <v>26.311540535605399</v>
      </c>
      <c r="K253" s="6"/>
      <c r="L253" s="6">
        <v>1274.0362738450001</v>
      </c>
      <c r="M253" s="6"/>
      <c r="N253" s="6">
        <v>39.913417100907402</v>
      </c>
      <c r="O253" s="6"/>
      <c r="P253" s="6">
        <v>315.05442710300002</v>
      </c>
      <c r="Q253" s="6"/>
      <c r="R253" s="6">
        <v>9.8701261624983694</v>
      </c>
      <c r="S253" s="6"/>
    </row>
    <row r="254" spans="1:19" x14ac:dyDescent="0.25">
      <c r="A254" s="6" t="s">
        <v>128</v>
      </c>
      <c r="B254" s="6" t="s">
        <v>129</v>
      </c>
      <c r="C254" s="6" t="s">
        <v>11</v>
      </c>
      <c r="D254" s="6">
        <v>2380.0144536060002</v>
      </c>
      <c r="E254" s="6"/>
      <c r="F254" s="6">
        <v>29.609535379045401</v>
      </c>
      <c r="G254" s="6"/>
      <c r="H254" s="6">
        <v>2018.026710936</v>
      </c>
      <c r="I254" s="6"/>
      <c r="J254" s="6">
        <v>25.106080008373699</v>
      </c>
      <c r="K254" s="6"/>
      <c r="L254" s="6">
        <v>2965.0220529150001</v>
      </c>
      <c r="M254" s="6"/>
      <c r="N254" s="6">
        <v>36.887559755118303</v>
      </c>
      <c r="O254" s="6"/>
      <c r="P254" s="6">
        <v>674.93678199700003</v>
      </c>
      <c r="Q254" s="6"/>
      <c r="R254" s="6">
        <v>8.3968248574626294</v>
      </c>
      <c r="S254" s="6"/>
    </row>
    <row r="255" spans="1:19" x14ac:dyDescent="0.25">
      <c r="A255" s="6" t="s">
        <v>130</v>
      </c>
      <c r="B255" s="6" t="s">
        <v>131</v>
      </c>
      <c r="C255" s="6" t="s">
        <v>11</v>
      </c>
      <c r="D255" s="6">
        <v>831.31770800000004</v>
      </c>
      <c r="E255" s="6"/>
      <c r="F255" s="6">
        <v>26.508855485209502</v>
      </c>
      <c r="G255" s="6"/>
      <c r="H255" s="6">
        <v>758.34311053900001</v>
      </c>
      <c r="I255" s="6"/>
      <c r="J255" s="6">
        <v>24.181859392657898</v>
      </c>
      <c r="K255" s="6"/>
      <c r="L255" s="6">
        <v>1212.9706334269999</v>
      </c>
      <c r="M255" s="6"/>
      <c r="N255" s="6">
        <v>38.678910505439902</v>
      </c>
      <c r="O255" s="6"/>
      <c r="P255" s="6">
        <v>333.36854797299998</v>
      </c>
      <c r="Q255" s="6"/>
      <c r="R255" s="6">
        <v>10.6303746166927</v>
      </c>
      <c r="S255" s="6"/>
    </row>
    <row r="256" spans="1:19" x14ac:dyDescent="0.25">
      <c r="A256" t="s">
        <v>1254</v>
      </c>
    </row>
    <row r="257" spans="1:19" x14ac:dyDescent="0.25">
      <c r="A257" t="s">
        <v>1255</v>
      </c>
    </row>
    <row r="258" spans="1:19" x14ac:dyDescent="0.25">
      <c r="A258" t="s">
        <v>1256</v>
      </c>
    </row>
    <row r="259" spans="1:19" x14ac:dyDescent="0.25">
      <c r="A259" t="s">
        <v>1257</v>
      </c>
    </row>
    <row r="260" spans="1:19" x14ac:dyDescent="0.25">
      <c r="A260" t="s">
        <v>1258</v>
      </c>
    </row>
    <row r="263" spans="1:19" x14ac:dyDescent="0.25">
      <c r="L263" s="7" t="str">
        <f>HYPERLINK("#'Indice'!A1", "Ir al índice")</f>
        <v>Ir al índice</v>
      </c>
    </row>
    <row r="264" spans="1:19" ht="17.25" x14ac:dyDescent="0.3">
      <c r="A264" s="8" t="s">
        <v>378</v>
      </c>
    </row>
    <row r="265" spans="1:19" x14ac:dyDescent="0.25">
      <c r="A265" s="5" t="s">
        <v>13</v>
      </c>
      <c r="B265" s="5" t="s">
        <v>6</v>
      </c>
      <c r="C265" s="5" t="s">
        <v>7</v>
      </c>
      <c r="D265" s="5" t="s">
        <v>364</v>
      </c>
      <c r="E265" s="5" t="s">
        <v>365</v>
      </c>
      <c r="F265" s="5" t="s">
        <v>366</v>
      </c>
      <c r="G265" s="5" t="s">
        <v>367</v>
      </c>
      <c r="H265" s="5" t="s">
        <v>368</v>
      </c>
      <c r="I265" s="5" t="s">
        <v>369</v>
      </c>
      <c r="J265" s="5" t="s">
        <v>370</v>
      </c>
      <c r="K265" s="5" t="s">
        <v>371</v>
      </c>
      <c r="L265" s="5" t="s">
        <v>349</v>
      </c>
      <c r="M265" s="5" t="s">
        <v>350</v>
      </c>
      <c r="N265" s="5" t="s">
        <v>351</v>
      </c>
      <c r="O265" s="5" t="s">
        <v>352</v>
      </c>
      <c r="P265" s="5" t="s">
        <v>353</v>
      </c>
      <c r="Q265" s="5" t="s">
        <v>354</v>
      </c>
      <c r="R265" s="5" t="s">
        <v>355</v>
      </c>
      <c r="S265" s="5" t="s">
        <v>356</v>
      </c>
    </row>
    <row r="266" spans="1:19" x14ac:dyDescent="0.25">
      <c r="A266" s="6" t="s">
        <v>10</v>
      </c>
      <c r="B266" s="6" t="s">
        <v>14</v>
      </c>
      <c r="C266" s="6" t="s">
        <v>11</v>
      </c>
      <c r="D266" s="6">
        <v>6629.771664975</v>
      </c>
      <c r="E266" s="6"/>
      <c r="F266" s="6">
        <v>27.284133771806601</v>
      </c>
      <c r="G266" s="6"/>
      <c r="H266" s="6">
        <v>6257.0506947960002</v>
      </c>
      <c r="I266" s="6"/>
      <c r="J266" s="6">
        <v>25.7502394955307</v>
      </c>
      <c r="K266" s="6"/>
      <c r="L266" s="6">
        <v>9098.7031096890005</v>
      </c>
      <c r="M266" s="6"/>
      <c r="N266" s="6">
        <v>37.444763611725897</v>
      </c>
      <c r="O266" s="6"/>
      <c r="P266" s="6">
        <v>2313.4745296740002</v>
      </c>
      <c r="Q266" s="6"/>
      <c r="R266" s="6">
        <v>9.5208631209368697</v>
      </c>
      <c r="S266" s="6"/>
    </row>
    <row r="267" spans="1:19" x14ac:dyDescent="0.25">
      <c r="A267" t="s">
        <v>1254</v>
      </c>
    </row>
    <row r="268" spans="1:19" x14ac:dyDescent="0.25">
      <c r="A268" t="s">
        <v>1255</v>
      </c>
    </row>
    <row r="269" spans="1:19" x14ac:dyDescent="0.25">
      <c r="A269" t="s">
        <v>1256</v>
      </c>
    </row>
    <row r="270" spans="1:19" x14ac:dyDescent="0.25">
      <c r="A270" t="s">
        <v>1257</v>
      </c>
    </row>
    <row r="271" spans="1:19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271"/>
  <sheetViews>
    <sheetView workbookViewId="0"/>
  </sheetViews>
  <sheetFormatPr baseColWidth="10" defaultRowHeight="15" x14ac:dyDescent="0.25"/>
  <sheetData>
    <row r="1" spans="1:63" x14ac:dyDescent="0.25">
      <c r="L1" s="7" t="str">
        <f>HYPERLINK("#'Indice'!A1", "Ir al índice")</f>
        <v>Ir al índice</v>
      </c>
    </row>
    <row r="5" spans="1:63" ht="23.25" x14ac:dyDescent="0.35">
      <c r="A5" s="1" t="s">
        <v>1093</v>
      </c>
    </row>
    <row r="7" spans="1:63" ht="21" x14ac:dyDescent="0.35">
      <c r="A7" s="2" t="s">
        <v>379</v>
      </c>
    </row>
    <row r="9" spans="1:63" x14ac:dyDescent="0.25">
      <c r="A9" t="s">
        <v>2</v>
      </c>
    </row>
    <row r="10" spans="1:63" x14ac:dyDescent="0.25">
      <c r="A10" t="s">
        <v>3</v>
      </c>
    </row>
    <row r="11" spans="1:63" x14ac:dyDescent="0.25">
      <c r="A11" t="s">
        <v>1099</v>
      </c>
    </row>
    <row r="12" spans="1:63" x14ac:dyDescent="0.25">
      <c r="A12" s="3" t="s">
        <v>1172</v>
      </c>
    </row>
    <row r="13" spans="1:63" x14ac:dyDescent="0.25">
      <c r="A13" s="3" t="s">
        <v>4</v>
      </c>
    </row>
    <row r="15" spans="1:63" ht="17.25" x14ac:dyDescent="0.3">
      <c r="A15" s="4" t="s">
        <v>1180</v>
      </c>
    </row>
    <row r="16" spans="1:63" x14ac:dyDescent="0.25">
      <c r="A16" s="5" t="s">
        <v>5</v>
      </c>
      <c r="B16" s="5" t="s">
        <v>6</v>
      </c>
      <c r="C16" s="5" t="s">
        <v>7</v>
      </c>
      <c r="D16" s="5" t="s">
        <v>380</v>
      </c>
      <c r="E16" s="5" t="s">
        <v>381</v>
      </c>
      <c r="F16" s="5" t="s">
        <v>382</v>
      </c>
      <c r="G16" s="5" t="s">
        <v>383</v>
      </c>
      <c r="H16" s="5" t="s">
        <v>384</v>
      </c>
      <c r="I16" s="5" t="s">
        <v>385</v>
      </c>
      <c r="J16" s="5" t="s">
        <v>386</v>
      </c>
      <c r="K16" s="5" t="s">
        <v>387</v>
      </c>
      <c r="L16" s="5" t="s">
        <v>388</v>
      </c>
      <c r="M16" s="5" t="s">
        <v>389</v>
      </c>
      <c r="N16" s="5" t="s">
        <v>390</v>
      </c>
      <c r="O16" s="5" t="s">
        <v>391</v>
      </c>
      <c r="P16" s="5" t="s">
        <v>392</v>
      </c>
      <c r="Q16" s="5" t="s">
        <v>393</v>
      </c>
      <c r="R16" s="5" t="s">
        <v>394</v>
      </c>
      <c r="S16" s="5" t="s">
        <v>395</v>
      </c>
      <c r="T16" s="5" t="s">
        <v>396</v>
      </c>
      <c r="U16" s="5" t="s">
        <v>397</v>
      </c>
      <c r="V16" s="5" t="s">
        <v>398</v>
      </c>
      <c r="W16" s="5" t="s">
        <v>399</v>
      </c>
      <c r="X16" s="5" t="s">
        <v>400</v>
      </c>
      <c r="Y16" s="5" t="s">
        <v>401</v>
      </c>
      <c r="Z16" s="5" t="s">
        <v>402</v>
      </c>
      <c r="AA16" s="5" t="s">
        <v>403</v>
      </c>
      <c r="AB16" s="5" t="s">
        <v>404</v>
      </c>
      <c r="AC16" s="5" t="s">
        <v>405</v>
      </c>
      <c r="AD16" s="5" t="s">
        <v>406</v>
      </c>
      <c r="AE16" s="5" t="s">
        <v>407</v>
      </c>
      <c r="AF16" s="5" t="s">
        <v>408</v>
      </c>
      <c r="AG16" s="5" t="s">
        <v>409</v>
      </c>
      <c r="AH16" s="5" t="s">
        <v>410</v>
      </c>
      <c r="AI16" s="5" t="s">
        <v>411</v>
      </c>
      <c r="AJ16" s="5" t="s">
        <v>412</v>
      </c>
      <c r="AK16" s="5" t="s">
        <v>413</v>
      </c>
      <c r="AL16" s="5" t="s">
        <v>414</v>
      </c>
      <c r="AM16" s="5" t="s">
        <v>415</v>
      </c>
      <c r="AN16" s="5" t="s">
        <v>416</v>
      </c>
      <c r="AO16" s="5" t="s">
        <v>417</v>
      </c>
      <c r="AP16" s="5" t="s">
        <v>418</v>
      </c>
      <c r="AQ16" s="5" t="s">
        <v>419</v>
      </c>
      <c r="AR16" s="5" t="s">
        <v>420</v>
      </c>
      <c r="AS16" s="5" t="s">
        <v>421</v>
      </c>
      <c r="AT16" s="5" t="s">
        <v>422</v>
      </c>
      <c r="AU16" s="5" t="s">
        <v>423</v>
      </c>
      <c r="AV16" s="5" t="s">
        <v>424</v>
      </c>
      <c r="AW16" s="5" t="s">
        <v>425</v>
      </c>
      <c r="AX16" s="5" t="s">
        <v>426</v>
      </c>
      <c r="AY16" s="5" t="s">
        <v>427</v>
      </c>
      <c r="AZ16" s="5" t="s">
        <v>428</v>
      </c>
      <c r="BA16" s="5" t="s">
        <v>429</v>
      </c>
      <c r="BB16" s="5" t="s">
        <v>430</v>
      </c>
      <c r="BC16" s="5" t="s">
        <v>431</v>
      </c>
      <c r="BD16" s="5" t="s">
        <v>432</v>
      </c>
      <c r="BE16" s="5" t="s">
        <v>433</v>
      </c>
      <c r="BF16" s="5" t="s">
        <v>434</v>
      </c>
      <c r="BG16" s="5" t="s">
        <v>435</v>
      </c>
      <c r="BH16" s="5" t="s">
        <v>436</v>
      </c>
      <c r="BI16" s="5" t="s">
        <v>437</v>
      </c>
      <c r="BJ16" s="5" t="s">
        <v>438</v>
      </c>
      <c r="BK16" s="5" t="s">
        <v>439</v>
      </c>
    </row>
    <row r="17" spans="1:63" x14ac:dyDescent="0.25">
      <c r="A17" s="6" t="s">
        <v>10</v>
      </c>
      <c r="B17" s="6" t="s">
        <v>14</v>
      </c>
      <c r="C17" s="6" t="s">
        <v>11</v>
      </c>
      <c r="D17" s="6">
        <v>448921.732273929</v>
      </c>
      <c r="E17" s="6">
        <v>1.32628473770833</v>
      </c>
      <c r="F17" s="6">
        <v>6.1181478905711097</v>
      </c>
      <c r="G17" s="6">
        <v>1.1571132922816001</v>
      </c>
      <c r="H17" s="6">
        <v>495817.75029917102</v>
      </c>
      <c r="I17" s="6">
        <v>1.235805013307</v>
      </c>
      <c r="J17" s="6">
        <v>6.7572721590800002</v>
      </c>
      <c r="K17" s="6">
        <v>1.04777649371166</v>
      </c>
      <c r="L17" s="6">
        <v>514667.24471436802</v>
      </c>
      <c r="M17" s="6">
        <v>1.1807805762802199</v>
      </c>
      <c r="N17" s="6">
        <v>7.0141632521231401</v>
      </c>
      <c r="O17" s="6">
        <v>0.99101196585153195</v>
      </c>
      <c r="P17" s="6">
        <v>592751.70479082596</v>
      </c>
      <c r="Q17" s="6">
        <v>1.11886845043571</v>
      </c>
      <c r="R17" s="6">
        <v>8.0783404579877391</v>
      </c>
      <c r="S17" s="6">
        <v>0.95617131430662305</v>
      </c>
      <c r="T17" s="6">
        <v>707749.22268922196</v>
      </c>
      <c r="U17" s="6">
        <v>1.0370668364861</v>
      </c>
      <c r="V17" s="6">
        <v>9.6455887575681096</v>
      </c>
      <c r="W17" s="6">
        <v>0.89738001129822997</v>
      </c>
      <c r="X17" s="6">
        <v>608871.80333213403</v>
      </c>
      <c r="Y17" s="6">
        <v>1.0648627802720501</v>
      </c>
      <c r="Z17" s="6">
        <v>8.2980338695468898</v>
      </c>
      <c r="AA17" s="6">
        <v>0.98862724632461596</v>
      </c>
      <c r="AB17" s="6">
        <v>588564.88738632097</v>
      </c>
      <c r="AC17" s="6">
        <v>1.05203613701968</v>
      </c>
      <c r="AD17" s="6">
        <v>8.0212802485346906</v>
      </c>
      <c r="AE17" s="6">
        <v>0.99779517482107905</v>
      </c>
      <c r="AF17" s="6">
        <v>592326.75100545003</v>
      </c>
      <c r="AG17" s="6">
        <v>1.06197534420238</v>
      </c>
      <c r="AH17" s="6">
        <v>8.0725489582258199</v>
      </c>
      <c r="AI17" s="6">
        <v>0.99883249194260304</v>
      </c>
      <c r="AJ17" s="6">
        <v>509813.43597000901</v>
      </c>
      <c r="AK17" s="6">
        <v>1.1421750664463599</v>
      </c>
      <c r="AL17" s="6">
        <v>6.9480129243586299</v>
      </c>
      <c r="AM17" s="6">
        <v>1.05787370541973</v>
      </c>
      <c r="AN17" s="6">
        <v>479892.80376997299</v>
      </c>
      <c r="AO17" s="6">
        <v>1.1697759438816799</v>
      </c>
      <c r="AP17" s="6">
        <v>6.5402383845697996</v>
      </c>
      <c r="AQ17" s="6">
        <v>1.1010197201473</v>
      </c>
      <c r="AR17" s="6">
        <v>501222.30320849898</v>
      </c>
      <c r="AS17" s="6">
        <v>1.12407094258462</v>
      </c>
      <c r="AT17" s="6">
        <v>6.8309283258558802</v>
      </c>
      <c r="AU17" s="6">
        <v>1.06124681914943</v>
      </c>
      <c r="AV17" s="6">
        <v>376620.23666785902</v>
      </c>
      <c r="AW17" s="6">
        <v>1.2051809585106401</v>
      </c>
      <c r="AX17" s="6">
        <v>5.1327840486676104</v>
      </c>
      <c r="AY17" s="6">
        <v>1.18890201825345</v>
      </c>
      <c r="AZ17" s="6">
        <v>300132.39770953998</v>
      </c>
      <c r="BA17" s="6">
        <v>1.26669397587052</v>
      </c>
      <c r="BB17" s="6">
        <v>4.0903664579513004</v>
      </c>
      <c r="BC17" s="6">
        <v>1.2936843466105601</v>
      </c>
      <c r="BD17" s="6">
        <v>221352.11111377599</v>
      </c>
      <c r="BE17" s="6">
        <v>1.46619743679051</v>
      </c>
      <c r="BF17" s="6">
        <v>3.0167061523719001</v>
      </c>
      <c r="BG17" s="6">
        <v>1.50121137188659</v>
      </c>
      <c r="BH17" s="6">
        <v>398838.61506370298</v>
      </c>
      <c r="BI17" s="6">
        <v>1.2552636830389401</v>
      </c>
      <c r="BJ17" s="6">
        <v>5.4355881125873697</v>
      </c>
      <c r="BK17" s="6">
        <v>1.2782767023433199</v>
      </c>
    </row>
    <row r="18" spans="1:63" x14ac:dyDescent="0.25">
      <c r="A18" s="6" t="s">
        <v>10</v>
      </c>
      <c r="B18" s="6" t="s">
        <v>1174</v>
      </c>
      <c r="C18" s="6" t="s">
        <v>11</v>
      </c>
      <c r="D18" s="6">
        <v>2061.1549505100002</v>
      </c>
      <c r="E18" s="6"/>
      <c r="F18" s="6">
        <v>8.4824682109694098</v>
      </c>
      <c r="G18" s="6"/>
      <c r="H18" s="6">
        <v>2387.2024705449999</v>
      </c>
      <c r="I18" s="6"/>
      <c r="J18" s="6">
        <v>9.8242827714312408</v>
      </c>
      <c r="K18" s="6"/>
      <c r="L18" s="6">
        <v>2749.3698679140002</v>
      </c>
      <c r="M18" s="6"/>
      <c r="N18" s="6">
        <v>11.3147449195933</v>
      </c>
      <c r="O18" s="6"/>
      <c r="P18" s="6">
        <v>2315.6123053860001</v>
      </c>
      <c r="Q18" s="6"/>
      <c r="R18" s="6">
        <v>9.5296609138998605</v>
      </c>
      <c r="S18" s="6"/>
      <c r="T18" s="6">
        <v>1965.1747793259999</v>
      </c>
      <c r="U18" s="6"/>
      <c r="V18" s="6">
        <v>8.0874718276309192</v>
      </c>
      <c r="W18" s="6"/>
      <c r="X18" s="6">
        <v>1738.2974084269999</v>
      </c>
      <c r="Y18" s="6"/>
      <c r="Z18" s="6">
        <v>7.1537816720398002</v>
      </c>
      <c r="AA18" s="6"/>
      <c r="AB18" s="6">
        <v>1704.525434898</v>
      </c>
      <c r="AC18" s="6"/>
      <c r="AD18" s="6">
        <v>7.0147966375519504</v>
      </c>
      <c r="AE18" s="6"/>
      <c r="AF18" s="6">
        <v>1776.1381326809999</v>
      </c>
      <c r="AG18" s="6"/>
      <c r="AH18" s="6">
        <v>7.3095112257471504</v>
      </c>
      <c r="AI18" s="6"/>
      <c r="AJ18" s="6">
        <v>1529.4775838119999</v>
      </c>
      <c r="AK18" s="6"/>
      <c r="AL18" s="6">
        <v>6.2944054646961201</v>
      </c>
      <c r="AM18" s="6"/>
      <c r="AN18" s="6">
        <v>1419.6096141309999</v>
      </c>
      <c r="AO18" s="6"/>
      <c r="AP18" s="6">
        <v>5.8422552952038904</v>
      </c>
      <c r="AQ18" s="6"/>
      <c r="AR18" s="6">
        <v>1213.9657262779999</v>
      </c>
      <c r="AS18" s="6"/>
      <c r="AT18" s="6">
        <v>4.9959493243395396</v>
      </c>
      <c r="AU18" s="6"/>
      <c r="AV18" s="6">
        <v>1124.997195552</v>
      </c>
      <c r="AW18" s="6"/>
      <c r="AX18" s="6">
        <v>4.6298086159598899</v>
      </c>
      <c r="AY18" s="6"/>
      <c r="AZ18" s="6">
        <v>736.07142188199998</v>
      </c>
      <c r="BA18" s="6"/>
      <c r="BB18" s="6">
        <v>3.0292251611516199</v>
      </c>
      <c r="BC18" s="6"/>
      <c r="BD18" s="6">
        <v>600.97396404799997</v>
      </c>
      <c r="BE18" s="6"/>
      <c r="BF18" s="6">
        <v>2.4732456647163201</v>
      </c>
      <c r="BG18" s="6"/>
      <c r="BH18" s="6">
        <v>976.42914374400004</v>
      </c>
      <c r="BI18" s="6"/>
      <c r="BJ18" s="6">
        <v>4.0183922950689297</v>
      </c>
      <c r="BK18" s="6"/>
    </row>
    <row r="19" spans="1:63" x14ac:dyDescent="0.25">
      <c r="A19" s="6" t="s">
        <v>10</v>
      </c>
      <c r="B19" s="6" t="s">
        <v>1175</v>
      </c>
      <c r="C19" s="6" t="s">
        <v>11</v>
      </c>
      <c r="D19" s="6">
        <v>446860.57732341898</v>
      </c>
      <c r="E19" s="6">
        <v>1.32855432949937</v>
      </c>
      <c r="F19" s="6">
        <v>6.1102921948684497</v>
      </c>
      <c r="G19" s="6">
        <v>1.16164631270481</v>
      </c>
      <c r="H19" s="6">
        <v>493430.547828626</v>
      </c>
      <c r="I19" s="6">
        <v>1.2386452803213099</v>
      </c>
      <c r="J19" s="6">
        <v>6.74708170312545</v>
      </c>
      <c r="K19" s="6">
        <v>1.0525572878557701</v>
      </c>
      <c r="L19" s="6">
        <v>511917.87484645401</v>
      </c>
      <c r="M19" s="6">
        <v>1.18146470328982</v>
      </c>
      <c r="N19" s="6">
        <v>6.9998741303689398</v>
      </c>
      <c r="O19" s="6">
        <v>0.99490928492227204</v>
      </c>
      <c r="P19" s="6">
        <v>590436.09248543996</v>
      </c>
      <c r="Q19" s="6">
        <v>1.12050761295831</v>
      </c>
      <c r="R19" s="6">
        <v>8.0735182975679702</v>
      </c>
      <c r="S19" s="6">
        <v>0.95965025668645498</v>
      </c>
      <c r="T19" s="6">
        <v>705784.04790989601</v>
      </c>
      <c r="U19" s="6">
        <v>1.03857183250215</v>
      </c>
      <c r="V19" s="6">
        <v>9.6507657601786008</v>
      </c>
      <c r="W19" s="6">
        <v>0.89970464938039296</v>
      </c>
      <c r="X19" s="6">
        <v>607133.50592370704</v>
      </c>
      <c r="Y19" s="6">
        <v>1.06677828428494</v>
      </c>
      <c r="Z19" s="6">
        <v>8.3018357643211207</v>
      </c>
      <c r="AA19" s="6">
        <v>0.99123257440754498</v>
      </c>
      <c r="AB19" s="6">
        <v>586860.36195142299</v>
      </c>
      <c r="AC19" s="6">
        <v>1.05391111636015</v>
      </c>
      <c r="AD19" s="6">
        <v>8.0246243931116297</v>
      </c>
      <c r="AE19" s="6">
        <v>1.0004361634592001</v>
      </c>
      <c r="AF19" s="6">
        <v>590550.61287276901</v>
      </c>
      <c r="AG19" s="6">
        <v>1.0627432174910001</v>
      </c>
      <c r="AH19" s="6">
        <v>8.0750842290113702</v>
      </c>
      <c r="AI19" s="6">
        <v>1.00161637642768</v>
      </c>
      <c r="AJ19" s="6">
        <v>508283.95838619699</v>
      </c>
      <c r="AK19" s="6">
        <v>1.14400487816486</v>
      </c>
      <c r="AL19" s="6">
        <v>6.9501846018880196</v>
      </c>
      <c r="AM19" s="6">
        <v>1.0609481455788199</v>
      </c>
      <c r="AN19" s="6">
        <v>478473.19415584201</v>
      </c>
      <c r="AO19" s="6">
        <v>1.17208425297017</v>
      </c>
      <c r="AP19" s="6">
        <v>6.5425575046604099</v>
      </c>
      <c r="AQ19" s="6">
        <v>1.10417350828431</v>
      </c>
      <c r="AR19" s="6">
        <v>500008.33748222102</v>
      </c>
      <c r="AS19" s="6">
        <v>1.1260715886384101</v>
      </c>
      <c r="AT19" s="6">
        <v>6.83702523097163</v>
      </c>
      <c r="AU19" s="6">
        <v>1.0635071191837899</v>
      </c>
      <c r="AV19" s="6">
        <v>375495.23947230697</v>
      </c>
      <c r="AW19" s="6">
        <v>1.20743869430137</v>
      </c>
      <c r="AX19" s="6">
        <v>5.1344552359052997</v>
      </c>
      <c r="AY19" s="6">
        <v>1.1922815352762</v>
      </c>
      <c r="AZ19" s="6">
        <v>299396.32628765801</v>
      </c>
      <c r="BA19" s="6">
        <v>1.2690050911826101</v>
      </c>
      <c r="BB19" s="6">
        <v>4.0938922082708604</v>
      </c>
      <c r="BC19" s="6">
        <v>1.29654591750339</v>
      </c>
      <c r="BD19" s="6">
        <v>220751.13714972799</v>
      </c>
      <c r="BE19" s="6">
        <v>1.4689861790804</v>
      </c>
      <c r="BF19" s="6">
        <v>3.0185118553388799</v>
      </c>
      <c r="BG19" s="6">
        <v>1.50519575280356</v>
      </c>
      <c r="BH19" s="6">
        <v>397862.18591995898</v>
      </c>
      <c r="BI19" s="6">
        <v>1.2575718389603301</v>
      </c>
      <c r="BJ19" s="6">
        <v>5.4402968904113704</v>
      </c>
      <c r="BK19" s="6">
        <v>1.28110782853494</v>
      </c>
    </row>
    <row r="20" spans="1:63" x14ac:dyDescent="0.25">
      <c r="A20" t="s">
        <v>1254</v>
      </c>
    </row>
    <row r="21" spans="1:63" x14ac:dyDescent="0.25">
      <c r="A21" t="s">
        <v>1255</v>
      </c>
    </row>
    <row r="22" spans="1:63" x14ac:dyDescent="0.25">
      <c r="A22" t="s">
        <v>1256</v>
      </c>
    </row>
    <row r="23" spans="1:63" x14ac:dyDescent="0.25">
      <c r="A23" t="s">
        <v>1257</v>
      </c>
    </row>
    <row r="24" spans="1:63" x14ac:dyDescent="0.25">
      <c r="A24" t="s">
        <v>1258</v>
      </c>
    </row>
    <row r="27" spans="1:63" x14ac:dyDescent="0.25">
      <c r="L27" s="7" t="str">
        <f>HYPERLINK("#'Indice'!A1", "Ir al índice")</f>
        <v>Ir al índice</v>
      </c>
    </row>
    <row r="28" spans="1:63" ht="17.25" x14ac:dyDescent="0.3">
      <c r="A28" s="4" t="s">
        <v>440</v>
      </c>
    </row>
    <row r="29" spans="1:63" x14ac:dyDescent="0.25">
      <c r="A29" s="5" t="s">
        <v>13</v>
      </c>
      <c r="B29" s="5" t="s">
        <v>6</v>
      </c>
      <c r="C29" s="5" t="s">
        <v>7</v>
      </c>
      <c r="D29" s="5" t="s">
        <v>380</v>
      </c>
      <c r="E29" s="5" t="s">
        <v>381</v>
      </c>
      <c r="F29" s="5" t="s">
        <v>382</v>
      </c>
      <c r="G29" s="5" t="s">
        <v>383</v>
      </c>
      <c r="H29" s="5" t="s">
        <v>384</v>
      </c>
      <c r="I29" s="5" t="s">
        <v>385</v>
      </c>
      <c r="J29" s="5" t="s">
        <v>386</v>
      </c>
      <c r="K29" s="5" t="s">
        <v>387</v>
      </c>
      <c r="L29" s="5" t="s">
        <v>388</v>
      </c>
      <c r="M29" s="5" t="s">
        <v>389</v>
      </c>
      <c r="N29" s="5" t="s">
        <v>390</v>
      </c>
      <c r="O29" s="5" t="s">
        <v>391</v>
      </c>
      <c r="P29" s="5" t="s">
        <v>392</v>
      </c>
      <c r="Q29" s="5" t="s">
        <v>393</v>
      </c>
      <c r="R29" s="5" t="s">
        <v>394</v>
      </c>
      <c r="S29" s="5" t="s">
        <v>395</v>
      </c>
      <c r="T29" s="5" t="s">
        <v>396</v>
      </c>
      <c r="U29" s="5" t="s">
        <v>397</v>
      </c>
      <c r="V29" s="5" t="s">
        <v>398</v>
      </c>
      <c r="W29" s="5" t="s">
        <v>399</v>
      </c>
      <c r="X29" s="5" t="s">
        <v>400</v>
      </c>
      <c r="Y29" s="5" t="s">
        <v>401</v>
      </c>
      <c r="Z29" s="5" t="s">
        <v>402</v>
      </c>
      <c r="AA29" s="5" t="s">
        <v>403</v>
      </c>
      <c r="AB29" s="5" t="s">
        <v>404</v>
      </c>
      <c r="AC29" s="5" t="s">
        <v>405</v>
      </c>
      <c r="AD29" s="5" t="s">
        <v>406</v>
      </c>
      <c r="AE29" s="5" t="s">
        <v>407</v>
      </c>
      <c r="AF29" s="5" t="s">
        <v>408</v>
      </c>
      <c r="AG29" s="5" t="s">
        <v>409</v>
      </c>
      <c r="AH29" s="5" t="s">
        <v>410</v>
      </c>
      <c r="AI29" s="5" t="s">
        <v>411</v>
      </c>
      <c r="AJ29" s="5" t="s">
        <v>412</v>
      </c>
      <c r="AK29" s="5" t="s">
        <v>413</v>
      </c>
      <c r="AL29" s="5" t="s">
        <v>414</v>
      </c>
      <c r="AM29" s="5" t="s">
        <v>415</v>
      </c>
      <c r="AN29" s="5" t="s">
        <v>416</v>
      </c>
      <c r="AO29" s="5" t="s">
        <v>417</v>
      </c>
      <c r="AP29" s="5" t="s">
        <v>418</v>
      </c>
      <c r="AQ29" s="5" t="s">
        <v>419</v>
      </c>
      <c r="AR29" s="5" t="s">
        <v>420</v>
      </c>
      <c r="AS29" s="5" t="s">
        <v>421</v>
      </c>
      <c r="AT29" s="5" t="s">
        <v>422</v>
      </c>
      <c r="AU29" s="5" t="s">
        <v>423</v>
      </c>
      <c r="AV29" s="5" t="s">
        <v>424</v>
      </c>
      <c r="AW29" s="5" t="s">
        <v>425</v>
      </c>
      <c r="AX29" s="5" t="s">
        <v>426</v>
      </c>
      <c r="AY29" s="5" t="s">
        <v>427</v>
      </c>
      <c r="AZ29" s="5" t="s">
        <v>428</v>
      </c>
      <c r="BA29" s="5" t="s">
        <v>429</v>
      </c>
      <c r="BB29" s="5" t="s">
        <v>430</v>
      </c>
      <c r="BC29" s="5" t="s">
        <v>431</v>
      </c>
      <c r="BD29" s="5" t="s">
        <v>432</v>
      </c>
      <c r="BE29" s="5" t="s">
        <v>433</v>
      </c>
      <c r="BF29" s="5" t="s">
        <v>434</v>
      </c>
      <c r="BG29" s="5" t="s">
        <v>435</v>
      </c>
      <c r="BH29" s="5" t="s">
        <v>436</v>
      </c>
      <c r="BI29" s="5" t="s">
        <v>437</v>
      </c>
      <c r="BJ29" s="5" t="s">
        <v>438</v>
      </c>
      <c r="BK29" s="5" t="s">
        <v>439</v>
      </c>
    </row>
    <row r="30" spans="1:63" x14ac:dyDescent="0.25">
      <c r="A30" s="6" t="s">
        <v>10</v>
      </c>
      <c r="B30" s="6" t="s">
        <v>14</v>
      </c>
      <c r="C30" s="6" t="s">
        <v>11</v>
      </c>
      <c r="D30" s="6">
        <v>448921.732273929</v>
      </c>
      <c r="E30" s="6">
        <v>1.32628473770833</v>
      </c>
      <c r="F30" s="6">
        <v>6.1181478905711097</v>
      </c>
      <c r="G30" s="6">
        <v>1.1571132922816001</v>
      </c>
      <c r="H30" s="6">
        <v>495817.75029917102</v>
      </c>
      <c r="I30" s="6">
        <v>1.235805013307</v>
      </c>
      <c r="J30" s="6">
        <v>6.7572721590800002</v>
      </c>
      <c r="K30" s="6">
        <v>1.04777649371166</v>
      </c>
      <c r="L30" s="6">
        <v>514667.24471436802</v>
      </c>
      <c r="M30" s="6">
        <v>1.1807805762802199</v>
      </c>
      <c r="N30" s="6">
        <v>7.0141632521231401</v>
      </c>
      <c r="O30" s="6">
        <v>0.99101196585153195</v>
      </c>
      <c r="P30" s="6">
        <v>592751.70479082596</v>
      </c>
      <c r="Q30" s="6">
        <v>1.11886845043571</v>
      </c>
      <c r="R30" s="6">
        <v>8.0783404579877391</v>
      </c>
      <c r="S30" s="6">
        <v>0.95617131430662305</v>
      </c>
      <c r="T30" s="6">
        <v>707749.22268922196</v>
      </c>
      <c r="U30" s="6">
        <v>1.0370668364861</v>
      </c>
      <c r="V30" s="6">
        <v>9.6455887575681096</v>
      </c>
      <c r="W30" s="6">
        <v>0.89738001129822997</v>
      </c>
      <c r="X30" s="6">
        <v>608871.80333213403</v>
      </c>
      <c r="Y30" s="6">
        <v>1.0648627802720501</v>
      </c>
      <c r="Z30" s="6">
        <v>8.2980338695468898</v>
      </c>
      <c r="AA30" s="6">
        <v>0.98862724632461596</v>
      </c>
      <c r="AB30" s="6">
        <v>588564.88738632097</v>
      </c>
      <c r="AC30" s="6">
        <v>1.05203613701968</v>
      </c>
      <c r="AD30" s="6">
        <v>8.0212802485346906</v>
      </c>
      <c r="AE30" s="6">
        <v>0.99779517482107905</v>
      </c>
      <c r="AF30" s="6">
        <v>592326.75100545003</v>
      </c>
      <c r="AG30" s="6">
        <v>1.06197534420238</v>
      </c>
      <c r="AH30" s="6">
        <v>8.0725489582258199</v>
      </c>
      <c r="AI30" s="6">
        <v>0.99883249194260304</v>
      </c>
      <c r="AJ30" s="6">
        <v>509813.43597000901</v>
      </c>
      <c r="AK30" s="6">
        <v>1.1421750664463599</v>
      </c>
      <c r="AL30" s="6">
        <v>6.9480129243586299</v>
      </c>
      <c r="AM30" s="6">
        <v>1.05787370541973</v>
      </c>
      <c r="AN30" s="6">
        <v>479892.80376997299</v>
      </c>
      <c r="AO30" s="6">
        <v>1.1697759438816799</v>
      </c>
      <c r="AP30" s="6">
        <v>6.5402383845697996</v>
      </c>
      <c r="AQ30" s="6">
        <v>1.1010197201473</v>
      </c>
      <c r="AR30" s="6">
        <v>501222.30320849898</v>
      </c>
      <c r="AS30" s="6">
        <v>1.12407094258462</v>
      </c>
      <c r="AT30" s="6">
        <v>6.8309283258558802</v>
      </c>
      <c r="AU30" s="6">
        <v>1.06124681914943</v>
      </c>
      <c r="AV30" s="6">
        <v>376620.23666785902</v>
      </c>
      <c r="AW30" s="6">
        <v>1.2051809585106401</v>
      </c>
      <c r="AX30" s="6">
        <v>5.1327840486676104</v>
      </c>
      <c r="AY30" s="6">
        <v>1.18890201825345</v>
      </c>
      <c r="AZ30" s="6">
        <v>300132.39770953998</v>
      </c>
      <c r="BA30" s="6">
        <v>1.26669397587052</v>
      </c>
      <c r="BB30" s="6">
        <v>4.0903664579513004</v>
      </c>
      <c r="BC30" s="6">
        <v>1.2936843466105601</v>
      </c>
      <c r="BD30" s="6">
        <v>221352.11111377599</v>
      </c>
      <c r="BE30" s="6">
        <v>1.46619743679051</v>
      </c>
      <c r="BF30" s="6">
        <v>3.0167061523719001</v>
      </c>
      <c r="BG30" s="6">
        <v>1.50121137188659</v>
      </c>
      <c r="BH30" s="6">
        <v>398838.61506370298</v>
      </c>
      <c r="BI30" s="6">
        <v>1.2552636830389401</v>
      </c>
      <c r="BJ30" s="6">
        <v>5.4355881125873697</v>
      </c>
      <c r="BK30" s="6">
        <v>1.2782767023433199</v>
      </c>
    </row>
    <row r="31" spans="1:63" x14ac:dyDescent="0.25">
      <c r="A31" t="s">
        <v>1254</v>
      </c>
    </row>
    <row r="32" spans="1:63" x14ac:dyDescent="0.25">
      <c r="A32" t="s">
        <v>1255</v>
      </c>
    </row>
    <row r="33" spans="1:63" x14ac:dyDescent="0.25">
      <c r="A33" t="s">
        <v>1256</v>
      </c>
    </row>
    <row r="34" spans="1:63" x14ac:dyDescent="0.25">
      <c r="A34" t="s">
        <v>1257</v>
      </c>
    </row>
    <row r="35" spans="1:63" x14ac:dyDescent="0.25">
      <c r="A35" t="s">
        <v>1258</v>
      </c>
    </row>
    <row r="38" spans="1:63" x14ac:dyDescent="0.25">
      <c r="L38" s="7" t="str">
        <f>HYPERLINK("#'Indice'!A1", "Ir al índice")</f>
        <v>Ir al índice</v>
      </c>
    </row>
    <row r="39" spans="1:63" ht="17.25" x14ac:dyDescent="0.3">
      <c r="A39" s="4" t="s">
        <v>441</v>
      </c>
    </row>
    <row r="40" spans="1:63" x14ac:dyDescent="0.25">
      <c r="A40" s="5" t="s">
        <v>13</v>
      </c>
      <c r="B40" s="5" t="s">
        <v>6</v>
      </c>
      <c r="C40" s="5" t="s">
        <v>7</v>
      </c>
      <c r="D40" s="5" t="s">
        <v>380</v>
      </c>
      <c r="E40" s="5" t="s">
        <v>381</v>
      </c>
      <c r="F40" s="5" t="s">
        <v>382</v>
      </c>
      <c r="G40" s="5" t="s">
        <v>383</v>
      </c>
      <c r="H40" s="5" t="s">
        <v>384</v>
      </c>
      <c r="I40" s="5" t="s">
        <v>385</v>
      </c>
      <c r="J40" s="5" t="s">
        <v>386</v>
      </c>
      <c r="K40" s="5" t="s">
        <v>387</v>
      </c>
      <c r="L40" s="5" t="s">
        <v>388</v>
      </c>
      <c r="M40" s="5" t="s">
        <v>389</v>
      </c>
      <c r="N40" s="5" t="s">
        <v>390</v>
      </c>
      <c r="O40" s="5" t="s">
        <v>391</v>
      </c>
      <c r="P40" s="5" t="s">
        <v>392</v>
      </c>
      <c r="Q40" s="5" t="s">
        <v>393</v>
      </c>
      <c r="R40" s="5" t="s">
        <v>394</v>
      </c>
      <c r="S40" s="5" t="s">
        <v>395</v>
      </c>
      <c r="T40" s="5" t="s">
        <v>396</v>
      </c>
      <c r="U40" s="5" t="s">
        <v>397</v>
      </c>
      <c r="V40" s="5" t="s">
        <v>398</v>
      </c>
      <c r="W40" s="5" t="s">
        <v>399</v>
      </c>
      <c r="X40" s="5" t="s">
        <v>400</v>
      </c>
      <c r="Y40" s="5" t="s">
        <v>401</v>
      </c>
      <c r="Z40" s="5" t="s">
        <v>402</v>
      </c>
      <c r="AA40" s="5" t="s">
        <v>403</v>
      </c>
      <c r="AB40" s="5" t="s">
        <v>404</v>
      </c>
      <c r="AC40" s="5" t="s">
        <v>405</v>
      </c>
      <c r="AD40" s="5" t="s">
        <v>406</v>
      </c>
      <c r="AE40" s="5" t="s">
        <v>407</v>
      </c>
      <c r="AF40" s="5" t="s">
        <v>408</v>
      </c>
      <c r="AG40" s="5" t="s">
        <v>409</v>
      </c>
      <c r="AH40" s="5" t="s">
        <v>410</v>
      </c>
      <c r="AI40" s="5" t="s">
        <v>411</v>
      </c>
      <c r="AJ40" s="5" t="s">
        <v>412</v>
      </c>
      <c r="AK40" s="5" t="s">
        <v>413</v>
      </c>
      <c r="AL40" s="5" t="s">
        <v>414</v>
      </c>
      <c r="AM40" s="5" t="s">
        <v>415</v>
      </c>
      <c r="AN40" s="5" t="s">
        <v>416</v>
      </c>
      <c r="AO40" s="5" t="s">
        <v>417</v>
      </c>
      <c r="AP40" s="5" t="s">
        <v>418</v>
      </c>
      <c r="AQ40" s="5" t="s">
        <v>419</v>
      </c>
      <c r="AR40" s="5" t="s">
        <v>420</v>
      </c>
      <c r="AS40" s="5" t="s">
        <v>421</v>
      </c>
      <c r="AT40" s="5" t="s">
        <v>422</v>
      </c>
      <c r="AU40" s="5" t="s">
        <v>423</v>
      </c>
      <c r="AV40" s="5" t="s">
        <v>424</v>
      </c>
      <c r="AW40" s="5" t="s">
        <v>425</v>
      </c>
      <c r="AX40" s="5" t="s">
        <v>426</v>
      </c>
      <c r="AY40" s="5" t="s">
        <v>427</v>
      </c>
      <c r="AZ40" s="5" t="s">
        <v>428</v>
      </c>
      <c r="BA40" s="5" t="s">
        <v>429</v>
      </c>
      <c r="BB40" s="5" t="s">
        <v>430</v>
      </c>
      <c r="BC40" s="5" t="s">
        <v>431</v>
      </c>
      <c r="BD40" s="5" t="s">
        <v>432</v>
      </c>
      <c r="BE40" s="5" t="s">
        <v>433</v>
      </c>
      <c r="BF40" s="5" t="s">
        <v>434</v>
      </c>
      <c r="BG40" s="5" t="s">
        <v>435</v>
      </c>
      <c r="BH40" s="5" t="s">
        <v>436</v>
      </c>
      <c r="BI40" s="5" t="s">
        <v>437</v>
      </c>
      <c r="BJ40" s="5" t="s">
        <v>438</v>
      </c>
      <c r="BK40" s="5" t="s">
        <v>439</v>
      </c>
    </row>
    <row r="41" spans="1:63" x14ac:dyDescent="0.25">
      <c r="A41" s="6" t="s">
        <v>10</v>
      </c>
      <c r="B41" s="6" t="s">
        <v>14</v>
      </c>
      <c r="C41" s="6" t="s">
        <v>11</v>
      </c>
      <c r="D41" s="6">
        <v>446860.57732341898</v>
      </c>
      <c r="E41" s="6">
        <v>1.32855432949937</v>
      </c>
      <c r="F41" s="6">
        <v>6.1102921948684497</v>
      </c>
      <c r="G41" s="6">
        <v>1.16164631270481</v>
      </c>
      <c r="H41" s="6">
        <v>493430.547828626</v>
      </c>
      <c r="I41" s="6">
        <v>1.2386452803213099</v>
      </c>
      <c r="J41" s="6">
        <v>6.74708170312545</v>
      </c>
      <c r="K41" s="6">
        <v>1.0525572878557701</v>
      </c>
      <c r="L41" s="6">
        <v>511917.87484645401</v>
      </c>
      <c r="M41" s="6">
        <v>1.18146470328982</v>
      </c>
      <c r="N41" s="6">
        <v>6.9998741303689398</v>
      </c>
      <c r="O41" s="6">
        <v>0.99490928492227204</v>
      </c>
      <c r="P41" s="6">
        <v>590436.09248543996</v>
      </c>
      <c r="Q41" s="6">
        <v>1.12050761295831</v>
      </c>
      <c r="R41" s="6">
        <v>8.0735182975679702</v>
      </c>
      <c r="S41" s="6">
        <v>0.95965025668645498</v>
      </c>
      <c r="T41" s="6">
        <v>705784.04790989601</v>
      </c>
      <c r="U41" s="6">
        <v>1.03857183250215</v>
      </c>
      <c r="V41" s="6">
        <v>9.6507657601786008</v>
      </c>
      <c r="W41" s="6">
        <v>0.89970464938039296</v>
      </c>
      <c r="X41" s="6">
        <v>607133.50592370704</v>
      </c>
      <c r="Y41" s="6">
        <v>1.06677828428494</v>
      </c>
      <c r="Z41" s="6">
        <v>8.3018357643211207</v>
      </c>
      <c r="AA41" s="6">
        <v>0.99123257440754498</v>
      </c>
      <c r="AB41" s="6">
        <v>586860.36195142299</v>
      </c>
      <c r="AC41" s="6">
        <v>1.05391111636015</v>
      </c>
      <c r="AD41" s="6">
        <v>8.0246243931116297</v>
      </c>
      <c r="AE41" s="6">
        <v>1.0004361634592001</v>
      </c>
      <c r="AF41" s="6">
        <v>590550.61287276901</v>
      </c>
      <c r="AG41" s="6">
        <v>1.0627432174910001</v>
      </c>
      <c r="AH41" s="6">
        <v>8.0750842290113702</v>
      </c>
      <c r="AI41" s="6">
        <v>1.00161637642768</v>
      </c>
      <c r="AJ41" s="6">
        <v>508283.95838619699</v>
      </c>
      <c r="AK41" s="6">
        <v>1.14400487816486</v>
      </c>
      <c r="AL41" s="6">
        <v>6.9501846018880196</v>
      </c>
      <c r="AM41" s="6">
        <v>1.0609481455788199</v>
      </c>
      <c r="AN41" s="6">
        <v>478473.19415584201</v>
      </c>
      <c r="AO41" s="6">
        <v>1.17208425297017</v>
      </c>
      <c r="AP41" s="6">
        <v>6.5425575046604099</v>
      </c>
      <c r="AQ41" s="6">
        <v>1.10417350828431</v>
      </c>
      <c r="AR41" s="6">
        <v>500008.33748222102</v>
      </c>
      <c r="AS41" s="6">
        <v>1.1260715886384101</v>
      </c>
      <c r="AT41" s="6">
        <v>6.83702523097163</v>
      </c>
      <c r="AU41" s="6">
        <v>1.0635071191837899</v>
      </c>
      <c r="AV41" s="6">
        <v>375495.23947230697</v>
      </c>
      <c r="AW41" s="6">
        <v>1.20743869430137</v>
      </c>
      <c r="AX41" s="6">
        <v>5.1344552359052997</v>
      </c>
      <c r="AY41" s="6">
        <v>1.1922815352762</v>
      </c>
      <c r="AZ41" s="6">
        <v>299396.32628765801</v>
      </c>
      <c r="BA41" s="6">
        <v>1.2690050911826101</v>
      </c>
      <c r="BB41" s="6">
        <v>4.0938922082708604</v>
      </c>
      <c r="BC41" s="6">
        <v>1.29654591750339</v>
      </c>
      <c r="BD41" s="6">
        <v>220751.13714972799</v>
      </c>
      <c r="BE41" s="6">
        <v>1.4689861790804</v>
      </c>
      <c r="BF41" s="6">
        <v>3.0185118553388799</v>
      </c>
      <c r="BG41" s="6">
        <v>1.50519575280356</v>
      </c>
      <c r="BH41" s="6">
        <v>397862.18591995898</v>
      </c>
      <c r="BI41" s="6">
        <v>1.2575718389603301</v>
      </c>
      <c r="BJ41" s="6">
        <v>5.4402968904113704</v>
      </c>
      <c r="BK41" s="6">
        <v>1.28110782853494</v>
      </c>
    </row>
    <row r="42" spans="1:63" x14ac:dyDescent="0.25">
      <c r="A42" s="6" t="s">
        <v>16</v>
      </c>
      <c r="B42" s="6" t="s">
        <v>17</v>
      </c>
      <c r="C42" s="6" t="s">
        <v>11</v>
      </c>
      <c r="D42" s="6">
        <v>546.98279790100003</v>
      </c>
      <c r="E42" s="6">
        <v>10.182570636392001</v>
      </c>
      <c r="F42" s="6">
        <v>7.5822400596800898</v>
      </c>
      <c r="G42" s="6">
        <v>8.6924007374450998</v>
      </c>
      <c r="H42" s="6">
        <v>608.64396812099994</v>
      </c>
      <c r="I42" s="6">
        <v>7.9258914904546902</v>
      </c>
      <c r="J42" s="6">
        <v>8.4369832010785792</v>
      </c>
      <c r="K42" s="6">
        <v>6.5284231523037501</v>
      </c>
      <c r="L42" s="6">
        <v>628.37323396800002</v>
      </c>
      <c r="M42" s="6">
        <v>7.8582485822330996</v>
      </c>
      <c r="N42" s="6">
        <v>8.7104690043383002</v>
      </c>
      <c r="O42" s="6">
        <v>6.7835178616545502</v>
      </c>
      <c r="P42" s="6">
        <v>746.47979187400006</v>
      </c>
      <c r="Q42" s="6">
        <v>9.1575677634234705</v>
      </c>
      <c r="R42" s="6">
        <v>10.3476544480163</v>
      </c>
      <c r="S42" s="6">
        <v>6.9049208683876504</v>
      </c>
      <c r="T42" s="6">
        <v>680.52020812499995</v>
      </c>
      <c r="U42" s="6">
        <v>9.1784977673594703</v>
      </c>
      <c r="V42" s="6">
        <v>9.4333269771330297</v>
      </c>
      <c r="W42" s="6">
        <v>6.9545309023213502</v>
      </c>
      <c r="X42" s="6">
        <v>568.52121379000005</v>
      </c>
      <c r="Y42" s="6">
        <v>7.2757832123205102</v>
      </c>
      <c r="Z42" s="6">
        <v>7.8808041834556697</v>
      </c>
      <c r="AA42" s="6">
        <v>6.40118945813916</v>
      </c>
      <c r="AB42" s="6">
        <v>533.69973867399995</v>
      </c>
      <c r="AC42" s="6">
        <v>8.8271888427699192</v>
      </c>
      <c r="AD42" s="6">
        <v>7.39811115439724</v>
      </c>
      <c r="AE42" s="6">
        <v>8.5731034892332794</v>
      </c>
      <c r="AF42" s="6">
        <v>554.58760006700004</v>
      </c>
      <c r="AG42" s="6">
        <v>8.1745094604645097</v>
      </c>
      <c r="AH42" s="6">
        <v>7.6876573339531697</v>
      </c>
      <c r="AI42" s="6">
        <v>7.3876170289628798</v>
      </c>
      <c r="AJ42" s="6">
        <v>444.18472141500001</v>
      </c>
      <c r="AK42" s="6">
        <v>10.7232637979928</v>
      </c>
      <c r="AL42" s="6">
        <v>6.1572597923275501</v>
      </c>
      <c r="AM42" s="6">
        <v>9.4126790817008494</v>
      </c>
      <c r="AN42" s="6">
        <v>445.44912838200003</v>
      </c>
      <c r="AO42" s="6">
        <v>9.8138176941681596</v>
      </c>
      <c r="AP42" s="6">
        <v>6.17478691967729</v>
      </c>
      <c r="AQ42" s="6">
        <v>9.3689270100683402</v>
      </c>
      <c r="AR42" s="6">
        <v>437.557597644</v>
      </c>
      <c r="AS42" s="6">
        <v>8.9683165542475898</v>
      </c>
      <c r="AT42" s="6">
        <v>6.0653950325402999</v>
      </c>
      <c r="AU42" s="6">
        <v>7.9513708983986602</v>
      </c>
      <c r="AV42" s="6">
        <v>281.86536162599998</v>
      </c>
      <c r="AW42" s="6">
        <v>9.8966946015587407</v>
      </c>
      <c r="AX42" s="6">
        <v>3.9071993571974901</v>
      </c>
      <c r="AY42" s="6">
        <v>10.027910613536401</v>
      </c>
      <c r="AZ42" s="6">
        <v>263.589707557</v>
      </c>
      <c r="BA42" s="6">
        <v>10.505649578217101</v>
      </c>
      <c r="BB42" s="6">
        <v>3.6538634261031699</v>
      </c>
      <c r="BC42" s="6">
        <v>10.943239083759901</v>
      </c>
      <c r="BD42" s="6">
        <v>152.87326034899999</v>
      </c>
      <c r="BE42" s="6">
        <v>13.7304003912587</v>
      </c>
      <c r="BF42" s="6">
        <v>2.1191192174966398</v>
      </c>
      <c r="BG42" s="6">
        <v>13.3915161492652</v>
      </c>
      <c r="BH42" s="6">
        <v>320.67167045000002</v>
      </c>
      <c r="BI42" s="6">
        <v>10.832592073862701</v>
      </c>
      <c r="BJ42" s="6">
        <v>4.4451298926051201</v>
      </c>
      <c r="BK42" s="6">
        <v>10.9072706601604</v>
      </c>
    </row>
    <row r="43" spans="1:63" x14ac:dyDescent="0.25">
      <c r="A43" s="6" t="s">
        <v>18</v>
      </c>
      <c r="B43" s="6" t="s">
        <v>19</v>
      </c>
      <c r="C43" s="6" t="s">
        <v>11</v>
      </c>
      <c r="D43" s="6">
        <v>3559.64083755</v>
      </c>
      <c r="E43" s="6">
        <v>8.4318304864309201</v>
      </c>
      <c r="F43" s="6">
        <v>7.0176658732692401</v>
      </c>
      <c r="G43" s="6">
        <v>6.8413040263969496</v>
      </c>
      <c r="H43" s="6">
        <v>3552.9912237399999</v>
      </c>
      <c r="I43" s="6">
        <v>8.8016023623320905</v>
      </c>
      <c r="J43" s="6">
        <v>7.0045564698112797</v>
      </c>
      <c r="K43" s="6">
        <v>7.3858274127397801</v>
      </c>
      <c r="L43" s="6">
        <v>3866.3679385400001</v>
      </c>
      <c r="M43" s="6">
        <v>7.5634537373782802</v>
      </c>
      <c r="N43" s="6">
        <v>7.6223640457134696</v>
      </c>
      <c r="O43" s="6">
        <v>6.3474278830244204</v>
      </c>
      <c r="P43" s="6">
        <v>4238.76084412</v>
      </c>
      <c r="Q43" s="6">
        <v>8.28593882901421</v>
      </c>
      <c r="R43" s="6">
        <v>8.3565192889528408</v>
      </c>
      <c r="S43" s="6">
        <v>7.14001598918904</v>
      </c>
      <c r="T43" s="6">
        <v>4387.2391559099997</v>
      </c>
      <c r="U43" s="6">
        <v>7.9525022063294601</v>
      </c>
      <c r="V43" s="6">
        <v>8.64923735493797</v>
      </c>
      <c r="W43" s="6">
        <v>6.5591662622622904</v>
      </c>
      <c r="X43" s="6">
        <v>4100.3750872500004</v>
      </c>
      <c r="Y43" s="6">
        <v>6.8842349019335298</v>
      </c>
      <c r="Z43" s="6">
        <v>8.0836982242294795</v>
      </c>
      <c r="AA43" s="6">
        <v>6.5153614848742203</v>
      </c>
      <c r="AB43" s="6">
        <v>4041.90911727</v>
      </c>
      <c r="AC43" s="6">
        <v>7.7080429527003496</v>
      </c>
      <c r="AD43" s="6">
        <v>7.9684352915346697</v>
      </c>
      <c r="AE43" s="6">
        <v>7.1071652233964198</v>
      </c>
      <c r="AF43" s="6">
        <v>3974.1999182200002</v>
      </c>
      <c r="AG43" s="6">
        <v>6.5205515273223904</v>
      </c>
      <c r="AH43" s="6">
        <v>7.8349497638749197</v>
      </c>
      <c r="AI43" s="6">
        <v>6.4439760601581701</v>
      </c>
      <c r="AJ43" s="6">
        <v>3771.2564743200001</v>
      </c>
      <c r="AK43" s="6">
        <v>8.2442833455500608</v>
      </c>
      <c r="AL43" s="6">
        <v>7.4348562304382702</v>
      </c>
      <c r="AM43" s="6">
        <v>7.2492751150821002</v>
      </c>
      <c r="AN43" s="6">
        <v>3521.58566883</v>
      </c>
      <c r="AO43" s="6">
        <v>7.5986677223730297</v>
      </c>
      <c r="AP43" s="6">
        <v>6.9426418832052104</v>
      </c>
      <c r="AQ43" s="6">
        <v>7.2076948489711103</v>
      </c>
      <c r="AR43" s="6">
        <v>3661.673733782</v>
      </c>
      <c r="AS43" s="6">
        <v>8.2025606291530906</v>
      </c>
      <c r="AT43" s="6">
        <v>7.2188189689087796</v>
      </c>
      <c r="AU43" s="6">
        <v>8.07761878335738</v>
      </c>
      <c r="AV43" s="6">
        <v>2574.899133808</v>
      </c>
      <c r="AW43" s="6">
        <v>8.1996623183722193</v>
      </c>
      <c r="AX43" s="6">
        <v>5.0762935372074898</v>
      </c>
      <c r="AY43" s="6">
        <v>7.9286134527037602</v>
      </c>
      <c r="AZ43" s="6">
        <v>1832.517037419</v>
      </c>
      <c r="BA43" s="6">
        <v>7.6325166523856103</v>
      </c>
      <c r="BB43" s="6">
        <v>3.6127218622794901</v>
      </c>
      <c r="BC43" s="6">
        <v>8.0520777707091504</v>
      </c>
      <c r="BD43" s="6">
        <v>1372.9653265889999</v>
      </c>
      <c r="BE43" s="6">
        <v>10.3392768740432</v>
      </c>
      <c r="BF43" s="6">
        <v>2.70673709997582</v>
      </c>
      <c r="BG43" s="6">
        <v>10.6459107174454</v>
      </c>
      <c r="BH43" s="6">
        <v>2267.6185025509999</v>
      </c>
      <c r="BI43" s="6">
        <v>8.2309414675390293</v>
      </c>
      <c r="BJ43" s="6">
        <v>4.4705041056610604</v>
      </c>
      <c r="BK43" s="6">
        <v>9.3759937418163393</v>
      </c>
    </row>
    <row r="44" spans="1:63" x14ac:dyDescent="0.25">
      <c r="A44" s="6" t="s">
        <v>20</v>
      </c>
      <c r="B44" s="6" t="s">
        <v>21</v>
      </c>
      <c r="C44" s="6" t="s">
        <v>11</v>
      </c>
      <c r="D44" s="6">
        <v>557.60302434200003</v>
      </c>
      <c r="E44" s="6">
        <v>9.5546294260907807</v>
      </c>
      <c r="F44" s="6">
        <v>7.7391120659238899</v>
      </c>
      <c r="G44" s="6">
        <v>7.7334976392204497</v>
      </c>
      <c r="H44" s="6">
        <v>501.89817370999998</v>
      </c>
      <c r="I44" s="6">
        <v>12.0708323584157</v>
      </c>
      <c r="J44" s="6">
        <v>6.9659704887860601</v>
      </c>
      <c r="K44" s="6">
        <v>10.6791400351189</v>
      </c>
      <c r="L44" s="6">
        <v>626.49880192800003</v>
      </c>
      <c r="M44" s="6">
        <v>9.0164725258326595</v>
      </c>
      <c r="N44" s="6">
        <v>8.6953338228560995</v>
      </c>
      <c r="O44" s="6">
        <v>6.9450063537060398</v>
      </c>
      <c r="P44" s="6">
        <v>636.700548723</v>
      </c>
      <c r="Q44" s="6">
        <v>10.245377971341499</v>
      </c>
      <c r="R44" s="6">
        <v>8.8369264223723096</v>
      </c>
      <c r="S44" s="6">
        <v>8.5090060112960906</v>
      </c>
      <c r="T44" s="6">
        <v>565.29945127400003</v>
      </c>
      <c r="U44" s="6">
        <v>10.0603524842924</v>
      </c>
      <c r="V44" s="6">
        <v>7.8459327034271302</v>
      </c>
      <c r="W44" s="6">
        <v>8.4589852485406691</v>
      </c>
      <c r="X44" s="6">
        <v>524.99777072300003</v>
      </c>
      <c r="Y44" s="6">
        <v>10.1147244847373</v>
      </c>
      <c r="Z44" s="6">
        <v>7.2865755826559298</v>
      </c>
      <c r="AA44" s="6">
        <v>9.2626476278955003</v>
      </c>
      <c r="AB44" s="6">
        <v>458.870364279</v>
      </c>
      <c r="AC44" s="6">
        <v>11.681637840150101</v>
      </c>
      <c r="AD44" s="6">
        <v>6.3687767423377197</v>
      </c>
      <c r="AE44" s="6">
        <v>10.0814944392122</v>
      </c>
      <c r="AF44" s="6">
        <v>522.098442224</v>
      </c>
      <c r="AG44" s="6">
        <v>9.2199875046667792</v>
      </c>
      <c r="AH44" s="6">
        <v>7.2463350760766003</v>
      </c>
      <c r="AI44" s="6">
        <v>7.8437779188797601</v>
      </c>
      <c r="AJ44" s="6">
        <v>441.28732710200001</v>
      </c>
      <c r="AK44" s="6">
        <v>10.5231416323714</v>
      </c>
      <c r="AL44" s="6">
        <v>6.1247373644439396</v>
      </c>
      <c r="AM44" s="6">
        <v>9.0770562777223702</v>
      </c>
      <c r="AN44" s="6">
        <v>506.848363963</v>
      </c>
      <c r="AO44" s="6">
        <v>9.7101020404375493</v>
      </c>
      <c r="AP44" s="6">
        <v>7.0346754194324097</v>
      </c>
      <c r="AQ44" s="6">
        <v>9.7587545182280504</v>
      </c>
      <c r="AR44" s="6">
        <v>532.89773167700002</v>
      </c>
      <c r="AS44" s="6">
        <v>9.1611385135882202</v>
      </c>
      <c r="AT44" s="6">
        <v>7.3962211198399803</v>
      </c>
      <c r="AU44" s="6">
        <v>9.0761221719668708</v>
      </c>
      <c r="AV44" s="6">
        <v>338.26902001500002</v>
      </c>
      <c r="AW44" s="6">
        <v>11.1836221265074</v>
      </c>
      <c r="AX44" s="6">
        <v>4.69492047216852</v>
      </c>
      <c r="AY44" s="6">
        <v>10.2245327882955</v>
      </c>
      <c r="AZ44" s="6">
        <v>273.16229958000002</v>
      </c>
      <c r="BA44" s="6">
        <v>11.060041172825001</v>
      </c>
      <c r="BB44" s="6">
        <v>3.7912879886721602</v>
      </c>
      <c r="BC44" s="6">
        <v>11.6412819223152</v>
      </c>
      <c r="BD44" s="6">
        <v>201.31973274500001</v>
      </c>
      <c r="BE44" s="6">
        <v>14.824743750901099</v>
      </c>
      <c r="BF44" s="6">
        <v>2.7941670055214698</v>
      </c>
      <c r="BG44" s="6">
        <v>15.604901616934599</v>
      </c>
      <c r="BH44" s="6">
        <v>517.24894761400003</v>
      </c>
      <c r="BI44" s="6">
        <v>9.0607685901646402</v>
      </c>
      <c r="BJ44" s="6">
        <v>7.1790277254857902</v>
      </c>
      <c r="BK44" s="6">
        <v>10.5520732955158</v>
      </c>
    </row>
    <row r="45" spans="1:63" x14ac:dyDescent="0.25">
      <c r="A45" s="6" t="s">
        <v>22</v>
      </c>
      <c r="B45" s="6" t="s">
        <v>23</v>
      </c>
      <c r="C45" s="6" t="s">
        <v>11</v>
      </c>
      <c r="D45" s="6">
        <v>5426.3432583000003</v>
      </c>
      <c r="E45" s="6">
        <v>10.7449795472929</v>
      </c>
      <c r="F45" s="6">
        <v>5.47556862020219</v>
      </c>
      <c r="G45" s="6">
        <v>9.1776635794613703</v>
      </c>
      <c r="H45" s="6">
        <v>6043.3829632500001</v>
      </c>
      <c r="I45" s="6">
        <v>11.6727337803949</v>
      </c>
      <c r="J45" s="6">
        <v>6.0982058337023002</v>
      </c>
      <c r="K45" s="6">
        <v>9.5564925971111201</v>
      </c>
      <c r="L45" s="6">
        <v>7426.2737787699998</v>
      </c>
      <c r="M45" s="6">
        <v>9.3032120505348193</v>
      </c>
      <c r="N45" s="6">
        <v>7.4936416169150597</v>
      </c>
      <c r="O45" s="6">
        <v>7.4370662348682801</v>
      </c>
      <c r="P45" s="6">
        <v>8610.2855665799998</v>
      </c>
      <c r="Q45" s="6">
        <v>8.9731107996761601</v>
      </c>
      <c r="R45" s="6">
        <v>8.68839423072464</v>
      </c>
      <c r="S45" s="6">
        <v>7.8450936610564996</v>
      </c>
      <c r="T45" s="6">
        <v>9220.7144334099994</v>
      </c>
      <c r="U45" s="6">
        <v>8.7691078846014499</v>
      </c>
      <c r="V45" s="6">
        <v>9.3043606355346196</v>
      </c>
      <c r="W45" s="6">
        <v>7.6873845646890002</v>
      </c>
      <c r="X45" s="6">
        <v>7108.5274329599997</v>
      </c>
      <c r="Y45" s="6">
        <v>9.5275216889118504</v>
      </c>
      <c r="Z45" s="6">
        <v>7.1730128182042598</v>
      </c>
      <c r="AA45" s="6">
        <v>8.5716380727506394</v>
      </c>
      <c r="AB45" s="6">
        <v>6932.1240914299997</v>
      </c>
      <c r="AC45" s="6">
        <v>8.8572494719115902</v>
      </c>
      <c r="AD45" s="6">
        <v>6.9950092243654396</v>
      </c>
      <c r="AE45" s="6">
        <v>7.9754246863098999</v>
      </c>
      <c r="AF45" s="6">
        <v>7967.4744483000004</v>
      </c>
      <c r="AG45" s="6">
        <v>8.2443037930997694</v>
      </c>
      <c r="AH45" s="6">
        <v>8.03975181714579</v>
      </c>
      <c r="AI45" s="6">
        <v>7.0344511657792799</v>
      </c>
      <c r="AJ45" s="6">
        <v>6864.8993720999997</v>
      </c>
      <c r="AK45" s="6">
        <v>8.5182461794900597</v>
      </c>
      <c r="AL45" s="6">
        <v>6.9271746724133099</v>
      </c>
      <c r="AM45" s="6">
        <v>7.6130383298193802</v>
      </c>
      <c r="AN45" s="6">
        <v>7179.9217329900002</v>
      </c>
      <c r="AO45" s="6">
        <v>8.4064305507940897</v>
      </c>
      <c r="AP45" s="6">
        <v>7.2450547754298098</v>
      </c>
      <c r="AQ45" s="6">
        <v>7.9086699513419596</v>
      </c>
      <c r="AR45" s="6">
        <v>7661.0529226299996</v>
      </c>
      <c r="AS45" s="6">
        <v>7.5112441251225004</v>
      </c>
      <c r="AT45" s="6">
        <v>7.7305505722841099</v>
      </c>
      <c r="AU45" s="6">
        <v>7.3847281813453298</v>
      </c>
      <c r="AV45" s="6">
        <v>4588.9377063399997</v>
      </c>
      <c r="AW45" s="6">
        <v>8.6440083871534803</v>
      </c>
      <c r="AX45" s="6">
        <v>4.6305664991731197</v>
      </c>
      <c r="AY45" s="6">
        <v>8.11059675331874</v>
      </c>
      <c r="AZ45" s="6">
        <v>4277.6876942600002</v>
      </c>
      <c r="BA45" s="6">
        <v>8.8256506634873801</v>
      </c>
      <c r="BB45" s="6">
        <v>4.3164929660297897</v>
      </c>
      <c r="BC45" s="6">
        <v>9.2949224574629206</v>
      </c>
      <c r="BD45" s="6">
        <v>3162.1704128400002</v>
      </c>
      <c r="BE45" s="6">
        <v>9.0757931947592692</v>
      </c>
      <c r="BF45" s="6">
        <v>3.19085621017329</v>
      </c>
      <c r="BG45" s="6">
        <v>9.4020834886980307</v>
      </c>
      <c r="BH45" s="6">
        <v>6631.2041857200002</v>
      </c>
      <c r="BI45" s="6">
        <v>7.4778433543955796</v>
      </c>
      <c r="BJ45" s="6">
        <v>6.6913595077022698</v>
      </c>
      <c r="BK45" s="6">
        <v>8.5021602367267199</v>
      </c>
    </row>
    <row r="46" spans="1:63" x14ac:dyDescent="0.25">
      <c r="A46" s="6" t="s">
        <v>24</v>
      </c>
      <c r="B46" s="6" t="s">
        <v>25</v>
      </c>
      <c r="C46" s="6" t="s">
        <v>11</v>
      </c>
      <c r="D46" s="6">
        <v>800.698167786</v>
      </c>
      <c r="E46" s="6">
        <v>7.9716742070831099</v>
      </c>
      <c r="F46" s="6">
        <v>8.0238316375620595</v>
      </c>
      <c r="G46" s="6">
        <v>6.6552910626037498</v>
      </c>
      <c r="H46" s="6">
        <v>843.85310354399996</v>
      </c>
      <c r="I46" s="6">
        <v>7.1226368136509004</v>
      </c>
      <c r="J46" s="6">
        <v>8.4562891512459792</v>
      </c>
      <c r="K46" s="6">
        <v>6.1725608688811198</v>
      </c>
      <c r="L46" s="6">
        <v>909.44875570900001</v>
      </c>
      <c r="M46" s="6">
        <v>8.1510202833290304</v>
      </c>
      <c r="N46" s="6">
        <v>9.1136260733265999</v>
      </c>
      <c r="O46" s="6">
        <v>6.5257579836358701</v>
      </c>
      <c r="P46" s="6">
        <v>979.27004131000001</v>
      </c>
      <c r="Q46" s="6">
        <v>7.5136408498274596</v>
      </c>
      <c r="R46" s="6">
        <v>9.8133082543532595</v>
      </c>
      <c r="S46" s="6">
        <v>5.8876749943977202</v>
      </c>
      <c r="T46" s="6">
        <v>956.72998572200004</v>
      </c>
      <c r="U46" s="6">
        <v>6.1734525339074304</v>
      </c>
      <c r="V46" s="6">
        <v>9.5874333636444593</v>
      </c>
      <c r="W46" s="6">
        <v>5.4438730138607196</v>
      </c>
      <c r="X46" s="6">
        <v>856.65142010800002</v>
      </c>
      <c r="Y46" s="6">
        <v>8.2294564316396794</v>
      </c>
      <c r="Z46" s="6">
        <v>8.5845416457380104</v>
      </c>
      <c r="AA46" s="6">
        <v>6.8952581239723196</v>
      </c>
      <c r="AB46" s="6">
        <v>671.54707579900003</v>
      </c>
      <c r="AC46" s="6">
        <v>7.8435347855761499</v>
      </c>
      <c r="AD46" s="6">
        <v>6.7296028512312498</v>
      </c>
      <c r="AE46" s="6">
        <v>7.0247630273513497</v>
      </c>
      <c r="AF46" s="6">
        <v>649.75981304899994</v>
      </c>
      <c r="AG46" s="6">
        <v>8.7896419647773705</v>
      </c>
      <c r="AH46" s="6">
        <v>6.5112717307383496</v>
      </c>
      <c r="AI46" s="6">
        <v>7.9222020079825803</v>
      </c>
      <c r="AJ46" s="6">
        <v>684.62586883999995</v>
      </c>
      <c r="AK46" s="6">
        <v>8.3499268202873296</v>
      </c>
      <c r="AL46" s="6">
        <v>6.8606660128639003</v>
      </c>
      <c r="AM46" s="6">
        <v>7.97777298567624</v>
      </c>
      <c r="AN46" s="6">
        <v>658.377770801</v>
      </c>
      <c r="AO46" s="6">
        <v>8.2039185919411395</v>
      </c>
      <c r="AP46" s="6">
        <v>6.5976326652873496</v>
      </c>
      <c r="AQ46" s="6">
        <v>7.7805117430381996</v>
      </c>
      <c r="AR46" s="6">
        <v>583.03807843699997</v>
      </c>
      <c r="AS46" s="6">
        <v>7.59195431759683</v>
      </c>
      <c r="AT46" s="6">
        <v>5.8426502868138401</v>
      </c>
      <c r="AU46" s="6">
        <v>7.7319073205207598</v>
      </c>
      <c r="AV46" s="6">
        <v>364.20012332599998</v>
      </c>
      <c r="AW46" s="6">
        <v>9.9155309427190499</v>
      </c>
      <c r="AX46" s="6">
        <v>3.6496654913392899</v>
      </c>
      <c r="AY46" s="6">
        <v>9.6226079027299107</v>
      </c>
      <c r="AZ46" s="6">
        <v>351.41589715600003</v>
      </c>
      <c r="BA46" s="6">
        <v>9.8980205553755098</v>
      </c>
      <c r="BB46" s="6">
        <v>3.5215541973066999</v>
      </c>
      <c r="BC46" s="6">
        <v>10.7543922859203</v>
      </c>
      <c r="BD46" s="6">
        <v>259.26872616000003</v>
      </c>
      <c r="BE46" s="6">
        <v>11.7070386035659</v>
      </c>
      <c r="BF46" s="6">
        <v>2.5981433345168199</v>
      </c>
      <c r="BG46" s="6">
        <v>11.923567502788</v>
      </c>
      <c r="BH46" s="6">
        <v>410.11528035200001</v>
      </c>
      <c r="BI46" s="6">
        <v>9.9054584970543793</v>
      </c>
      <c r="BJ46" s="6">
        <v>4.1097833040321197</v>
      </c>
      <c r="BK46" s="6">
        <v>10.353729596516899</v>
      </c>
    </row>
    <row r="47" spans="1:63" x14ac:dyDescent="0.25">
      <c r="A47" s="6" t="s">
        <v>26</v>
      </c>
      <c r="B47" s="6" t="s">
        <v>27</v>
      </c>
      <c r="C47" s="6" t="s">
        <v>11</v>
      </c>
      <c r="D47" s="6">
        <v>466.27236211100001</v>
      </c>
      <c r="E47" s="6">
        <v>9.0921195594731508</v>
      </c>
      <c r="F47" s="6">
        <v>6.4715109244550701</v>
      </c>
      <c r="G47" s="6">
        <v>7.7360114620711498</v>
      </c>
      <c r="H47" s="6">
        <v>506.978327304</v>
      </c>
      <c r="I47" s="6">
        <v>8.5266710096659608</v>
      </c>
      <c r="J47" s="6">
        <v>7.03647921304146</v>
      </c>
      <c r="K47" s="6">
        <v>7.1409804811819004</v>
      </c>
      <c r="L47" s="6">
        <v>617.74931058599998</v>
      </c>
      <c r="M47" s="6">
        <v>7.9112863707194796</v>
      </c>
      <c r="N47" s="6">
        <v>8.5738974403981096</v>
      </c>
      <c r="O47" s="6">
        <v>6.6835272383043201</v>
      </c>
      <c r="P47" s="6">
        <v>663.02485312500005</v>
      </c>
      <c r="Q47" s="6">
        <v>9.0121442708178208</v>
      </c>
      <c r="R47" s="6">
        <v>9.20228803774177</v>
      </c>
      <c r="S47" s="6">
        <v>7.4279697283294501</v>
      </c>
      <c r="T47" s="6">
        <v>697.97514688800004</v>
      </c>
      <c r="U47" s="6">
        <v>6.8231285274889997</v>
      </c>
      <c r="V47" s="6">
        <v>9.6873719206383608</v>
      </c>
      <c r="W47" s="6">
        <v>5.3201151261678703</v>
      </c>
      <c r="X47" s="6">
        <v>529.42188948</v>
      </c>
      <c r="Y47" s="6">
        <v>8.4747933236035902</v>
      </c>
      <c r="Z47" s="6">
        <v>7.3479790350512699</v>
      </c>
      <c r="AA47" s="6">
        <v>7.3469010757015596</v>
      </c>
      <c r="AB47" s="6">
        <v>501.75166945199999</v>
      </c>
      <c r="AC47" s="6">
        <v>9.3641457002471604</v>
      </c>
      <c r="AD47" s="6">
        <v>6.9639371193293904</v>
      </c>
      <c r="AE47" s="6">
        <v>8.2893528284449491</v>
      </c>
      <c r="AF47" s="6">
        <v>480.31311721100002</v>
      </c>
      <c r="AG47" s="6">
        <v>7.9438657705428799</v>
      </c>
      <c r="AH47" s="6">
        <v>6.6663860819828802</v>
      </c>
      <c r="AI47" s="6">
        <v>7.6214601413682601</v>
      </c>
      <c r="AJ47" s="6">
        <v>519.56012036499999</v>
      </c>
      <c r="AK47" s="6">
        <v>7.3203347205849401</v>
      </c>
      <c r="AL47" s="6">
        <v>7.2111050709303104</v>
      </c>
      <c r="AM47" s="6">
        <v>6.9529962465059603</v>
      </c>
      <c r="AN47" s="6">
        <v>561.05774180499998</v>
      </c>
      <c r="AO47" s="6">
        <v>8.4108856820886206</v>
      </c>
      <c r="AP47" s="6">
        <v>7.7870609548948204</v>
      </c>
      <c r="AQ47" s="6">
        <v>7.2258993978790498</v>
      </c>
      <c r="AR47" s="6">
        <v>477.89546171500001</v>
      </c>
      <c r="AS47" s="6">
        <v>8.8198921823656899</v>
      </c>
      <c r="AT47" s="6">
        <v>6.6328308356819896</v>
      </c>
      <c r="AU47" s="6">
        <v>8.2259345603105505</v>
      </c>
      <c r="AV47" s="6">
        <v>348.93456799799998</v>
      </c>
      <c r="AW47" s="6">
        <v>11.4348204224251</v>
      </c>
      <c r="AX47" s="6">
        <v>4.8429502844551999</v>
      </c>
      <c r="AY47" s="6">
        <v>10.908633837451999</v>
      </c>
      <c r="AZ47" s="6">
        <v>209.617874849</v>
      </c>
      <c r="BA47" s="6">
        <v>10.6428503173266</v>
      </c>
      <c r="BB47" s="6">
        <v>2.9093389985731601</v>
      </c>
      <c r="BC47" s="6">
        <v>10.944196651107299</v>
      </c>
      <c r="BD47" s="6">
        <v>208.27334418699999</v>
      </c>
      <c r="BE47" s="6">
        <v>11.5968161815243</v>
      </c>
      <c r="BF47" s="6">
        <v>2.89067792068297</v>
      </c>
      <c r="BG47" s="6">
        <v>12.1064591117549</v>
      </c>
      <c r="BH47" s="6">
        <v>416.17421298599999</v>
      </c>
      <c r="BI47" s="6">
        <v>11.042925747765601</v>
      </c>
      <c r="BJ47" s="6">
        <v>5.7761861621432198</v>
      </c>
      <c r="BK47" s="6">
        <v>11.375585830262001</v>
      </c>
    </row>
    <row r="48" spans="1:63" x14ac:dyDescent="0.25">
      <c r="A48" s="6" t="s">
        <v>28</v>
      </c>
      <c r="B48" s="6" t="s">
        <v>29</v>
      </c>
      <c r="C48" s="6" t="s">
        <v>11</v>
      </c>
      <c r="D48" s="6">
        <v>1261.7722257109999</v>
      </c>
      <c r="E48" s="6">
        <v>8.3592272796798603</v>
      </c>
      <c r="F48" s="6">
        <v>6.5864813160357896</v>
      </c>
      <c r="G48" s="6">
        <v>7.3692937417389999</v>
      </c>
      <c r="H48" s="6">
        <v>1472.813976791</v>
      </c>
      <c r="I48" s="6">
        <v>6.7533707376082699</v>
      </c>
      <c r="J48" s="6">
        <v>7.68812432423295</v>
      </c>
      <c r="K48" s="6">
        <v>5.8991536273599099</v>
      </c>
      <c r="L48" s="6">
        <v>1391.4137975010001</v>
      </c>
      <c r="M48" s="6">
        <v>7.1748740819977099</v>
      </c>
      <c r="N48" s="6">
        <v>7.2632134337483896</v>
      </c>
      <c r="O48" s="6">
        <v>6.5641128930811696</v>
      </c>
      <c r="P48" s="6">
        <v>1640.862182226</v>
      </c>
      <c r="Q48" s="6">
        <v>7.2113023302950499</v>
      </c>
      <c r="R48" s="6">
        <v>8.5653399917970994</v>
      </c>
      <c r="S48" s="6">
        <v>5.8719415439043603</v>
      </c>
      <c r="T48" s="6">
        <v>1883.1378177510001</v>
      </c>
      <c r="U48" s="6">
        <v>7.5814196718415001</v>
      </c>
      <c r="V48" s="6">
        <v>9.8300246267888998</v>
      </c>
      <c r="W48" s="6">
        <v>6.3328001435379502</v>
      </c>
      <c r="X48" s="6">
        <v>1413.009634646</v>
      </c>
      <c r="Y48" s="6">
        <v>8.7801291849948697</v>
      </c>
      <c r="Z48" s="6">
        <v>7.3759442222070897</v>
      </c>
      <c r="AA48" s="6">
        <v>8.4856870014830701</v>
      </c>
      <c r="AB48" s="6">
        <v>1429.280894626</v>
      </c>
      <c r="AC48" s="6">
        <v>7.2136912511984299</v>
      </c>
      <c r="AD48" s="6">
        <v>7.4608805900101203</v>
      </c>
      <c r="AE48" s="6">
        <v>6.6867613308416898</v>
      </c>
      <c r="AF48" s="6">
        <v>1628.8740073460001</v>
      </c>
      <c r="AG48" s="6">
        <v>7.7753389286624399</v>
      </c>
      <c r="AH48" s="6">
        <v>8.5027614310620194</v>
      </c>
      <c r="AI48" s="6">
        <v>6.7612552502668697</v>
      </c>
      <c r="AJ48" s="6">
        <v>1520.4789065509999</v>
      </c>
      <c r="AK48" s="6">
        <v>8.5449039033066292</v>
      </c>
      <c r="AL48" s="6">
        <v>7.9369364021160997</v>
      </c>
      <c r="AM48" s="6">
        <v>7.7089559741168197</v>
      </c>
      <c r="AN48" s="6">
        <v>1378.4856772410001</v>
      </c>
      <c r="AO48" s="6">
        <v>8.8236592563921992</v>
      </c>
      <c r="AP48" s="6">
        <v>7.1957283355596298</v>
      </c>
      <c r="AQ48" s="6">
        <v>8.2291234016274206</v>
      </c>
      <c r="AR48" s="6">
        <v>1224.870879585</v>
      </c>
      <c r="AS48" s="6">
        <v>9.2630646841503204</v>
      </c>
      <c r="AT48" s="6">
        <v>6.3938554031785699</v>
      </c>
      <c r="AU48" s="6">
        <v>8.6102629201721399</v>
      </c>
      <c r="AV48" s="6">
        <v>785.54151477599999</v>
      </c>
      <c r="AW48" s="6">
        <v>9.8144905589089699</v>
      </c>
      <c r="AX48" s="6">
        <v>4.1005455696467603</v>
      </c>
      <c r="AY48" s="6">
        <v>9.6164657504900894</v>
      </c>
      <c r="AZ48" s="6">
        <v>751.67953159900003</v>
      </c>
      <c r="BA48" s="6">
        <v>8.0728197182336192</v>
      </c>
      <c r="BB48" s="6">
        <v>3.9237852043648598</v>
      </c>
      <c r="BC48" s="6">
        <v>8.4794692292646605</v>
      </c>
      <c r="BD48" s="6">
        <v>510.38187060299998</v>
      </c>
      <c r="BE48" s="6">
        <v>11.7747029767641</v>
      </c>
      <c r="BF48" s="6">
        <v>2.6642056198976798</v>
      </c>
      <c r="BG48" s="6">
        <v>11.957160374363999</v>
      </c>
      <c r="BH48" s="6">
        <v>864.397083017</v>
      </c>
      <c r="BI48" s="6">
        <v>8.4678960097612208</v>
      </c>
      <c r="BJ48" s="6">
        <v>4.5121735293540404</v>
      </c>
      <c r="BK48" s="6">
        <v>8.5383003124238499</v>
      </c>
    </row>
    <row r="49" spans="1:63" x14ac:dyDescent="0.25">
      <c r="A49" s="6" t="s">
        <v>30</v>
      </c>
      <c r="B49" s="6" t="s">
        <v>31</v>
      </c>
      <c r="C49" s="6" t="s">
        <v>11</v>
      </c>
      <c r="D49" s="6">
        <v>1432.701976066</v>
      </c>
      <c r="E49" s="6">
        <v>8.9324494279361808</v>
      </c>
      <c r="F49" s="6">
        <v>8.0674698804392708</v>
      </c>
      <c r="G49" s="6">
        <v>6.7755031148877896</v>
      </c>
      <c r="H49" s="6">
        <v>1711.556391584</v>
      </c>
      <c r="I49" s="6">
        <v>6.8702135605514103</v>
      </c>
      <c r="J49" s="6">
        <v>9.6376845069285704</v>
      </c>
      <c r="K49" s="6">
        <v>5.5040321274268296</v>
      </c>
      <c r="L49" s="6">
        <v>1542.7416323739999</v>
      </c>
      <c r="M49" s="6">
        <v>8.4509651866515902</v>
      </c>
      <c r="N49" s="6">
        <v>8.6870974287702207</v>
      </c>
      <c r="O49" s="6">
        <v>6.2074284902887902</v>
      </c>
      <c r="P49" s="6">
        <v>1775.224194033</v>
      </c>
      <c r="Q49" s="6">
        <v>7.5405256557203897</v>
      </c>
      <c r="R49" s="6">
        <v>9.9961945719606895</v>
      </c>
      <c r="S49" s="6">
        <v>5.5289155861408696</v>
      </c>
      <c r="T49" s="6">
        <v>2032.7758059560001</v>
      </c>
      <c r="U49" s="6">
        <v>7.4753360104017004</v>
      </c>
      <c r="V49" s="6">
        <v>11.4464542257881</v>
      </c>
      <c r="W49" s="6">
        <v>6.3010096072712596</v>
      </c>
      <c r="X49" s="6">
        <v>1595.5197953679999</v>
      </c>
      <c r="Y49" s="6">
        <v>6.8786968394888399</v>
      </c>
      <c r="Z49" s="6">
        <v>8.9842885036845992</v>
      </c>
      <c r="AA49" s="6">
        <v>5.6720697478492097</v>
      </c>
      <c r="AB49" s="6">
        <v>1494.396089139</v>
      </c>
      <c r="AC49" s="6">
        <v>7.9539133009205001</v>
      </c>
      <c r="AD49" s="6">
        <v>8.4148662038417807</v>
      </c>
      <c r="AE49" s="6">
        <v>7.1580439331973702</v>
      </c>
      <c r="AF49" s="6">
        <v>1424.5392945609999</v>
      </c>
      <c r="AG49" s="6">
        <v>6.8629989850842996</v>
      </c>
      <c r="AH49" s="6">
        <v>8.0215062478867196</v>
      </c>
      <c r="AI49" s="6">
        <v>5.5623032914441</v>
      </c>
      <c r="AJ49" s="6">
        <v>1120.791619286</v>
      </c>
      <c r="AK49" s="6">
        <v>8.4386719071059293</v>
      </c>
      <c r="AL49" s="6">
        <v>6.3111189779094898</v>
      </c>
      <c r="AM49" s="6">
        <v>7.0343912818641003</v>
      </c>
      <c r="AN49" s="6">
        <v>1047.4321057669999</v>
      </c>
      <c r="AO49" s="6">
        <v>9.5827660605665805</v>
      </c>
      <c r="AP49" s="6">
        <v>5.8980353948301403</v>
      </c>
      <c r="AQ49" s="6">
        <v>8.4894995229246302</v>
      </c>
      <c r="AR49" s="6">
        <v>885.32109586199999</v>
      </c>
      <c r="AS49" s="6">
        <v>9.1612907909172403</v>
      </c>
      <c r="AT49" s="6">
        <v>4.9851967783250597</v>
      </c>
      <c r="AU49" s="6">
        <v>8.4929574674450006</v>
      </c>
      <c r="AV49" s="6">
        <v>493.22616706100001</v>
      </c>
      <c r="AW49" s="6">
        <v>11.1269846150585</v>
      </c>
      <c r="AX49" s="6">
        <v>2.7773307453202101</v>
      </c>
      <c r="AY49" s="6">
        <v>11.367892326018801</v>
      </c>
      <c r="AZ49" s="6">
        <v>469.837123394</v>
      </c>
      <c r="BA49" s="6">
        <v>10.7404410243408</v>
      </c>
      <c r="BB49" s="6">
        <v>2.6456282639472799</v>
      </c>
      <c r="BC49" s="6">
        <v>12.0755881879991</v>
      </c>
      <c r="BD49" s="6">
        <v>282.65770475900001</v>
      </c>
      <c r="BE49" s="6">
        <v>13.5072978894237</v>
      </c>
      <c r="BF49" s="6">
        <v>1.59163074924961</v>
      </c>
      <c r="BG49" s="6">
        <v>14.329318857228101</v>
      </c>
      <c r="BH49" s="6">
        <v>450.27900477499998</v>
      </c>
      <c r="BI49" s="6">
        <v>11.5346990281333</v>
      </c>
      <c r="BJ49" s="6">
        <v>2.5354975211182</v>
      </c>
      <c r="BK49" s="6">
        <v>11.887285435324101</v>
      </c>
    </row>
    <row r="50" spans="1:63" x14ac:dyDescent="0.25">
      <c r="A50" s="6" t="s">
        <v>32</v>
      </c>
      <c r="B50" s="6" t="s">
        <v>33</v>
      </c>
      <c r="C50" s="6" t="s">
        <v>11</v>
      </c>
      <c r="D50" s="6">
        <v>7715.9252704999999</v>
      </c>
      <c r="E50" s="6">
        <v>9.0258840694963407</v>
      </c>
      <c r="F50" s="6">
        <v>6.5205736998142001</v>
      </c>
      <c r="G50" s="6">
        <v>7.3442981764531803</v>
      </c>
      <c r="H50" s="6">
        <v>9266.5078858699999</v>
      </c>
      <c r="I50" s="6">
        <v>7.9775095739164996</v>
      </c>
      <c r="J50" s="6">
        <v>7.8309399704449598</v>
      </c>
      <c r="K50" s="6">
        <v>6.2717726250945596</v>
      </c>
      <c r="L50" s="6">
        <v>9878.5668435799998</v>
      </c>
      <c r="M50" s="6">
        <v>8.15835391078895</v>
      </c>
      <c r="N50" s="6">
        <v>8.3481787204932605</v>
      </c>
      <c r="O50" s="6">
        <v>6.2886450462051497</v>
      </c>
      <c r="P50" s="6">
        <v>10180.51248865</v>
      </c>
      <c r="Q50" s="6">
        <v>7.3026208188092001</v>
      </c>
      <c r="R50" s="6">
        <v>8.6033469294888008</v>
      </c>
      <c r="S50" s="6">
        <v>6.2426973627063802</v>
      </c>
      <c r="T50" s="6">
        <v>12773.48751155</v>
      </c>
      <c r="U50" s="6">
        <v>7.61084916125394</v>
      </c>
      <c r="V50" s="6">
        <v>10.7946181180836</v>
      </c>
      <c r="W50" s="6">
        <v>6.4699423658731501</v>
      </c>
      <c r="X50" s="6">
        <v>9813.4385879300007</v>
      </c>
      <c r="Y50" s="6">
        <v>6.6547557561892203</v>
      </c>
      <c r="Z50" s="6">
        <v>8.2931401378193392</v>
      </c>
      <c r="AA50" s="6">
        <v>5.2371485668231603</v>
      </c>
      <c r="AB50" s="6">
        <v>9326.77344662</v>
      </c>
      <c r="AC50" s="6">
        <v>7.8569315600176504</v>
      </c>
      <c r="AD50" s="6">
        <v>7.8818691871823798</v>
      </c>
      <c r="AE50" s="6">
        <v>7.1016245461277103</v>
      </c>
      <c r="AF50" s="6">
        <v>9118.5118842600004</v>
      </c>
      <c r="AG50" s="6">
        <v>9.1065418069763808</v>
      </c>
      <c r="AH50" s="6">
        <v>7.7058715176094497</v>
      </c>
      <c r="AI50" s="6">
        <v>7.9226761566157196</v>
      </c>
      <c r="AJ50" s="6">
        <v>7417.4725506799996</v>
      </c>
      <c r="AK50" s="6">
        <v>7.9694009930154799</v>
      </c>
      <c r="AL50" s="6">
        <v>6.2683572918952803</v>
      </c>
      <c r="AM50" s="6">
        <v>7.2812080183853602</v>
      </c>
      <c r="AN50" s="6">
        <v>8399.1242832999997</v>
      </c>
      <c r="AO50" s="6">
        <v>7.27867078684391</v>
      </c>
      <c r="AP50" s="6">
        <v>7.0979314836738698</v>
      </c>
      <c r="AQ50" s="6">
        <v>7.2861846937477299</v>
      </c>
      <c r="AR50" s="6">
        <v>7830.6792474399999</v>
      </c>
      <c r="AS50" s="6">
        <v>8.3018922415658096</v>
      </c>
      <c r="AT50" s="6">
        <v>6.61754998428456</v>
      </c>
      <c r="AU50" s="6">
        <v>7.9039056764876401</v>
      </c>
      <c r="AV50" s="6">
        <v>5107.9754257499999</v>
      </c>
      <c r="AW50" s="6">
        <v>7.93773989405378</v>
      </c>
      <c r="AX50" s="6">
        <v>4.3166475896006604</v>
      </c>
      <c r="AY50" s="6">
        <v>8.5126236347038802</v>
      </c>
      <c r="AZ50" s="6">
        <v>3992.9676348399998</v>
      </c>
      <c r="BA50" s="6">
        <v>9.6739639994888194</v>
      </c>
      <c r="BB50" s="6">
        <v>3.3743768674757799</v>
      </c>
      <c r="BC50" s="6">
        <v>10.6951673538597</v>
      </c>
      <c r="BD50" s="6">
        <v>2923.5055853099998</v>
      </c>
      <c r="BE50" s="6">
        <v>10.050388740880701</v>
      </c>
      <c r="BF50" s="6">
        <v>2.4705959379512001</v>
      </c>
      <c r="BG50" s="6">
        <v>10.5523579693443</v>
      </c>
      <c r="BH50" s="6">
        <v>4586.55135427</v>
      </c>
      <c r="BI50" s="6">
        <v>8.6251951257982196</v>
      </c>
      <c r="BJ50" s="6">
        <v>3.8760025641827101</v>
      </c>
      <c r="BK50" s="6">
        <v>9.3848109626273803</v>
      </c>
    </row>
    <row r="51" spans="1:63" x14ac:dyDescent="0.25">
      <c r="A51" s="6" t="s">
        <v>34</v>
      </c>
      <c r="B51" s="6" t="s">
        <v>35</v>
      </c>
      <c r="C51" s="6" t="s">
        <v>11</v>
      </c>
      <c r="D51" s="6">
        <v>6122.7477933199998</v>
      </c>
      <c r="E51" s="6">
        <v>8.6671605057458994</v>
      </c>
      <c r="F51" s="6">
        <v>7.1774782173115899</v>
      </c>
      <c r="G51" s="6">
        <v>7.0898816488907501</v>
      </c>
      <c r="H51" s="6">
        <v>5917.28733878</v>
      </c>
      <c r="I51" s="6">
        <v>7.9560091455709401</v>
      </c>
      <c r="J51" s="6">
        <v>6.9366242761140304</v>
      </c>
      <c r="K51" s="6">
        <v>6.6785282441428002</v>
      </c>
      <c r="L51" s="6">
        <v>6921.9648682099996</v>
      </c>
      <c r="M51" s="6">
        <v>8.16802114996519</v>
      </c>
      <c r="N51" s="6">
        <v>8.1143718048908298</v>
      </c>
      <c r="O51" s="6">
        <v>6.7221110587927901</v>
      </c>
      <c r="P51" s="6">
        <v>7350.0820002399996</v>
      </c>
      <c r="Q51" s="6">
        <v>7.1949280244896103</v>
      </c>
      <c r="R51" s="6">
        <v>8.6162382043129497</v>
      </c>
      <c r="S51" s="6">
        <v>5.7790477741553401</v>
      </c>
      <c r="T51" s="6">
        <v>7980.9179997800002</v>
      </c>
      <c r="U51" s="6">
        <v>7.1827681576521503</v>
      </c>
      <c r="V51" s="6">
        <v>9.3557446805284599</v>
      </c>
      <c r="W51" s="6">
        <v>6.5279197208518696</v>
      </c>
      <c r="X51" s="6">
        <v>7197.2038326900001</v>
      </c>
      <c r="Y51" s="6">
        <v>8.0298194973775399</v>
      </c>
      <c r="Z51" s="6">
        <v>8.4370245971985494</v>
      </c>
      <c r="AA51" s="6">
        <v>7.0424189913598099</v>
      </c>
      <c r="AB51" s="6">
        <v>6759.5465555600003</v>
      </c>
      <c r="AC51" s="6">
        <v>7.6567750392032199</v>
      </c>
      <c r="AD51" s="6">
        <v>7.9239746269424396</v>
      </c>
      <c r="AE51" s="6">
        <v>6.4354845286161098</v>
      </c>
      <c r="AF51" s="6">
        <v>7068.0631212300004</v>
      </c>
      <c r="AG51" s="6">
        <v>7.82826866710466</v>
      </c>
      <c r="AH51" s="6">
        <v>8.2856375607304606</v>
      </c>
      <c r="AI51" s="6">
        <v>7.5476749039995497</v>
      </c>
      <c r="AJ51" s="6">
        <v>5937.2339179399996</v>
      </c>
      <c r="AK51" s="6">
        <v>8.3249280352048594</v>
      </c>
      <c r="AL51" s="6">
        <v>6.9600069373412303</v>
      </c>
      <c r="AM51" s="6">
        <v>7.2442779766189798</v>
      </c>
      <c r="AN51" s="6">
        <v>5717.1496034100001</v>
      </c>
      <c r="AO51" s="6">
        <v>8.3095989034710893</v>
      </c>
      <c r="AP51" s="6">
        <v>6.70200996819701</v>
      </c>
      <c r="AQ51" s="6">
        <v>7.9345913786446198</v>
      </c>
      <c r="AR51" s="6">
        <v>5970.8029696399999</v>
      </c>
      <c r="AS51" s="6">
        <v>8.2346693007157299</v>
      </c>
      <c r="AT51" s="6">
        <v>6.9993587358287401</v>
      </c>
      <c r="AU51" s="6">
        <v>7.7576123540813704</v>
      </c>
      <c r="AV51" s="6">
        <v>3642.8457807899999</v>
      </c>
      <c r="AW51" s="6">
        <v>7.9709868559744104</v>
      </c>
      <c r="AX51" s="6">
        <v>4.2703777982120696</v>
      </c>
      <c r="AY51" s="6">
        <v>7.8836098339982099</v>
      </c>
      <c r="AZ51" s="6">
        <v>3104.3732320600002</v>
      </c>
      <c r="BA51" s="6">
        <v>8.1084424531725094</v>
      </c>
      <c r="BB51" s="6">
        <v>3.6391456913879998</v>
      </c>
      <c r="BC51" s="6">
        <v>9.1752698188382595</v>
      </c>
      <c r="BD51" s="6">
        <v>1857.67212885</v>
      </c>
      <c r="BE51" s="6">
        <v>13.099989570271299</v>
      </c>
      <c r="BF51" s="6">
        <v>2.1776825846517198</v>
      </c>
      <c r="BG51" s="6">
        <v>13.186873164225499</v>
      </c>
      <c r="BH51" s="6">
        <v>3757.10885809</v>
      </c>
      <c r="BI51" s="6">
        <v>8.1875358062036803</v>
      </c>
      <c r="BJ51" s="6">
        <v>4.4043243163519303</v>
      </c>
      <c r="BK51" s="6">
        <v>8.9330996234524296</v>
      </c>
    </row>
    <row r="52" spans="1:63" x14ac:dyDescent="0.25">
      <c r="A52" s="6" t="s">
        <v>36</v>
      </c>
      <c r="B52" s="6" t="s">
        <v>37</v>
      </c>
      <c r="C52" s="6" t="s">
        <v>11</v>
      </c>
      <c r="D52" s="6">
        <v>6032.4967950999999</v>
      </c>
      <c r="E52" s="6">
        <v>9.3311823866581793</v>
      </c>
      <c r="F52" s="6">
        <v>5.5678589645079199</v>
      </c>
      <c r="G52" s="6">
        <v>7.5723147647414297</v>
      </c>
      <c r="H52" s="6">
        <v>6809.7938566700004</v>
      </c>
      <c r="I52" s="6">
        <v>8.8413615180470497</v>
      </c>
      <c r="J52" s="6">
        <v>6.2852866829716199</v>
      </c>
      <c r="K52" s="6">
        <v>7.1363077697821096</v>
      </c>
      <c r="L52" s="6">
        <v>8404.7093481100001</v>
      </c>
      <c r="M52" s="6">
        <v>9.0117282514856392</v>
      </c>
      <c r="N52" s="6">
        <v>7.7573578366372002</v>
      </c>
      <c r="O52" s="6">
        <v>7.2878989359392898</v>
      </c>
      <c r="P52" s="6">
        <v>9502.0156977900006</v>
      </c>
      <c r="Q52" s="6">
        <v>9.2688059463064807</v>
      </c>
      <c r="R52" s="6">
        <v>8.7701469359766104</v>
      </c>
      <c r="S52" s="6">
        <v>7.4820210085949004</v>
      </c>
      <c r="T52" s="6">
        <v>8476.9843020400003</v>
      </c>
      <c r="U52" s="6">
        <v>8.3329094713218108</v>
      </c>
      <c r="V52" s="6">
        <v>7.8240659947708897</v>
      </c>
      <c r="W52" s="6">
        <v>6.3576484160334896</v>
      </c>
      <c r="X52" s="6">
        <v>6267.0354575199999</v>
      </c>
      <c r="Y52" s="6">
        <v>9.2722452050851292</v>
      </c>
      <c r="Z52" s="6">
        <v>5.7843328787816297</v>
      </c>
      <c r="AA52" s="6">
        <v>8.23911021813643</v>
      </c>
      <c r="AB52" s="6">
        <v>6558.9843799299997</v>
      </c>
      <c r="AC52" s="6">
        <v>9.7210306778646896</v>
      </c>
      <c r="AD52" s="6">
        <v>6.0537951727590196</v>
      </c>
      <c r="AE52" s="6">
        <v>9.0338305956561502</v>
      </c>
      <c r="AF52" s="6">
        <v>7588.3014420299996</v>
      </c>
      <c r="AG52" s="6">
        <v>9.0316700204046505</v>
      </c>
      <c r="AH52" s="6">
        <v>7.0038316876875699</v>
      </c>
      <c r="AI52" s="6">
        <v>7.6144100730809203</v>
      </c>
      <c r="AJ52" s="6">
        <v>7498.75719106</v>
      </c>
      <c r="AK52" s="6">
        <v>9.6800310984381195</v>
      </c>
      <c r="AL52" s="6">
        <v>6.9211843565048303</v>
      </c>
      <c r="AM52" s="6">
        <v>8.8279798328460704</v>
      </c>
      <c r="AN52" s="6">
        <v>6386.0507295699999</v>
      </c>
      <c r="AO52" s="6">
        <v>9.0426404904159696</v>
      </c>
      <c r="AP52" s="6">
        <v>5.8941813000746501</v>
      </c>
      <c r="AQ52" s="6">
        <v>8.0345822097009307</v>
      </c>
      <c r="AR52" s="6">
        <v>7136.8707993999997</v>
      </c>
      <c r="AS52" s="6">
        <v>8.3515639549995306</v>
      </c>
      <c r="AT52" s="6">
        <v>6.5871713502195703</v>
      </c>
      <c r="AU52" s="6">
        <v>7.6952731659202502</v>
      </c>
      <c r="AV52" s="6">
        <v>6199.0169981400004</v>
      </c>
      <c r="AW52" s="6">
        <v>8.0893542416625301</v>
      </c>
      <c r="AX52" s="6">
        <v>5.7215533694549796</v>
      </c>
      <c r="AY52" s="6">
        <v>7.7047286072797103</v>
      </c>
      <c r="AZ52" s="6">
        <v>5505.5898930599997</v>
      </c>
      <c r="BA52" s="6">
        <v>8.4630582972800994</v>
      </c>
      <c r="BB52" s="6">
        <v>5.0815357358959297</v>
      </c>
      <c r="BC52" s="6">
        <v>8.8611216646410806</v>
      </c>
      <c r="BD52" s="6">
        <v>5186.5665359799996</v>
      </c>
      <c r="BE52" s="6">
        <v>8.2292232561596101</v>
      </c>
      <c r="BF52" s="6">
        <v>4.7870843472025904</v>
      </c>
      <c r="BG52" s="6">
        <v>8.4720644250294708</v>
      </c>
      <c r="BH52" s="6">
        <v>10791.82657367</v>
      </c>
      <c r="BI52" s="6">
        <v>7.0065941336426603</v>
      </c>
      <c r="BJ52" s="6">
        <v>9.9606133865550106</v>
      </c>
      <c r="BK52" s="6">
        <v>7.7701672578627097</v>
      </c>
    </row>
    <row r="53" spans="1:63" x14ac:dyDescent="0.25">
      <c r="A53" s="6" t="s">
        <v>38</v>
      </c>
      <c r="B53" s="6" t="s">
        <v>39</v>
      </c>
      <c r="C53" s="6" t="s">
        <v>11</v>
      </c>
      <c r="D53" s="6">
        <v>917.45996214100001</v>
      </c>
      <c r="E53" s="6">
        <v>6.6469298293846197</v>
      </c>
      <c r="F53" s="6">
        <v>8.7368818411625195</v>
      </c>
      <c r="G53" s="6">
        <v>5.1715568525100801</v>
      </c>
      <c r="H53" s="6">
        <v>911.43199836099996</v>
      </c>
      <c r="I53" s="6">
        <v>6.4814069282469298</v>
      </c>
      <c r="J53" s="6">
        <v>8.6794781293255792</v>
      </c>
      <c r="K53" s="6">
        <v>5.4758694116552897</v>
      </c>
      <c r="L53" s="6">
        <v>895.10803952200001</v>
      </c>
      <c r="M53" s="6">
        <v>8.1868358623252995</v>
      </c>
      <c r="N53" s="6">
        <v>8.5240266595704099</v>
      </c>
      <c r="O53" s="6">
        <v>6.7991117756408102</v>
      </c>
      <c r="P53" s="6">
        <v>962.87603156700004</v>
      </c>
      <c r="Q53" s="6">
        <v>8.2928377104635391</v>
      </c>
      <c r="R53" s="6">
        <v>9.1693746459046697</v>
      </c>
      <c r="S53" s="6">
        <v>6.77314110198932</v>
      </c>
      <c r="T53" s="6">
        <v>1203.123968439</v>
      </c>
      <c r="U53" s="6">
        <v>7.2970068571524598</v>
      </c>
      <c r="V53" s="6">
        <v>11.457232343951199</v>
      </c>
      <c r="W53" s="6">
        <v>6.00883309639255</v>
      </c>
      <c r="X53" s="6">
        <v>1016.961532043</v>
      </c>
      <c r="Y53" s="6">
        <v>8.3104639131436802</v>
      </c>
      <c r="Z53" s="6">
        <v>9.68442559796609</v>
      </c>
      <c r="AA53" s="6">
        <v>7.42286023245713</v>
      </c>
      <c r="AB53" s="6">
        <v>818.44048619299997</v>
      </c>
      <c r="AC53" s="6">
        <v>8.1653777467692308</v>
      </c>
      <c r="AD53" s="6">
        <v>7.7939290181176304</v>
      </c>
      <c r="AE53" s="6">
        <v>7.2098177031018196</v>
      </c>
      <c r="AF53" s="6">
        <v>746.20699366999997</v>
      </c>
      <c r="AG53" s="6">
        <v>8.7265721545635095</v>
      </c>
      <c r="AH53" s="6">
        <v>7.1060565057572997</v>
      </c>
      <c r="AI53" s="6">
        <v>7.8367730805687996</v>
      </c>
      <c r="AJ53" s="6">
        <v>605.76851276800005</v>
      </c>
      <c r="AK53" s="6">
        <v>8.3625595450187493</v>
      </c>
      <c r="AL53" s="6">
        <v>5.76867453354589</v>
      </c>
      <c r="AM53" s="6">
        <v>6.9681066526564202</v>
      </c>
      <c r="AN53" s="6">
        <v>725.94335923799997</v>
      </c>
      <c r="AO53" s="6">
        <v>7.6755402154005097</v>
      </c>
      <c r="AP53" s="6">
        <v>6.9130878891304199</v>
      </c>
      <c r="AQ53" s="6">
        <v>6.8473512858905901</v>
      </c>
      <c r="AR53" s="6">
        <v>693.67911607400004</v>
      </c>
      <c r="AS53" s="6">
        <v>9.5619563638616807</v>
      </c>
      <c r="AT53" s="6">
        <v>6.60583864463959</v>
      </c>
      <c r="AU53" s="6">
        <v>8.8589470474258594</v>
      </c>
      <c r="AV53" s="6">
        <v>301.78310469600001</v>
      </c>
      <c r="AW53" s="6">
        <v>10.038553724608301</v>
      </c>
      <c r="AX53" s="6">
        <v>2.87385110652155</v>
      </c>
      <c r="AY53" s="6">
        <v>10.587184418925</v>
      </c>
      <c r="AZ53" s="6">
        <v>259.032353296</v>
      </c>
      <c r="BA53" s="6">
        <v>11.7981982645349</v>
      </c>
      <c r="BB53" s="6">
        <v>2.4667398656875701</v>
      </c>
      <c r="BC53" s="6">
        <v>12.136000223516399</v>
      </c>
      <c r="BD53" s="6">
        <v>172.90415779200001</v>
      </c>
      <c r="BE53" s="6">
        <v>10.986534828104899</v>
      </c>
      <c r="BF53" s="6">
        <v>1.6465494504514</v>
      </c>
      <c r="BG53" s="6">
        <v>12.0683396322889</v>
      </c>
      <c r="BH53" s="6">
        <v>270.28038420600001</v>
      </c>
      <c r="BI53" s="6">
        <v>11.9631200587822</v>
      </c>
      <c r="BJ53" s="6">
        <v>2.5738537682682199</v>
      </c>
      <c r="BK53" s="6">
        <v>13.0198587481408</v>
      </c>
    </row>
    <row r="54" spans="1:63" x14ac:dyDescent="0.25">
      <c r="A54" s="6" t="s">
        <v>40</v>
      </c>
      <c r="B54" s="6" t="s">
        <v>41</v>
      </c>
      <c r="C54" s="6" t="s">
        <v>11</v>
      </c>
      <c r="D54" s="6">
        <v>182.74160447400001</v>
      </c>
      <c r="E54" s="6">
        <v>12.0986619650298</v>
      </c>
      <c r="F54" s="6">
        <v>5.6436567164179099</v>
      </c>
      <c r="G54" s="6">
        <v>8.1691228517397292</v>
      </c>
      <c r="H54" s="6">
        <v>262.785447756</v>
      </c>
      <c r="I54" s="6">
        <v>12.951692980325699</v>
      </c>
      <c r="J54" s="6">
        <v>8.1156716417910406</v>
      </c>
      <c r="K54" s="6">
        <v>7.3079201013240098</v>
      </c>
      <c r="L54" s="6">
        <v>286.94962686000002</v>
      </c>
      <c r="M54" s="6">
        <v>12.3501875771603</v>
      </c>
      <c r="N54" s="6">
        <v>8.8619402985074593</v>
      </c>
      <c r="O54" s="6">
        <v>6.4125144444637803</v>
      </c>
      <c r="P54" s="6">
        <v>253.723880592</v>
      </c>
      <c r="Q54" s="6">
        <v>12.684276056435801</v>
      </c>
      <c r="R54" s="6">
        <v>7.8358208955223896</v>
      </c>
      <c r="S54" s="6">
        <v>7.8131029708483197</v>
      </c>
      <c r="T54" s="6">
        <v>194.823694026</v>
      </c>
      <c r="U54" s="6">
        <v>14.9635809185919</v>
      </c>
      <c r="V54" s="6">
        <v>6.0167910447761201</v>
      </c>
      <c r="W54" s="6">
        <v>10.050908037488799</v>
      </c>
      <c r="X54" s="6">
        <v>167.63899253400001</v>
      </c>
      <c r="Y54" s="6">
        <v>17.191576811710799</v>
      </c>
      <c r="Z54" s="6">
        <v>5.1772388059701502</v>
      </c>
      <c r="AA54" s="6">
        <v>11.9957762744635</v>
      </c>
      <c r="AB54" s="6">
        <v>196.33395522000001</v>
      </c>
      <c r="AC54" s="6">
        <v>12.6818903330397</v>
      </c>
      <c r="AD54" s="6">
        <v>6.0634328358209002</v>
      </c>
      <c r="AE54" s="6">
        <v>7.15788785081594</v>
      </c>
      <c r="AF54" s="6">
        <v>203.88526118999999</v>
      </c>
      <c r="AG54" s="6">
        <v>12.7840018983002</v>
      </c>
      <c r="AH54" s="6">
        <v>6.2966417910447801</v>
      </c>
      <c r="AI54" s="6">
        <v>7.5927493839036497</v>
      </c>
      <c r="AJ54" s="6">
        <v>228.04944029399999</v>
      </c>
      <c r="AK54" s="6">
        <v>14.2454151572807</v>
      </c>
      <c r="AL54" s="6">
        <v>7.0429104477611899</v>
      </c>
      <c r="AM54" s="6">
        <v>7.6686500629409302</v>
      </c>
      <c r="AN54" s="6">
        <v>179.721082086</v>
      </c>
      <c r="AO54" s="6">
        <v>12.2944703283724</v>
      </c>
      <c r="AP54" s="6">
        <v>5.5503731343283604</v>
      </c>
      <c r="AQ54" s="6">
        <v>7.5060309761348796</v>
      </c>
      <c r="AR54" s="6">
        <v>212.94682835399999</v>
      </c>
      <c r="AS54" s="6">
        <v>11.3129487398331</v>
      </c>
      <c r="AT54" s="6">
        <v>6.5764925373134302</v>
      </c>
      <c r="AU54" s="6">
        <v>8.6702422960270802</v>
      </c>
      <c r="AV54" s="6">
        <v>223.51865671199999</v>
      </c>
      <c r="AW54" s="6">
        <v>12.973249886278101</v>
      </c>
      <c r="AX54" s="6">
        <v>6.9029850746268702</v>
      </c>
      <c r="AY54" s="6">
        <v>8.0913125084652702</v>
      </c>
      <c r="AZ54" s="6">
        <v>158.57742536999999</v>
      </c>
      <c r="BA54" s="6">
        <v>13.482493429793299</v>
      </c>
      <c r="BB54" s="6">
        <v>4.8973880597014903</v>
      </c>
      <c r="BC54" s="6">
        <v>10.6743600471906</v>
      </c>
      <c r="BD54" s="6">
        <v>141.964552236</v>
      </c>
      <c r="BE54" s="6">
        <v>12.8470855462371</v>
      </c>
      <c r="BF54" s="6">
        <v>4.3843283582089603</v>
      </c>
      <c r="BG54" s="6">
        <v>11.620383912291601</v>
      </c>
      <c r="BH54" s="6">
        <v>344.33955223200002</v>
      </c>
      <c r="BI54" s="6">
        <v>12.202388039637601</v>
      </c>
      <c r="BJ54" s="6">
        <v>10.634328358209</v>
      </c>
      <c r="BK54" s="6">
        <v>6.7343125883031396</v>
      </c>
    </row>
    <row r="55" spans="1:63" x14ac:dyDescent="0.25">
      <c r="A55" s="6" t="s">
        <v>42</v>
      </c>
      <c r="B55" s="6" t="s">
        <v>43</v>
      </c>
      <c r="C55" s="6" t="s">
        <v>11</v>
      </c>
      <c r="D55" s="6">
        <v>5869.2741668999997</v>
      </c>
      <c r="E55" s="6">
        <v>8.7097769806880798</v>
      </c>
      <c r="F55" s="6">
        <v>6.4276435632990703</v>
      </c>
      <c r="G55" s="6">
        <v>7.3417215521571597</v>
      </c>
      <c r="H55" s="6">
        <v>6032.7335751099999</v>
      </c>
      <c r="I55" s="6">
        <v>8.5156262848862294</v>
      </c>
      <c r="J55" s="6">
        <v>6.6066535708681302</v>
      </c>
      <c r="K55" s="6">
        <v>6.9927086232654601</v>
      </c>
      <c r="L55" s="6">
        <v>6463.9922577799998</v>
      </c>
      <c r="M55" s="6">
        <v>7.3410095918388096</v>
      </c>
      <c r="N55" s="6">
        <v>7.0789397542966297</v>
      </c>
      <c r="O55" s="6">
        <v>5.9016984740886302</v>
      </c>
      <c r="P55" s="6">
        <v>6731.3952310900004</v>
      </c>
      <c r="Q55" s="6">
        <v>7.7614659947759996</v>
      </c>
      <c r="R55" s="6">
        <v>7.3717819271663396</v>
      </c>
      <c r="S55" s="6">
        <v>6.2890683296665699</v>
      </c>
      <c r="T55" s="6">
        <v>7854.6047689200004</v>
      </c>
      <c r="U55" s="6">
        <v>8.3698450594059803</v>
      </c>
      <c r="V55" s="6">
        <v>8.6018472386122191</v>
      </c>
      <c r="W55" s="6">
        <v>6.6133342863512503</v>
      </c>
      <c r="X55" s="6">
        <v>6577.8141051900002</v>
      </c>
      <c r="Y55" s="6">
        <v>8.4311669052040106</v>
      </c>
      <c r="Z55" s="6">
        <v>7.2035899655601598</v>
      </c>
      <c r="AA55" s="6">
        <v>7.6423501561482299</v>
      </c>
      <c r="AB55" s="6">
        <v>6495.7816217</v>
      </c>
      <c r="AC55" s="6">
        <v>8.6540677833113104</v>
      </c>
      <c r="AD55" s="6">
        <v>7.1137533776802604</v>
      </c>
      <c r="AE55" s="6">
        <v>7.7580649081892998</v>
      </c>
      <c r="AF55" s="6">
        <v>6139.2212842999998</v>
      </c>
      <c r="AG55" s="6">
        <v>7.8690299605362899</v>
      </c>
      <c r="AH55" s="6">
        <v>6.72327191567227</v>
      </c>
      <c r="AI55" s="6">
        <v>7.3345434856310501</v>
      </c>
      <c r="AJ55" s="6">
        <v>5618.02163423</v>
      </c>
      <c r="AK55" s="6">
        <v>7.9919503660073801</v>
      </c>
      <c r="AL55" s="6">
        <v>6.1524882922288304</v>
      </c>
      <c r="AM55" s="6">
        <v>6.9821497035115696</v>
      </c>
      <c r="AN55" s="6">
        <v>6533.28287155</v>
      </c>
      <c r="AO55" s="6">
        <v>7.5910429167248301</v>
      </c>
      <c r="AP55" s="6">
        <v>7.1548222833676798</v>
      </c>
      <c r="AQ55" s="6">
        <v>6.89441902639087</v>
      </c>
      <c r="AR55" s="6">
        <v>6063.87848278</v>
      </c>
      <c r="AS55" s="6">
        <v>7.4950046887423003</v>
      </c>
      <c r="AT55" s="6">
        <v>6.6407614280957903</v>
      </c>
      <c r="AU55" s="6">
        <v>7.0334581739320701</v>
      </c>
      <c r="AV55" s="6">
        <v>5631.6343207099999</v>
      </c>
      <c r="AW55" s="6">
        <v>7.4231272287309897</v>
      </c>
      <c r="AX55" s="6">
        <v>6.1673960123564404</v>
      </c>
      <c r="AY55" s="6">
        <v>7.31610845815558</v>
      </c>
      <c r="AZ55" s="6">
        <v>4354.0211116500004</v>
      </c>
      <c r="BA55" s="6">
        <v>8.6753572952111</v>
      </c>
      <c r="BB55" s="6">
        <v>4.7682379416852001</v>
      </c>
      <c r="BC55" s="6">
        <v>8.9923859291337003</v>
      </c>
      <c r="BD55" s="6">
        <v>3332.0194361499998</v>
      </c>
      <c r="BE55" s="6">
        <v>9.6288680105341307</v>
      </c>
      <c r="BF55" s="6">
        <v>3.6490088335520499</v>
      </c>
      <c r="BG55" s="6">
        <v>10.3993256810351</v>
      </c>
      <c r="BH55" s="6">
        <v>7615.3251310799997</v>
      </c>
      <c r="BI55" s="6">
        <v>7.5292436341370896</v>
      </c>
      <c r="BJ55" s="6">
        <v>8.33980389555893</v>
      </c>
      <c r="BK55" s="6">
        <v>8.0898670732353608</v>
      </c>
    </row>
    <row r="56" spans="1:63" x14ac:dyDescent="0.25">
      <c r="A56" s="6" t="s">
        <v>44</v>
      </c>
      <c r="B56" s="6" t="s">
        <v>45</v>
      </c>
      <c r="C56" s="6" t="s">
        <v>11</v>
      </c>
      <c r="D56" s="6">
        <v>762.65686548400004</v>
      </c>
      <c r="E56" s="6">
        <v>11.556821128997999</v>
      </c>
      <c r="F56" s="6">
        <v>5.9194106293653599</v>
      </c>
      <c r="G56" s="6">
        <v>9.8447394018388508</v>
      </c>
      <c r="H56" s="6">
        <v>926.87880445200005</v>
      </c>
      <c r="I56" s="6">
        <v>9.1060992024580596</v>
      </c>
      <c r="J56" s="6">
        <v>7.1940298389954398</v>
      </c>
      <c r="K56" s="6">
        <v>7.96422767617437</v>
      </c>
      <c r="L56" s="6">
        <v>1029.4643300360001</v>
      </c>
      <c r="M56" s="6">
        <v>8.42783564441641</v>
      </c>
      <c r="N56" s="6">
        <v>7.9902540363290502</v>
      </c>
      <c r="O56" s="6">
        <v>7.5397244981800799</v>
      </c>
      <c r="P56" s="6">
        <v>1146.3328213889999</v>
      </c>
      <c r="Q56" s="6">
        <v>9.6350694200853795</v>
      </c>
      <c r="R56" s="6">
        <v>8.8973363970363302</v>
      </c>
      <c r="S56" s="6">
        <v>8.2655229610982506</v>
      </c>
      <c r="T56" s="6">
        <v>898.66717861899997</v>
      </c>
      <c r="U56" s="6">
        <v>10.1482887938171</v>
      </c>
      <c r="V56" s="6">
        <v>6.9750634789121797</v>
      </c>
      <c r="W56" s="6">
        <v>8.9512157430277792</v>
      </c>
      <c r="X56" s="6">
        <v>908.95555973099999</v>
      </c>
      <c r="Y56" s="6">
        <v>9.8066861309422002</v>
      </c>
      <c r="Z56" s="6">
        <v>7.0549174148951597</v>
      </c>
      <c r="AA56" s="6">
        <v>8.6677304958618695</v>
      </c>
      <c r="AB56" s="6">
        <v>826.61191360999999</v>
      </c>
      <c r="AC56" s="6">
        <v>9.7706088553491206</v>
      </c>
      <c r="AD56" s="6">
        <v>6.4158018753005397</v>
      </c>
      <c r="AE56" s="6">
        <v>8.7462505255996401</v>
      </c>
      <c r="AF56" s="6">
        <v>884.73056195900006</v>
      </c>
      <c r="AG56" s="6">
        <v>9.2335974820765401</v>
      </c>
      <c r="AH56" s="6">
        <v>6.8668935265676998</v>
      </c>
      <c r="AI56" s="6">
        <v>8.2408233189517794</v>
      </c>
      <c r="AJ56" s="6">
        <v>866.64644245800002</v>
      </c>
      <c r="AK56" s="6">
        <v>8.5350179787081792</v>
      </c>
      <c r="AL56" s="6">
        <v>6.7265324624487803</v>
      </c>
      <c r="AM56" s="6">
        <v>7.9937906011192901</v>
      </c>
      <c r="AN56" s="6">
        <v>850.56310378900002</v>
      </c>
      <c r="AO56" s="6">
        <v>7.8167187619770004</v>
      </c>
      <c r="AP56" s="6">
        <v>6.6017005882709503</v>
      </c>
      <c r="AQ56" s="6">
        <v>7.4731732741248704</v>
      </c>
      <c r="AR56" s="6">
        <v>809.49241840900004</v>
      </c>
      <c r="AS56" s="6">
        <v>9.2799505933067099</v>
      </c>
      <c r="AT56" s="6">
        <v>6.2829278051276303</v>
      </c>
      <c r="AU56" s="6">
        <v>9.5475368247201597</v>
      </c>
      <c r="AV56" s="6">
        <v>726.618710158</v>
      </c>
      <c r="AW56" s="6">
        <v>9.2461443783568207</v>
      </c>
      <c r="AX56" s="6">
        <v>5.6396981539993103</v>
      </c>
      <c r="AY56" s="6">
        <v>9.5000457466384898</v>
      </c>
      <c r="AZ56" s="6">
        <v>672.20080667100001</v>
      </c>
      <c r="BA56" s="6">
        <v>8.7891998372195896</v>
      </c>
      <c r="BB56" s="6">
        <v>5.2173300735332697</v>
      </c>
      <c r="BC56" s="6">
        <v>9.2238616998646492</v>
      </c>
      <c r="BD56" s="6">
        <v>635.05505715899994</v>
      </c>
      <c r="BE56" s="6">
        <v>9.5858594056363007</v>
      </c>
      <c r="BF56" s="6">
        <v>4.9290209341963598</v>
      </c>
      <c r="BG56" s="6">
        <v>9.1803404108921303</v>
      </c>
      <c r="BH56" s="6">
        <v>939.12542601799998</v>
      </c>
      <c r="BI56" s="6">
        <v>9.7268945341800492</v>
      </c>
      <c r="BJ56" s="6">
        <v>7.2890827850219502</v>
      </c>
      <c r="BK56" s="6">
        <v>9.6942000349762196</v>
      </c>
    </row>
    <row r="57" spans="1:63" x14ac:dyDescent="0.25">
      <c r="A57" s="6" t="s">
        <v>46</v>
      </c>
      <c r="B57" s="6" t="s">
        <v>47</v>
      </c>
      <c r="C57" s="6" t="s">
        <v>11</v>
      </c>
      <c r="D57" s="6">
        <v>129</v>
      </c>
      <c r="E57" s="6">
        <v>18.011700308587301</v>
      </c>
      <c r="F57" s="6">
        <v>6.45</v>
      </c>
      <c r="G57" s="6">
        <v>9.3562893868396309</v>
      </c>
      <c r="H57" s="6">
        <v>147</v>
      </c>
      <c r="I57" s="6">
        <v>15.991270880572101</v>
      </c>
      <c r="J57" s="6">
        <v>7.35</v>
      </c>
      <c r="K57" s="6">
        <v>8.6056700970117408</v>
      </c>
      <c r="L57" s="6">
        <v>158</v>
      </c>
      <c r="M57" s="6">
        <v>14.863314640275201</v>
      </c>
      <c r="N57" s="6">
        <v>7.9</v>
      </c>
      <c r="O57" s="6">
        <v>7.3732839331826403</v>
      </c>
      <c r="P57" s="6">
        <v>180</v>
      </c>
      <c r="Q57" s="6">
        <v>17.4288292830337</v>
      </c>
      <c r="R57" s="6">
        <v>9</v>
      </c>
      <c r="S57" s="6">
        <v>7.5339987575379297</v>
      </c>
      <c r="T57" s="6">
        <v>156</v>
      </c>
      <c r="U57" s="6">
        <v>16.6366250131287</v>
      </c>
      <c r="V57" s="6">
        <v>7.8</v>
      </c>
      <c r="W57" s="6">
        <v>8.1979724645670906</v>
      </c>
      <c r="X57" s="6">
        <v>133</v>
      </c>
      <c r="Y57" s="6">
        <v>17.3836062619079</v>
      </c>
      <c r="Z57" s="6">
        <v>6.65</v>
      </c>
      <c r="AA57" s="6">
        <v>7.8453897650620803</v>
      </c>
      <c r="AB57" s="6">
        <v>140</v>
      </c>
      <c r="AC57" s="6">
        <v>15.457027473421499</v>
      </c>
      <c r="AD57" s="6">
        <v>7</v>
      </c>
      <c r="AE57" s="6">
        <v>7.6121073381668003</v>
      </c>
      <c r="AF57" s="6">
        <v>165</v>
      </c>
      <c r="AG57" s="6">
        <v>14.5512175671505</v>
      </c>
      <c r="AH57" s="6">
        <v>8.25</v>
      </c>
      <c r="AI57" s="6">
        <v>7.4195376148230796</v>
      </c>
      <c r="AJ57" s="6">
        <v>127</v>
      </c>
      <c r="AK57" s="6">
        <v>14.1522915846323</v>
      </c>
      <c r="AL57" s="6">
        <v>6.35</v>
      </c>
      <c r="AM57" s="6">
        <v>8.2614783020105396</v>
      </c>
      <c r="AN57" s="6">
        <v>142</v>
      </c>
      <c r="AO57" s="6">
        <v>14.287423767329299</v>
      </c>
      <c r="AP57" s="6">
        <v>7.1</v>
      </c>
      <c r="AQ57" s="6">
        <v>7.6727435160704998</v>
      </c>
      <c r="AR57" s="6">
        <v>101</v>
      </c>
      <c r="AS57" s="6">
        <v>15.2703174510797</v>
      </c>
      <c r="AT57" s="6">
        <v>5.05</v>
      </c>
      <c r="AU57" s="6">
        <v>9.0437638799903102</v>
      </c>
      <c r="AV57" s="6">
        <v>131</v>
      </c>
      <c r="AW57" s="6">
        <v>12.8992609057998</v>
      </c>
      <c r="AX57" s="6">
        <v>6.55</v>
      </c>
      <c r="AY57" s="6">
        <v>9.0580798109458893</v>
      </c>
      <c r="AZ57" s="6">
        <v>94</v>
      </c>
      <c r="BA57" s="6">
        <v>14.389512936429799</v>
      </c>
      <c r="BB57" s="6">
        <v>4.7</v>
      </c>
      <c r="BC57" s="6">
        <v>13.276629759282701</v>
      </c>
      <c r="BD57" s="6">
        <v>75</v>
      </c>
      <c r="BE57" s="6">
        <v>13.440151827989901</v>
      </c>
      <c r="BF57" s="6">
        <v>3.75</v>
      </c>
      <c r="BG57" s="6">
        <v>15.8664472567341</v>
      </c>
      <c r="BH57" s="6">
        <v>122</v>
      </c>
      <c r="BI57" s="6">
        <v>13.640457045181201</v>
      </c>
      <c r="BJ57" s="6">
        <v>6.1</v>
      </c>
      <c r="BK57" s="6">
        <v>11.3032727180733</v>
      </c>
    </row>
    <row r="58" spans="1:63" x14ac:dyDescent="0.25">
      <c r="A58" s="6" t="s">
        <v>48</v>
      </c>
      <c r="B58" s="6" t="s">
        <v>49</v>
      </c>
      <c r="C58" s="6" t="s">
        <v>11</v>
      </c>
      <c r="D58" s="6">
        <v>642.85685315600006</v>
      </c>
      <c r="E58" s="6">
        <v>9.1604969886099994</v>
      </c>
      <c r="F58" s="6">
        <v>5.0690494650322604</v>
      </c>
      <c r="G58" s="6">
        <v>8.4407479877262901</v>
      </c>
      <c r="H58" s="6">
        <v>783.35470051100003</v>
      </c>
      <c r="I58" s="6">
        <v>9.8380300817249893</v>
      </c>
      <c r="J58" s="6">
        <v>6.1769019122398596</v>
      </c>
      <c r="K58" s="6">
        <v>8.6033181139472195</v>
      </c>
      <c r="L58" s="6">
        <v>1012.788446334</v>
      </c>
      <c r="M58" s="6">
        <v>7.9275448424313604</v>
      </c>
      <c r="N58" s="6">
        <v>7.9860309598883603</v>
      </c>
      <c r="O58" s="6">
        <v>6.6989788250615101</v>
      </c>
      <c r="P58" s="6">
        <v>1134.397672756</v>
      </c>
      <c r="Q58" s="6">
        <v>8.4424256968990292</v>
      </c>
      <c r="R58" s="6">
        <v>8.94494301178778</v>
      </c>
      <c r="S58" s="6">
        <v>6.4308307130209998</v>
      </c>
      <c r="T58" s="6">
        <v>1132.602327238</v>
      </c>
      <c r="U58" s="6">
        <v>7.7203023982125396</v>
      </c>
      <c r="V58" s="6">
        <v>8.9307863683719297</v>
      </c>
      <c r="W58" s="6">
        <v>6.4370150773648902</v>
      </c>
      <c r="X58" s="6">
        <v>1025.206188058</v>
      </c>
      <c r="Y58" s="6">
        <v>9.1323467094640094</v>
      </c>
      <c r="Z58" s="6">
        <v>8.0839472327474393</v>
      </c>
      <c r="AA58" s="6">
        <v>7.7807517379268401</v>
      </c>
      <c r="AB58" s="6">
        <v>925.29287258800002</v>
      </c>
      <c r="AC58" s="6">
        <v>9.0653277411143698</v>
      </c>
      <c r="AD58" s="6">
        <v>7.2961115958612597</v>
      </c>
      <c r="AE58" s="6">
        <v>7.9755916815775603</v>
      </c>
      <c r="AF58" s="6">
        <v>1071.943105776</v>
      </c>
      <c r="AG58" s="6">
        <v>8.5335833322528991</v>
      </c>
      <c r="AH58" s="6">
        <v>8.45247678422162</v>
      </c>
      <c r="AI58" s="6">
        <v>7.8221644798449201</v>
      </c>
      <c r="AJ58" s="6">
        <v>825.94314876099997</v>
      </c>
      <c r="AK58" s="6">
        <v>9.2293332686890892</v>
      </c>
      <c r="AL58" s="6">
        <v>6.5127199870700103</v>
      </c>
      <c r="AM58" s="6">
        <v>8.3000273572426106</v>
      </c>
      <c r="AN58" s="6">
        <v>1051.9229194310001</v>
      </c>
      <c r="AO58" s="6">
        <v>7.6614715587593496</v>
      </c>
      <c r="AP58" s="6">
        <v>8.2946137788204108</v>
      </c>
      <c r="AQ58" s="6">
        <v>7.4042429972993196</v>
      </c>
      <c r="AR58" s="6">
        <v>928.69176539299997</v>
      </c>
      <c r="AS58" s="6">
        <v>8.1313534391701605</v>
      </c>
      <c r="AT58" s="6">
        <v>7.3229125168910398</v>
      </c>
      <c r="AU58" s="6">
        <v>7.6666812737020198</v>
      </c>
      <c r="AV58" s="6">
        <v>624.99166820100004</v>
      </c>
      <c r="AW58" s="6">
        <v>7.7414740993738098</v>
      </c>
      <c r="AX58" s="6">
        <v>4.9281790585113399</v>
      </c>
      <c r="AY58" s="6">
        <v>7.4672815436405697</v>
      </c>
      <c r="AZ58" s="6">
        <v>513.60309406500005</v>
      </c>
      <c r="BA58" s="6">
        <v>10.615113968748901</v>
      </c>
      <c r="BB58" s="6">
        <v>4.0498588082677296</v>
      </c>
      <c r="BC58" s="6">
        <v>11.026753392340501</v>
      </c>
      <c r="BD58" s="6">
        <v>289.42925396800001</v>
      </c>
      <c r="BE58" s="6">
        <v>12.3637669880143</v>
      </c>
      <c r="BF58" s="6">
        <v>2.2822051251200599</v>
      </c>
      <c r="BG58" s="6">
        <v>12.621567369848799</v>
      </c>
      <c r="BH58" s="6">
        <v>718.97598377600002</v>
      </c>
      <c r="BI58" s="6">
        <v>9.5143204993952892</v>
      </c>
      <c r="BJ58" s="6">
        <v>5.6692633951689002</v>
      </c>
      <c r="BK58" s="6">
        <v>10.441495432264301</v>
      </c>
    </row>
    <row r="59" spans="1:63" x14ac:dyDescent="0.25">
      <c r="A59" s="6" t="s">
        <v>50</v>
      </c>
      <c r="B59" s="6" t="s">
        <v>51</v>
      </c>
      <c r="C59" s="6" t="s">
        <v>11</v>
      </c>
      <c r="D59" s="6">
        <v>991.41692099700003</v>
      </c>
      <c r="E59" s="6">
        <v>10.774231034731001</v>
      </c>
      <c r="F59" s="6">
        <v>6.2349344129844599</v>
      </c>
      <c r="G59" s="6">
        <v>9.1727004960745209</v>
      </c>
      <c r="H59" s="6">
        <v>1020.393201445</v>
      </c>
      <c r="I59" s="6">
        <v>10.919500801123</v>
      </c>
      <c r="J59" s="6">
        <v>6.4171637095591496</v>
      </c>
      <c r="K59" s="6">
        <v>8.9665600782901596</v>
      </c>
      <c r="L59" s="6">
        <v>1152.1898774849999</v>
      </c>
      <c r="M59" s="6">
        <v>10.048419658667999</v>
      </c>
      <c r="N59" s="6">
        <v>7.2460214923498496</v>
      </c>
      <c r="O59" s="6">
        <v>7.9538721613147496</v>
      </c>
      <c r="P59" s="6">
        <v>1291.153715788</v>
      </c>
      <c r="Q59" s="6">
        <v>10.779183437652501</v>
      </c>
      <c r="R59" s="6">
        <v>8.1199529325399897</v>
      </c>
      <c r="S59" s="6">
        <v>8.6724070652363103</v>
      </c>
      <c r="T59" s="6">
        <v>1128.8462841640001</v>
      </c>
      <c r="U59" s="6">
        <v>11.3768061593263</v>
      </c>
      <c r="V59" s="6">
        <v>7.0992156730851903</v>
      </c>
      <c r="W59" s="6">
        <v>9.5515200809348499</v>
      </c>
      <c r="X59" s="6">
        <v>1022.0301012899999</v>
      </c>
      <c r="Y59" s="6">
        <v>10.3734966712582</v>
      </c>
      <c r="Z59" s="6">
        <v>6.4274580296963704</v>
      </c>
      <c r="AA59" s="6">
        <v>9.7061079231182106</v>
      </c>
      <c r="AB59" s="6">
        <v>1051.873791083</v>
      </c>
      <c r="AC59" s="6">
        <v>11.511558253831099</v>
      </c>
      <c r="AD59" s="6">
        <v>6.6151423878710203</v>
      </c>
      <c r="AE59" s="6">
        <v>10.704997593717</v>
      </c>
      <c r="AF59" s="6">
        <v>1061.5560346140001</v>
      </c>
      <c r="AG59" s="6">
        <v>10.248527505735501</v>
      </c>
      <c r="AH59" s="6">
        <v>6.6760331716651997</v>
      </c>
      <c r="AI59" s="6">
        <v>8.3564482542035705</v>
      </c>
      <c r="AJ59" s="6">
        <v>876.02820009799996</v>
      </c>
      <c r="AK59" s="6">
        <v>11.5999025909802</v>
      </c>
      <c r="AL59" s="6">
        <v>5.5092648267926698</v>
      </c>
      <c r="AM59" s="6">
        <v>10.027481515742499</v>
      </c>
      <c r="AN59" s="6">
        <v>1098.6914138479999</v>
      </c>
      <c r="AO59" s="6">
        <v>10.263952253120101</v>
      </c>
      <c r="AP59" s="6">
        <v>6.9095743277839201</v>
      </c>
      <c r="AQ59" s="6">
        <v>9.1397119135146099</v>
      </c>
      <c r="AR59" s="6">
        <v>1032.820458912</v>
      </c>
      <c r="AS59" s="6">
        <v>10.7569933834759</v>
      </c>
      <c r="AT59" s="6">
        <v>6.4953176462118503</v>
      </c>
      <c r="AU59" s="6">
        <v>10.496965857334599</v>
      </c>
      <c r="AV59" s="6">
        <v>948.73727111200003</v>
      </c>
      <c r="AW59" s="6">
        <v>8.4125020858072901</v>
      </c>
      <c r="AX59" s="6">
        <v>5.9665258230498504</v>
      </c>
      <c r="AY59" s="6">
        <v>8.7434753413070396</v>
      </c>
      <c r="AZ59" s="6">
        <v>769.42098572299994</v>
      </c>
      <c r="BA59" s="6">
        <v>10.859809212728599</v>
      </c>
      <c r="BB59" s="6">
        <v>4.8388213680400503</v>
      </c>
      <c r="BC59" s="6">
        <v>10.988278525265301</v>
      </c>
      <c r="BD59" s="6">
        <v>670.73165687599999</v>
      </c>
      <c r="BE59" s="6">
        <v>10.6590905358428</v>
      </c>
      <c r="BF59" s="6">
        <v>4.2181727997225797</v>
      </c>
      <c r="BG59" s="6">
        <v>10.3970034927851</v>
      </c>
      <c r="BH59" s="6">
        <v>1785.110086378</v>
      </c>
      <c r="BI59" s="6">
        <v>7.39548120369599</v>
      </c>
      <c r="BJ59" s="6">
        <v>11.2264013986478</v>
      </c>
      <c r="BK59" s="6">
        <v>9.2695264303956009</v>
      </c>
    </row>
    <row r="60" spans="1:63" x14ac:dyDescent="0.25">
      <c r="A60" s="6" t="s">
        <v>52</v>
      </c>
      <c r="B60" s="6" t="s">
        <v>53</v>
      </c>
      <c r="C60" s="6" t="s">
        <v>11</v>
      </c>
      <c r="D60" s="6">
        <v>7834.8461617499997</v>
      </c>
      <c r="E60" s="6">
        <v>9.3467361783443792</v>
      </c>
      <c r="F60" s="6">
        <v>8.1258322129048999</v>
      </c>
      <c r="G60" s="6">
        <v>7.4065568217044797</v>
      </c>
      <c r="H60" s="6">
        <v>7630.6229754899996</v>
      </c>
      <c r="I60" s="6">
        <v>10.184526160181001</v>
      </c>
      <c r="J60" s="6">
        <v>7.9140241810337404</v>
      </c>
      <c r="K60" s="6">
        <v>7.5399084565938699</v>
      </c>
      <c r="L60" s="6">
        <v>7877.5308634200001</v>
      </c>
      <c r="M60" s="6">
        <v>9.1513022134375106</v>
      </c>
      <c r="N60" s="6">
        <v>8.1701022236578407</v>
      </c>
      <c r="O60" s="6">
        <v>7.4461648822459798</v>
      </c>
      <c r="P60" s="6">
        <v>7550.1180770399997</v>
      </c>
      <c r="Q60" s="6">
        <v>10.8067493974219</v>
      </c>
      <c r="R60" s="6">
        <v>7.8305293320454696</v>
      </c>
      <c r="S60" s="6">
        <v>9.2730103376409705</v>
      </c>
      <c r="T60" s="6">
        <v>10430.881923540001</v>
      </c>
      <c r="U60" s="6">
        <v>9.3138073740647993</v>
      </c>
      <c r="V60" s="6">
        <v>10.818284698059299</v>
      </c>
      <c r="W60" s="6">
        <v>7.0676038253088702</v>
      </c>
      <c r="X60" s="6">
        <v>8984.1399649399991</v>
      </c>
      <c r="Y60" s="6">
        <v>8.7293443897233001</v>
      </c>
      <c r="Z60" s="6">
        <v>9.3178107680993101</v>
      </c>
      <c r="AA60" s="6">
        <v>7.6194114042318999</v>
      </c>
      <c r="AB60" s="6">
        <v>7606.5037235899999</v>
      </c>
      <c r="AC60" s="6">
        <v>10.211789708402501</v>
      </c>
      <c r="AD60" s="6">
        <v>7.8890091405346601</v>
      </c>
      <c r="AE60" s="6">
        <v>8.8357659074887707</v>
      </c>
      <c r="AF60" s="6">
        <v>7583.3761284900002</v>
      </c>
      <c r="AG60" s="6">
        <v>9.9658153225463604</v>
      </c>
      <c r="AH60" s="6">
        <v>7.8650225869520201</v>
      </c>
      <c r="AI60" s="6">
        <v>8.1029868834313099</v>
      </c>
      <c r="AJ60" s="6">
        <v>6589.72302924</v>
      </c>
      <c r="AK60" s="6">
        <v>8.4262325785229102</v>
      </c>
      <c r="AL60" s="6">
        <v>6.8344652287543202</v>
      </c>
      <c r="AM60" s="6">
        <v>7.60048614644613</v>
      </c>
      <c r="AN60" s="6">
        <v>6983.95324618</v>
      </c>
      <c r="AO60" s="6">
        <v>8.7207663635592905</v>
      </c>
      <c r="AP60" s="6">
        <v>7.2433371491438896</v>
      </c>
      <c r="AQ60" s="6">
        <v>8.0933348606482998</v>
      </c>
      <c r="AR60" s="6">
        <v>5992.3039089000004</v>
      </c>
      <c r="AS60" s="6">
        <v>8.41623011499874</v>
      </c>
      <c r="AT60" s="6">
        <v>6.2148579726011599</v>
      </c>
      <c r="AU60" s="6">
        <v>7.5142240131238003</v>
      </c>
      <c r="AV60" s="6">
        <v>3333.2528276799999</v>
      </c>
      <c r="AW60" s="6">
        <v>8.6399528754930408</v>
      </c>
      <c r="AX60" s="6">
        <v>3.4570497801412698</v>
      </c>
      <c r="AY60" s="6">
        <v>8.9748290072700492</v>
      </c>
      <c r="AZ60" s="6">
        <v>2538.0487908300001</v>
      </c>
      <c r="BA60" s="6">
        <v>8.8754853028099703</v>
      </c>
      <c r="BB60" s="6">
        <v>2.6323118790942801</v>
      </c>
      <c r="BC60" s="6">
        <v>10.7087325512716</v>
      </c>
      <c r="BD60" s="6">
        <v>2070.3961178999998</v>
      </c>
      <c r="BE60" s="6">
        <v>10.8479266979613</v>
      </c>
      <c r="BF60" s="6">
        <v>2.1472905939671101</v>
      </c>
      <c r="BG60" s="6">
        <v>11.727828575880499</v>
      </c>
      <c r="BH60" s="6">
        <v>3413.3022658</v>
      </c>
      <c r="BI60" s="6">
        <v>10.420372382779099</v>
      </c>
      <c r="BJ60" s="6">
        <v>3.54007225301075</v>
      </c>
      <c r="BK60" s="6">
        <v>12.3493552251116</v>
      </c>
    </row>
    <row r="61" spans="1:63" x14ac:dyDescent="0.25">
      <c r="A61" s="6" t="s">
        <v>54</v>
      </c>
      <c r="B61" s="6" t="s">
        <v>55</v>
      </c>
      <c r="C61" s="6" t="s">
        <v>11</v>
      </c>
      <c r="D61" s="6">
        <v>319.08361770699997</v>
      </c>
      <c r="E61" s="6">
        <v>9.5225452538745401</v>
      </c>
      <c r="F61" s="6">
        <v>8.2195676905574508</v>
      </c>
      <c r="G61" s="6">
        <v>6.2781499362291502</v>
      </c>
      <c r="H61" s="6">
        <v>387.53754261300003</v>
      </c>
      <c r="I61" s="6">
        <v>8.6183015376143199</v>
      </c>
      <c r="J61" s="6">
        <v>9.9829351535836199</v>
      </c>
      <c r="K61" s="6">
        <v>4.8249649261106597</v>
      </c>
      <c r="L61" s="6">
        <v>415.13993168799999</v>
      </c>
      <c r="M61" s="6">
        <v>8.3551414565686208</v>
      </c>
      <c r="N61" s="6">
        <v>10.693970420932899</v>
      </c>
      <c r="O61" s="6">
        <v>5.3755423097598598</v>
      </c>
      <c r="P61" s="6">
        <v>325.70819108500001</v>
      </c>
      <c r="Q61" s="6">
        <v>9.7655544174078397</v>
      </c>
      <c r="R61" s="6">
        <v>8.3902161547212692</v>
      </c>
      <c r="S61" s="6">
        <v>5.9932413170679704</v>
      </c>
      <c r="T61" s="6">
        <v>270.50341293499997</v>
      </c>
      <c r="U61" s="6">
        <v>10.385205696416</v>
      </c>
      <c r="V61" s="6">
        <v>6.9681456200227503</v>
      </c>
      <c r="W61" s="6">
        <v>7.2851998653312302</v>
      </c>
      <c r="X61" s="6">
        <v>262.774743994</v>
      </c>
      <c r="Y61" s="6">
        <v>10.244804027073499</v>
      </c>
      <c r="Z61" s="6">
        <v>6.7690557451649598</v>
      </c>
      <c r="AA61" s="6">
        <v>7.4750660300226501</v>
      </c>
      <c r="AB61" s="6">
        <v>276.02389075000002</v>
      </c>
      <c r="AC61" s="6">
        <v>8.7351925991124997</v>
      </c>
      <c r="AD61" s="6">
        <v>7.1103526734926099</v>
      </c>
      <c r="AE61" s="6">
        <v>6.4686721732916901</v>
      </c>
      <c r="AF61" s="6">
        <v>234.068259356</v>
      </c>
      <c r="AG61" s="6">
        <v>9.5308282921947303</v>
      </c>
      <c r="AH61" s="6">
        <v>6.0295790671217304</v>
      </c>
      <c r="AI61" s="6">
        <v>6.4982862196032602</v>
      </c>
      <c r="AJ61" s="6">
        <v>225.23549485199999</v>
      </c>
      <c r="AK61" s="6">
        <v>9.3760319673744696</v>
      </c>
      <c r="AL61" s="6">
        <v>5.8020477815699696</v>
      </c>
      <c r="AM61" s="6">
        <v>7.4088975685945098</v>
      </c>
      <c r="AN61" s="6">
        <v>221.923208163</v>
      </c>
      <c r="AO61" s="6">
        <v>9.7293374790357703</v>
      </c>
      <c r="AP61" s="6">
        <v>5.7167235494880497</v>
      </c>
      <c r="AQ61" s="6">
        <v>7.1590486246334502</v>
      </c>
      <c r="AR61" s="6">
        <v>208.67406140700001</v>
      </c>
      <c r="AS61" s="6">
        <v>9.5377428640281607</v>
      </c>
      <c r="AT61" s="6">
        <v>5.3754266211604103</v>
      </c>
      <c r="AU61" s="6">
        <v>6.7159629138902099</v>
      </c>
      <c r="AV61" s="6">
        <v>188.80034127299999</v>
      </c>
      <c r="AW61" s="6">
        <v>9.6859713440973501</v>
      </c>
      <c r="AX61" s="6">
        <v>4.8634812286689399</v>
      </c>
      <c r="AY61" s="6">
        <v>8.4419441494107392</v>
      </c>
      <c r="AZ61" s="6">
        <v>141.324232064</v>
      </c>
      <c r="BA61" s="6">
        <v>11.410200843686701</v>
      </c>
      <c r="BB61" s="6">
        <v>3.6405005688282102</v>
      </c>
      <c r="BC61" s="6">
        <v>9.4561941911646397</v>
      </c>
      <c r="BD61" s="6">
        <v>120.346416367</v>
      </c>
      <c r="BE61" s="6">
        <v>13.898789487715099</v>
      </c>
      <c r="BF61" s="6">
        <v>3.1001137656427802</v>
      </c>
      <c r="BG61" s="6">
        <v>12.1929956278886</v>
      </c>
      <c r="BH61" s="6">
        <v>284.85665525399997</v>
      </c>
      <c r="BI61" s="6">
        <v>11.001304098960199</v>
      </c>
      <c r="BJ61" s="6">
        <v>7.3378839590443699</v>
      </c>
      <c r="BK61" s="6">
        <v>8.4493106321582303</v>
      </c>
    </row>
    <row r="62" spans="1:63" x14ac:dyDescent="0.25">
      <c r="A62" s="6" t="s">
        <v>56</v>
      </c>
      <c r="B62" s="6" t="s">
        <v>57</v>
      </c>
      <c r="C62" s="6" t="s">
        <v>11</v>
      </c>
      <c r="D62" s="6">
        <v>8653.8256010500008</v>
      </c>
      <c r="E62" s="6">
        <v>7.8137736661627502</v>
      </c>
      <c r="F62" s="6">
        <v>7.2384241440068902</v>
      </c>
      <c r="G62" s="6">
        <v>6.5205762369934401</v>
      </c>
      <c r="H62" s="6">
        <v>10221.513687189999</v>
      </c>
      <c r="I62" s="6">
        <v>6.8599718289801501</v>
      </c>
      <c r="J62" s="6">
        <v>8.5497044743628603</v>
      </c>
      <c r="K62" s="6">
        <v>5.6643734873731004</v>
      </c>
      <c r="L62" s="6">
        <v>9060.6607118400007</v>
      </c>
      <c r="M62" s="6">
        <v>7.2224071853047001</v>
      </c>
      <c r="N62" s="6">
        <v>7.5787181624366999</v>
      </c>
      <c r="O62" s="6">
        <v>6.3547389589733401</v>
      </c>
      <c r="P62" s="6">
        <v>9919.5224466</v>
      </c>
      <c r="Q62" s="6">
        <v>7.6386461979854099</v>
      </c>
      <c r="R62" s="6">
        <v>8.2971062839278602</v>
      </c>
      <c r="S62" s="6">
        <v>6.7858973636524604</v>
      </c>
      <c r="T62" s="6">
        <v>12490.477553250001</v>
      </c>
      <c r="U62" s="6">
        <v>7.2120789299033996</v>
      </c>
      <c r="V62" s="6">
        <v>10.447561397661101</v>
      </c>
      <c r="W62" s="6">
        <v>6.0330080688706698</v>
      </c>
      <c r="X62" s="6">
        <v>11585.013011950001</v>
      </c>
      <c r="Y62" s="6">
        <v>6.76331598815118</v>
      </c>
      <c r="Z62" s="6">
        <v>9.6901927263426995</v>
      </c>
      <c r="AA62" s="6">
        <v>6.03454331850548</v>
      </c>
      <c r="AB62" s="6">
        <v>9322.6742008700003</v>
      </c>
      <c r="AC62" s="6">
        <v>7.3303467852806197</v>
      </c>
      <c r="AD62" s="6">
        <v>7.7978772780098398</v>
      </c>
      <c r="AE62" s="6">
        <v>6.7826075866018698</v>
      </c>
      <c r="AF62" s="6">
        <v>9240.8725632000005</v>
      </c>
      <c r="AG62" s="6">
        <v>7.2959267886671002</v>
      </c>
      <c r="AH62" s="6">
        <v>7.7294549436080402</v>
      </c>
      <c r="AI62" s="6">
        <v>6.7003483500747496</v>
      </c>
      <c r="AJ62" s="6">
        <v>7059.2908148400002</v>
      </c>
      <c r="AK62" s="6">
        <v>8.52081842303763</v>
      </c>
      <c r="AL62" s="6">
        <v>5.9046881032018996</v>
      </c>
      <c r="AM62" s="6">
        <v>8.2711145551820007</v>
      </c>
      <c r="AN62" s="6">
        <v>8404.2689317200002</v>
      </c>
      <c r="AO62" s="6">
        <v>7.6793965606477901</v>
      </c>
      <c r="AP62" s="6">
        <v>7.0296844369856402</v>
      </c>
      <c r="AQ62" s="6">
        <v>7.1524736248490601</v>
      </c>
      <c r="AR62" s="6">
        <v>9098.8804767799993</v>
      </c>
      <c r="AS62" s="6">
        <v>7.7385714413325299</v>
      </c>
      <c r="AT62" s="6">
        <v>7.6106867832610501</v>
      </c>
      <c r="AU62" s="6">
        <v>7.6447128504712998</v>
      </c>
      <c r="AV62" s="6">
        <v>4863.5691428700002</v>
      </c>
      <c r="AW62" s="6">
        <v>7.5367802091318801</v>
      </c>
      <c r="AX62" s="6">
        <v>4.0680940352583104</v>
      </c>
      <c r="AY62" s="6">
        <v>8.2127825710368807</v>
      </c>
      <c r="AZ62" s="6">
        <v>3386.3605755499998</v>
      </c>
      <c r="BA62" s="6">
        <v>9.0959008836692199</v>
      </c>
      <c r="BB62" s="6">
        <v>2.83249458452226</v>
      </c>
      <c r="BC62" s="6">
        <v>9.6460959934055008</v>
      </c>
      <c r="BD62" s="6">
        <v>2400.7000358800001</v>
      </c>
      <c r="BE62" s="6">
        <v>10.811907552127099</v>
      </c>
      <c r="BF62" s="6">
        <v>2.0080466031258499</v>
      </c>
      <c r="BG62" s="6">
        <v>10.9930148985533</v>
      </c>
      <c r="BH62" s="6">
        <v>3846.3702453599999</v>
      </c>
      <c r="BI62" s="6">
        <v>9.6038192327376102</v>
      </c>
      <c r="BJ62" s="6">
        <v>3.2172660432890399</v>
      </c>
      <c r="BK62" s="6">
        <v>10.2856977235618</v>
      </c>
    </row>
    <row r="63" spans="1:63" x14ac:dyDescent="0.25">
      <c r="A63" s="6" t="s">
        <v>58</v>
      </c>
      <c r="B63" s="6" t="s">
        <v>59</v>
      </c>
      <c r="C63" s="6" t="s">
        <v>11</v>
      </c>
      <c r="D63" s="6">
        <v>459.361982979</v>
      </c>
      <c r="E63" s="6">
        <v>8.4201168750601791</v>
      </c>
      <c r="F63" s="6">
        <v>7.5689896685811604</v>
      </c>
      <c r="G63" s="6">
        <v>7.0780536782627399</v>
      </c>
      <c r="H63" s="6">
        <v>528.85599392400002</v>
      </c>
      <c r="I63" s="6">
        <v>7.1092883002368303</v>
      </c>
      <c r="J63" s="6">
        <v>8.7140549337992805</v>
      </c>
      <c r="K63" s="6">
        <v>5.8968604157571596</v>
      </c>
      <c r="L63" s="6">
        <v>558.78202307799995</v>
      </c>
      <c r="M63" s="6">
        <v>7.6026971021774301</v>
      </c>
      <c r="N63" s="6">
        <v>9.20715147613687</v>
      </c>
      <c r="O63" s="6">
        <v>6.4414844469775101</v>
      </c>
      <c r="P63" s="6">
        <v>598.16455650099999</v>
      </c>
      <c r="Q63" s="6">
        <v>8.1423103351371502</v>
      </c>
      <c r="R63" s="6">
        <v>9.8560645330427299</v>
      </c>
      <c r="S63" s="6">
        <v>6.7665416634265201</v>
      </c>
      <c r="T63" s="6">
        <v>582.83544348299995</v>
      </c>
      <c r="U63" s="6">
        <v>6.9126838249087799</v>
      </c>
      <c r="V63" s="6">
        <v>9.6034839922907107</v>
      </c>
      <c r="W63" s="6">
        <v>6.2343720153599298</v>
      </c>
      <c r="X63" s="6">
        <v>433.94684509500001</v>
      </c>
      <c r="Y63" s="6">
        <v>9.1773407535950895</v>
      </c>
      <c r="Z63" s="6">
        <v>7.1502198896324396</v>
      </c>
      <c r="AA63" s="6">
        <v>8.3919187666849098</v>
      </c>
      <c r="AB63" s="6">
        <v>481.78322095200002</v>
      </c>
      <c r="AC63" s="6">
        <v>8.3548621659817393</v>
      </c>
      <c r="AD63" s="6">
        <v>7.9384284224673198</v>
      </c>
      <c r="AE63" s="6">
        <v>7.1870044102886199</v>
      </c>
      <c r="AF63" s="6">
        <v>397.91928784100003</v>
      </c>
      <c r="AG63" s="6">
        <v>8.6568174973124297</v>
      </c>
      <c r="AH63" s="6">
        <v>6.55658737596357</v>
      </c>
      <c r="AI63" s="6">
        <v>8.2218321764172995</v>
      </c>
      <c r="AJ63" s="6">
        <v>391.56092799800001</v>
      </c>
      <c r="AK63" s="6">
        <v>9.4674779988573707</v>
      </c>
      <c r="AL63" s="6">
        <v>6.4518195420024602</v>
      </c>
      <c r="AM63" s="6">
        <v>8.9462157675190301</v>
      </c>
      <c r="AN63" s="6">
        <v>353.87435346000001</v>
      </c>
      <c r="AO63" s="6">
        <v>9.2418138229950699</v>
      </c>
      <c r="AP63" s="6">
        <v>5.83085110340319</v>
      </c>
      <c r="AQ63" s="6">
        <v>8.9862847252473603</v>
      </c>
      <c r="AR63" s="6">
        <v>398.91536461300001</v>
      </c>
      <c r="AS63" s="6">
        <v>8.3445655843837496</v>
      </c>
      <c r="AT63" s="6">
        <v>6.5729999113403297</v>
      </c>
      <c r="AU63" s="6">
        <v>7.6627764072086704</v>
      </c>
      <c r="AV63" s="6">
        <v>285.12039106899999</v>
      </c>
      <c r="AW63" s="6">
        <v>7.4987110754607702</v>
      </c>
      <c r="AX63" s="6">
        <v>4.69797975075734</v>
      </c>
      <c r="AY63" s="6">
        <v>7.7943449366218003</v>
      </c>
      <c r="AZ63" s="6">
        <v>175.27712788900001</v>
      </c>
      <c r="BA63" s="6">
        <v>10.088627407787</v>
      </c>
      <c r="BB63" s="6">
        <v>2.8880726296217398</v>
      </c>
      <c r="BC63" s="6">
        <v>9.7833320123245304</v>
      </c>
      <c r="BD63" s="6">
        <v>127.746665194</v>
      </c>
      <c r="BE63" s="6">
        <v>14.6165911694501</v>
      </c>
      <c r="BF63" s="6">
        <v>2.1049046827483902</v>
      </c>
      <c r="BG63" s="6">
        <v>14.9322355166638</v>
      </c>
      <c r="BH63" s="6">
        <v>294.85581582899999</v>
      </c>
      <c r="BI63" s="6">
        <v>10.0972987420836</v>
      </c>
      <c r="BJ63" s="6">
        <v>4.8583920882124803</v>
      </c>
      <c r="BK63" s="6">
        <v>10.7510614139035</v>
      </c>
    </row>
    <row r="64" spans="1:63" x14ac:dyDescent="0.25">
      <c r="A64" s="6" t="s">
        <v>60</v>
      </c>
      <c r="B64" s="6" t="s">
        <v>61</v>
      </c>
      <c r="C64" s="6" t="s">
        <v>11</v>
      </c>
      <c r="D64" s="6">
        <v>930.52578119999998</v>
      </c>
      <c r="E64" s="6">
        <v>9.5162302964612699</v>
      </c>
      <c r="F64" s="6">
        <v>7.6649570115232804</v>
      </c>
      <c r="G64" s="6">
        <v>8.3040786361887893</v>
      </c>
      <c r="H64" s="6">
        <v>845.54012285099998</v>
      </c>
      <c r="I64" s="6">
        <v>8.4679940419396207</v>
      </c>
      <c r="J64" s="6">
        <v>6.9649104023890001</v>
      </c>
      <c r="K64" s="6">
        <v>7.1623423579740004</v>
      </c>
      <c r="L64" s="6">
        <v>1050.9340959650001</v>
      </c>
      <c r="M64" s="6">
        <v>7.2610179963393904</v>
      </c>
      <c r="N64" s="6">
        <v>8.6567882698829308</v>
      </c>
      <c r="O64" s="6">
        <v>6.1300739396427</v>
      </c>
      <c r="P64" s="6">
        <v>1162.2418752420001</v>
      </c>
      <c r="Q64" s="6">
        <v>8.4430361275306804</v>
      </c>
      <c r="R64" s="6">
        <v>9.5736563034650697</v>
      </c>
      <c r="S64" s="6">
        <v>6.9247898254299196</v>
      </c>
      <c r="T64" s="6">
        <v>903.75812475400005</v>
      </c>
      <c r="U64" s="6">
        <v>9.1137046487933997</v>
      </c>
      <c r="V64" s="6">
        <v>7.4444656075202396</v>
      </c>
      <c r="W64" s="6">
        <v>7.9295822348538501</v>
      </c>
      <c r="X64" s="6">
        <v>612.07324574999996</v>
      </c>
      <c r="Y64" s="6">
        <v>10.9827076909749</v>
      </c>
      <c r="Z64" s="6">
        <v>5.0417895037009401</v>
      </c>
      <c r="AA64" s="6">
        <v>9.9765121825929892</v>
      </c>
      <c r="AB64" s="6">
        <v>689.16459285099995</v>
      </c>
      <c r="AC64" s="6">
        <v>9.0919243505308103</v>
      </c>
      <c r="AD64" s="6">
        <v>5.6768088373163499</v>
      </c>
      <c r="AE64" s="6">
        <v>8.6269881258939503</v>
      </c>
      <c r="AF64" s="6">
        <v>709.58148728499998</v>
      </c>
      <c r="AG64" s="6">
        <v>9.6889996937812608</v>
      </c>
      <c r="AH64" s="6">
        <v>5.8449875394084199</v>
      </c>
      <c r="AI64" s="6">
        <v>9.3570119788780204</v>
      </c>
      <c r="AJ64" s="6">
        <v>758.970145968</v>
      </c>
      <c r="AK64" s="6">
        <v>10.4093378849253</v>
      </c>
      <c r="AL64" s="6">
        <v>6.2518133934689004</v>
      </c>
      <c r="AM64" s="6">
        <v>9.4908600098496994</v>
      </c>
      <c r="AN64" s="6">
        <v>801.53072788199995</v>
      </c>
      <c r="AO64" s="6">
        <v>9.0213261048166995</v>
      </c>
      <c r="AP64" s="6">
        <v>6.6023947930895801</v>
      </c>
      <c r="AQ64" s="6">
        <v>7.96305378224067</v>
      </c>
      <c r="AR64" s="6">
        <v>930.67980026400005</v>
      </c>
      <c r="AS64" s="6">
        <v>9.8488284106383404</v>
      </c>
      <c r="AT64" s="6">
        <v>7.6662257023305296</v>
      </c>
      <c r="AU64" s="6">
        <v>8.8966281166492092</v>
      </c>
      <c r="AV64" s="6">
        <v>587.88630251400002</v>
      </c>
      <c r="AW64" s="6">
        <v>9.5525324907458806</v>
      </c>
      <c r="AX64" s="6">
        <v>4.8425560338823903</v>
      </c>
      <c r="AY64" s="6">
        <v>9.52992054290082</v>
      </c>
      <c r="AZ64" s="6">
        <v>622.83204976599995</v>
      </c>
      <c r="BA64" s="6">
        <v>8.46030174598706</v>
      </c>
      <c r="BB64" s="6">
        <v>5.1304122715426796</v>
      </c>
      <c r="BC64" s="6">
        <v>8.6902453953368504</v>
      </c>
      <c r="BD64" s="6">
        <v>455.61832015700003</v>
      </c>
      <c r="BE64" s="6">
        <v>10.513090736237601</v>
      </c>
      <c r="BF64" s="6">
        <v>3.7530339386859501</v>
      </c>
      <c r="BG64" s="6">
        <v>10.8260031170018</v>
      </c>
      <c r="BH64" s="6">
        <v>1078.6633275649999</v>
      </c>
      <c r="BI64" s="6">
        <v>7.14274576157041</v>
      </c>
      <c r="BJ64" s="6">
        <v>8.8852003917937097</v>
      </c>
      <c r="BK64" s="6">
        <v>7.9408300358009898</v>
      </c>
    </row>
    <row r="65" spans="1:63" x14ac:dyDescent="0.25">
      <c r="A65" s="6" t="s">
        <v>62</v>
      </c>
      <c r="B65" s="6" t="s">
        <v>63</v>
      </c>
      <c r="C65" s="6" t="s">
        <v>11</v>
      </c>
      <c r="D65" s="6">
        <v>140.47925486400001</v>
      </c>
      <c r="E65" s="6">
        <v>12.8078443264895</v>
      </c>
      <c r="F65" s="6">
        <v>4.9534292972057603</v>
      </c>
      <c r="G65" s="6">
        <v>9.29218401027528</v>
      </c>
      <c r="H65" s="6">
        <v>232.93141404799999</v>
      </c>
      <c r="I65" s="6">
        <v>10.566311825600501</v>
      </c>
      <c r="J65" s="6">
        <v>8.2133784928027094</v>
      </c>
      <c r="K65" s="6">
        <v>7.0278282325163097</v>
      </c>
      <c r="L65" s="6">
        <v>246.13886536000001</v>
      </c>
      <c r="M65" s="6">
        <v>11.279151023114901</v>
      </c>
      <c r="N65" s="6">
        <v>8.6790855207451294</v>
      </c>
      <c r="O65" s="6">
        <v>6.5151159643920904</v>
      </c>
      <c r="P65" s="6">
        <v>205.315834032</v>
      </c>
      <c r="Q65" s="6">
        <v>12.0452221778047</v>
      </c>
      <c r="R65" s="6">
        <v>7.2396274343776499</v>
      </c>
      <c r="S65" s="6">
        <v>7.9277733643992399</v>
      </c>
      <c r="T65" s="6">
        <v>128.47248094400001</v>
      </c>
      <c r="U65" s="6">
        <v>12.7011527301534</v>
      </c>
      <c r="V65" s="6">
        <v>4.5300592718035597</v>
      </c>
      <c r="W65" s="6">
        <v>9.5437289684992894</v>
      </c>
      <c r="X65" s="6">
        <v>128.47248094400001</v>
      </c>
      <c r="Y65" s="6">
        <v>11.0613836620442</v>
      </c>
      <c r="Z65" s="6">
        <v>4.5300592718035597</v>
      </c>
      <c r="AA65" s="6">
        <v>8.9105072910646204</v>
      </c>
      <c r="AB65" s="6">
        <v>157.288738352</v>
      </c>
      <c r="AC65" s="6">
        <v>12.4395995537713</v>
      </c>
      <c r="AD65" s="6">
        <v>5.5461473327688404</v>
      </c>
      <c r="AE65" s="6">
        <v>9.5068127729089902</v>
      </c>
      <c r="AF65" s="6">
        <v>177.700254016</v>
      </c>
      <c r="AG65" s="6">
        <v>12.093147530323201</v>
      </c>
      <c r="AH65" s="6">
        <v>6.2658763759525797</v>
      </c>
      <c r="AI65" s="6">
        <v>8.2202384885989908</v>
      </c>
      <c r="AJ65" s="6">
        <v>151.285351392</v>
      </c>
      <c r="AK65" s="6">
        <v>11.7046676220259</v>
      </c>
      <c r="AL65" s="6">
        <v>5.3344623200677397</v>
      </c>
      <c r="AM65" s="6">
        <v>7.4714742920232498</v>
      </c>
      <c r="AN65" s="6">
        <v>201.713801856</v>
      </c>
      <c r="AO65" s="6">
        <v>9.6153422194154192</v>
      </c>
      <c r="AP65" s="6">
        <v>7.11261642675698</v>
      </c>
      <c r="AQ65" s="6">
        <v>6.4496931138531099</v>
      </c>
      <c r="AR65" s="6">
        <v>200.51312446399999</v>
      </c>
      <c r="AS65" s="6">
        <v>12.5459065561502</v>
      </c>
      <c r="AT65" s="6">
        <v>7.0702794242167704</v>
      </c>
      <c r="AU65" s="6">
        <v>7.2503217134993303</v>
      </c>
      <c r="AV65" s="6">
        <v>200.51312446399999</v>
      </c>
      <c r="AW65" s="6">
        <v>10.106484419746799</v>
      </c>
      <c r="AX65" s="6">
        <v>7.0702794242167704</v>
      </c>
      <c r="AY65" s="6">
        <v>8.4338109913522104</v>
      </c>
      <c r="AZ65" s="6">
        <v>182.50296358400001</v>
      </c>
      <c r="BA65" s="6">
        <v>11.654314295793601</v>
      </c>
      <c r="BB65" s="6">
        <v>6.4352243861134601</v>
      </c>
      <c r="BC65" s="6">
        <v>8.1073125107138502</v>
      </c>
      <c r="BD65" s="6">
        <v>129.673158336</v>
      </c>
      <c r="BE65" s="6">
        <v>11.578188569075699</v>
      </c>
      <c r="BF65" s="6">
        <v>4.57239627434378</v>
      </c>
      <c r="BG65" s="6">
        <v>9.3639594440477794</v>
      </c>
      <c r="BH65" s="6">
        <v>352.99915324800003</v>
      </c>
      <c r="BI65" s="6">
        <v>10.0551297852272</v>
      </c>
      <c r="BJ65" s="6">
        <v>12.447078746824699</v>
      </c>
      <c r="BK65" s="6">
        <v>7.2797139547222596</v>
      </c>
    </row>
    <row r="66" spans="1:63" x14ac:dyDescent="0.25">
      <c r="A66" s="6" t="s">
        <v>64</v>
      </c>
      <c r="B66" s="6" t="s">
        <v>65</v>
      </c>
      <c r="C66" s="6" t="s">
        <v>11</v>
      </c>
      <c r="D66" s="6">
        <v>209.04781001399999</v>
      </c>
      <c r="E66" s="6">
        <v>17.702554411583801</v>
      </c>
      <c r="F66" s="6">
        <v>6.4861250417920404</v>
      </c>
      <c r="G66" s="6">
        <v>6.5879235724055301</v>
      </c>
      <c r="H66" s="6">
        <v>237.06452682</v>
      </c>
      <c r="I66" s="6">
        <v>20.989375026399401</v>
      </c>
      <c r="J66" s="6">
        <v>7.3553995319291197</v>
      </c>
      <c r="K66" s="6">
        <v>8.1348747535507009</v>
      </c>
      <c r="L66" s="6">
        <v>264.003677595</v>
      </c>
      <c r="M66" s="6">
        <v>19.390977175868901</v>
      </c>
      <c r="N66" s="6">
        <v>8.1912403878301596</v>
      </c>
      <c r="O66" s="6">
        <v>6.1153658794777996</v>
      </c>
      <c r="P66" s="6">
        <v>320.03711120700001</v>
      </c>
      <c r="Q66" s="6">
        <v>20.088136682138501</v>
      </c>
      <c r="R66" s="6">
        <v>9.9297893681043092</v>
      </c>
      <c r="S66" s="6">
        <v>6.97923505295915</v>
      </c>
      <c r="T66" s="6">
        <v>285.55499821500001</v>
      </c>
      <c r="U66" s="6">
        <v>18.0247897154855</v>
      </c>
      <c r="V66" s="6">
        <v>8.8599130725509898</v>
      </c>
      <c r="W66" s="6">
        <v>7.2952548453541102</v>
      </c>
      <c r="X66" s="6">
        <v>255.383149347</v>
      </c>
      <c r="Y66" s="6">
        <v>17.3651732111468</v>
      </c>
      <c r="Z66" s="6">
        <v>7.9237713139418302</v>
      </c>
      <c r="AA66" s="6">
        <v>7.1223232621950299</v>
      </c>
      <c r="AB66" s="6">
        <v>240.29722491300001</v>
      </c>
      <c r="AC66" s="6">
        <v>19.818805091172599</v>
      </c>
      <c r="AD66" s="6">
        <v>7.4557004346372402</v>
      </c>
      <c r="AE66" s="6">
        <v>8.5284300792363492</v>
      </c>
      <c r="AF66" s="6">
        <v>238.142092851</v>
      </c>
      <c r="AG66" s="6">
        <v>23.7037919952683</v>
      </c>
      <c r="AH66" s="6">
        <v>7.3888331661651598</v>
      </c>
      <c r="AI66" s="6">
        <v>9.4431251084121204</v>
      </c>
      <c r="AJ66" s="6">
        <v>216.59077223099999</v>
      </c>
      <c r="AK66" s="6">
        <v>16.4654504645918</v>
      </c>
      <c r="AL66" s="6">
        <v>6.7201604814443296</v>
      </c>
      <c r="AM66" s="6">
        <v>7.0171217321750197</v>
      </c>
      <c r="AN66" s="6">
        <v>217.66833826199999</v>
      </c>
      <c r="AO66" s="6">
        <v>16.996910471548901</v>
      </c>
      <c r="AP66" s="6">
        <v>6.7535941156803698</v>
      </c>
      <c r="AQ66" s="6">
        <v>5.31896573986793</v>
      </c>
      <c r="AR66" s="6">
        <v>183.18622526999999</v>
      </c>
      <c r="AS66" s="6">
        <v>15.3329664571989</v>
      </c>
      <c r="AT66" s="6">
        <v>5.6837178201270504</v>
      </c>
      <c r="AU66" s="6">
        <v>7.4893826252164102</v>
      </c>
      <c r="AV66" s="6">
        <v>172.41056495999999</v>
      </c>
      <c r="AW66" s="6">
        <v>19.356421483104199</v>
      </c>
      <c r="AX66" s="6">
        <v>5.34938147776663</v>
      </c>
      <c r="AY66" s="6">
        <v>10.9023606246894</v>
      </c>
      <c r="AZ66" s="6">
        <v>129.30792371999999</v>
      </c>
      <c r="BA66" s="6">
        <v>15.124564015110399</v>
      </c>
      <c r="BB66" s="6">
        <v>4.0120361083249696</v>
      </c>
      <c r="BC66" s="6">
        <v>10.5910563967916</v>
      </c>
      <c r="BD66" s="6">
        <v>93.748244697000004</v>
      </c>
      <c r="BE66" s="6">
        <v>18.496996298978502</v>
      </c>
      <c r="BF66" s="6">
        <v>2.90872617853561</v>
      </c>
      <c r="BG66" s="6">
        <v>13.2724980787094</v>
      </c>
      <c r="BH66" s="6">
        <v>160.55733861900001</v>
      </c>
      <c r="BI66" s="6">
        <v>12.849218250279501</v>
      </c>
      <c r="BJ66" s="6">
        <v>4.98161150117018</v>
      </c>
      <c r="BK66" s="6">
        <v>11.349214523936199</v>
      </c>
    </row>
    <row r="67" spans="1:63" x14ac:dyDescent="0.25">
      <c r="A67" s="6" t="s">
        <v>66</v>
      </c>
      <c r="B67" s="6" t="s">
        <v>67</v>
      </c>
      <c r="C67" s="6" t="s">
        <v>11</v>
      </c>
      <c r="D67" s="6">
        <v>1512.2420081580001</v>
      </c>
      <c r="E67" s="6">
        <v>7.63650621586324</v>
      </c>
      <c r="F67" s="6">
        <v>6.7426520784520898</v>
      </c>
      <c r="G67" s="6">
        <v>6.1944273060697697</v>
      </c>
      <c r="H67" s="6">
        <v>1768.827674742</v>
      </c>
      <c r="I67" s="6">
        <v>7.5197974818014197</v>
      </c>
      <c r="J67" s="6">
        <v>7.8866937521792702</v>
      </c>
      <c r="K67" s="6">
        <v>6.36996073375522</v>
      </c>
      <c r="L67" s="6">
        <v>1767.9303170840001</v>
      </c>
      <c r="M67" s="6">
        <v>7.6667634570012799</v>
      </c>
      <c r="N67" s="6">
        <v>7.88269269253062</v>
      </c>
      <c r="O67" s="6">
        <v>6.1578863498051604</v>
      </c>
      <c r="P67" s="6">
        <v>2102.7542840340002</v>
      </c>
      <c r="Q67" s="6">
        <v>6.6778524806985304</v>
      </c>
      <c r="R67" s="6">
        <v>9.3755764402985395</v>
      </c>
      <c r="S67" s="6">
        <v>6.0978817469806996</v>
      </c>
      <c r="T67" s="6">
        <v>2205.2457160009999</v>
      </c>
      <c r="U67" s="6">
        <v>6.70488577903782</v>
      </c>
      <c r="V67" s="6">
        <v>9.8325562511011597</v>
      </c>
      <c r="W67" s="6">
        <v>5.7508603232770099</v>
      </c>
      <c r="X67" s="6">
        <v>1755.9133704769999</v>
      </c>
      <c r="Y67" s="6">
        <v>7.5981777917417404</v>
      </c>
      <c r="Z67" s="6">
        <v>7.8291125845986702</v>
      </c>
      <c r="AA67" s="6">
        <v>6.2351309254900098</v>
      </c>
      <c r="AB67" s="6">
        <v>1710.230617355</v>
      </c>
      <c r="AC67" s="6">
        <v>8.5542357687995292</v>
      </c>
      <c r="AD67" s="6">
        <v>7.6254263302651797</v>
      </c>
      <c r="AE67" s="6">
        <v>7.5042169776888903</v>
      </c>
      <c r="AF67" s="6">
        <v>1548.887847832</v>
      </c>
      <c r="AG67" s="6">
        <v>7.7749235757882698</v>
      </c>
      <c r="AH67" s="6">
        <v>6.9060453354252198</v>
      </c>
      <c r="AI67" s="6">
        <v>7.06270161336397</v>
      </c>
      <c r="AJ67" s="6">
        <v>1451.616571886</v>
      </c>
      <c r="AK67" s="6">
        <v>6.4374577795526999</v>
      </c>
      <c r="AL67" s="6">
        <v>6.4723406986059704</v>
      </c>
      <c r="AM67" s="6">
        <v>5.6537092972113197</v>
      </c>
      <c r="AN67" s="6">
        <v>1589.707248084</v>
      </c>
      <c r="AO67" s="6">
        <v>7.2278218230139304</v>
      </c>
      <c r="AP67" s="6">
        <v>7.0880472983819098</v>
      </c>
      <c r="AQ67" s="6">
        <v>6.2868716051681997</v>
      </c>
      <c r="AR67" s="6">
        <v>1594.6443443789999</v>
      </c>
      <c r="AS67" s="6">
        <v>7.4818895474481</v>
      </c>
      <c r="AT67" s="6">
        <v>7.11006039047657</v>
      </c>
      <c r="AU67" s="6">
        <v>6.9919345965495303</v>
      </c>
      <c r="AV67" s="6">
        <v>1015.941986445</v>
      </c>
      <c r="AW67" s="6">
        <v>7.8068520628634204</v>
      </c>
      <c r="AX67" s="6">
        <v>4.5297930553020498</v>
      </c>
      <c r="AY67" s="6">
        <v>7.4826750107799302</v>
      </c>
      <c r="AZ67" s="6">
        <v>689.19237439699998</v>
      </c>
      <c r="BA67" s="6">
        <v>9.4995260680749993</v>
      </c>
      <c r="BB67" s="6">
        <v>3.0729105332429998</v>
      </c>
      <c r="BC67" s="6">
        <v>9.6563085999056</v>
      </c>
      <c r="BD67" s="6">
        <v>511.60291081499997</v>
      </c>
      <c r="BE67" s="6">
        <v>10.944366986873</v>
      </c>
      <c r="BF67" s="6">
        <v>2.28109020337999</v>
      </c>
      <c r="BG67" s="6">
        <v>10.8773156190357</v>
      </c>
      <c r="BH67" s="6">
        <v>1203.2627283520001</v>
      </c>
      <c r="BI67" s="6">
        <v>8.9291256849782705</v>
      </c>
      <c r="BJ67" s="6">
        <v>5.3650023557597697</v>
      </c>
      <c r="BK67" s="6">
        <v>8.9696890379084593</v>
      </c>
    </row>
    <row r="68" spans="1:63" x14ac:dyDescent="0.25">
      <c r="A68" s="6" t="s">
        <v>68</v>
      </c>
      <c r="B68" s="6" t="s">
        <v>69</v>
      </c>
      <c r="C68" s="6" t="s">
        <v>11</v>
      </c>
      <c r="D68" s="6">
        <v>45030.281887489997</v>
      </c>
      <c r="E68" s="6">
        <v>7.2424919099532401</v>
      </c>
      <c r="F68" s="6">
        <v>7.3378181068647503</v>
      </c>
      <c r="G68" s="6">
        <v>6.5240430385605004</v>
      </c>
      <c r="H68" s="6">
        <v>54238.963983959999</v>
      </c>
      <c r="I68" s="6">
        <v>6.2760598922428903</v>
      </c>
      <c r="J68" s="6">
        <v>8.8384001906427105</v>
      </c>
      <c r="K68" s="6">
        <v>5.2900531522973298</v>
      </c>
      <c r="L68" s="6">
        <v>49242.754118960002</v>
      </c>
      <c r="M68" s="6">
        <v>6.70633071327208</v>
      </c>
      <c r="N68" s="6">
        <v>8.0242529617914098</v>
      </c>
      <c r="O68" s="6">
        <v>5.4362220872061204</v>
      </c>
      <c r="P68" s="6">
        <v>59615.80881319</v>
      </c>
      <c r="Q68" s="6">
        <v>6.7897984515697098</v>
      </c>
      <c r="R68" s="6">
        <v>9.7145730168378606</v>
      </c>
      <c r="S68" s="6">
        <v>5.6029563939394702</v>
      </c>
      <c r="T68" s="6">
        <v>57019.191184030002</v>
      </c>
      <c r="U68" s="6">
        <v>5.8996562786853097</v>
      </c>
      <c r="V68" s="6">
        <v>9.2914464660545306</v>
      </c>
      <c r="W68" s="6">
        <v>5.4174865219417301</v>
      </c>
      <c r="X68" s="6">
        <v>54423.039329990002</v>
      </c>
      <c r="Y68" s="6">
        <v>7.0025037892353001</v>
      </c>
      <c r="Z68" s="6">
        <v>8.86839581470967</v>
      </c>
      <c r="AA68" s="6">
        <v>5.9531471911484601</v>
      </c>
      <c r="AB68" s="6">
        <v>56095.837482130002</v>
      </c>
      <c r="AC68" s="6">
        <v>6.5204230740813598</v>
      </c>
      <c r="AD68" s="6">
        <v>9.1409832393358705</v>
      </c>
      <c r="AE68" s="6">
        <v>5.9321769519680396</v>
      </c>
      <c r="AF68" s="6">
        <v>43862.603404900001</v>
      </c>
      <c r="AG68" s="6">
        <v>7.4497753644957099</v>
      </c>
      <c r="AH68" s="6">
        <v>7.1475414318496302</v>
      </c>
      <c r="AI68" s="6">
        <v>6.7405434417029797</v>
      </c>
      <c r="AJ68" s="6">
        <v>38259.144850099998</v>
      </c>
      <c r="AK68" s="6">
        <v>7.8216634717559703</v>
      </c>
      <c r="AL68" s="6">
        <v>6.2344412263654503</v>
      </c>
      <c r="AM68" s="6">
        <v>7.1548587989595402</v>
      </c>
      <c r="AN68" s="6">
        <v>34943.699488450002</v>
      </c>
      <c r="AO68" s="6">
        <v>8.8211153960626696</v>
      </c>
      <c r="AP68" s="6">
        <v>5.6941795627182898</v>
      </c>
      <c r="AQ68" s="6">
        <v>8.5493891535068194</v>
      </c>
      <c r="AR68" s="6">
        <v>42410.675434589997</v>
      </c>
      <c r="AS68" s="6">
        <v>6.9377729475576002</v>
      </c>
      <c r="AT68" s="6">
        <v>6.9109454590102102</v>
      </c>
      <c r="AU68" s="6">
        <v>6.7466585071924099</v>
      </c>
      <c r="AV68" s="6">
        <v>26348.59816659</v>
      </c>
      <c r="AW68" s="6">
        <v>8.1679703370335304</v>
      </c>
      <c r="AX68" s="6">
        <v>4.2935822875899001</v>
      </c>
      <c r="AY68" s="6">
        <v>8.1781837988105508</v>
      </c>
      <c r="AZ68" s="6">
        <v>20366.84805696</v>
      </c>
      <c r="BA68" s="6">
        <v>9.0419010591010593</v>
      </c>
      <c r="BB68" s="6">
        <v>3.31883835028008</v>
      </c>
      <c r="BC68" s="6">
        <v>9.7670138974919993</v>
      </c>
      <c r="BD68" s="6">
        <v>13862.69880482</v>
      </c>
      <c r="BE68" s="6">
        <v>10.5364854267634</v>
      </c>
      <c r="BF68" s="6">
        <v>2.2589679219458798</v>
      </c>
      <c r="BG68" s="6">
        <v>10.615262476350701</v>
      </c>
      <c r="BH68" s="6">
        <v>17953.854971609999</v>
      </c>
      <c r="BI68" s="6">
        <v>8.72291354948484</v>
      </c>
      <c r="BJ68" s="6">
        <v>2.9256339640037501</v>
      </c>
      <c r="BK68" s="6">
        <v>9.1861917053005193</v>
      </c>
    </row>
    <row r="69" spans="1:63" x14ac:dyDescent="0.25">
      <c r="A69" s="6" t="s">
        <v>70</v>
      </c>
      <c r="B69" s="6" t="s">
        <v>71</v>
      </c>
      <c r="C69" s="6" t="s">
        <v>11</v>
      </c>
      <c r="D69" s="6">
        <v>834.98105881399999</v>
      </c>
      <c r="E69" s="6">
        <v>9.89260531432965</v>
      </c>
      <c r="F69" s="6">
        <v>5.1197563235756496</v>
      </c>
      <c r="G69" s="6">
        <v>9.0367089179117404</v>
      </c>
      <c r="H69" s="6">
        <v>1185.072126045</v>
      </c>
      <c r="I69" s="6">
        <v>7.9261984157410001</v>
      </c>
      <c r="J69" s="6">
        <v>7.2663690357599702</v>
      </c>
      <c r="K69" s="6">
        <v>6.8270138359538199</v>
      </c>
      <c r="L69" s="6">
        <v>1289.9468151379999</v>
      </c>
      <c r="M69" s="6">
        <v>7.4689214354506301</v>
      </c>
      <c r="N69" s="6">
        <v>7.9094169791822697</v>
      </c>
      <c r="O69" s="6">
        <v>5.7874521594983497</v>
      </c>
      <c r="P69" s="6">
        <v>1548.9165817850001</v>
      </c>
      <c r="Q69" s="6">
        <v>6.4153043798755904</v>
      </c>
      <c r="R69" s="6">
        <v>9.4973118019572098</v>
      </c>
      <c r="S69" s="6">
        <v>5.3616651503489798</v>
      </c>
      <c r="T69" s="6">
        <v>1529.0834182389999</v>
      </c>
      <c r="U69" s="6">
        <v>7.0978274154984904</v>
      </c>
      <c r="V69" s="6">
        <v>9.37570309789227</v>
      </c>
      <c r="W69" s="6">
        <v>5.7142446924932502</v>
      </c>
      <c r="X69" s="6">
        <v>1451.7309471799999</v>
      </c>
      <c r="Y69" s="6">
        <v>7.12882196016953</v>
      </c>
      <c r="Z69" s="6">
        <v>8.9014099403791693</v>
      </c>
      <c r="AA69" s="6">
        <v>6.2396521365143096</v>
      </c>
      <c r="AB69" s="6">
        <v>1342.2636808899999</v>
      </c>
      <c r="AC69" s="6">
        <v>6.9879007020289396</v>
      </c>
      <c r="AD69" s="6">
        <v>8.2302022250702596</v>
      </c>
      <c r="AE69" s="6">
        <v>6.3982649561140503</v>
      </c>
      <c r="AF69" s="6">
        <v>1223.859041119</v>
      </c>
      <c r="AG69" s="6">
        <v>7.9088155263114199</v>
      </c>
      <c r="AH69" s="6">
        <v>7.5041942554172403</v>
      </c>
      <c r="AI69" s="6">
        <v>7.1279189634262297</v>
      </c>
      <c r="AJ69" s="6">
        <v>1065.1087571380001</v>
      </c>
      <c r="AK69" s="6">
        <v>8.1220243220615203</v>
      </c>
      <c r="AL69" s="6">
        <v>6.5308035878066599</v>
      </c>
      <c r="AM69" s="6">
        <v>7.3316308118318396</v>
      </c>
      <c r="AN69" s="6">
        <v>1210.14652671</v>
      </c>
      <c r="AO69" s="6">
        <v>8.9882936469862305</v>
      </c>
      <c r="AP69" s="6">
        <v>7.4201148243732398</v>
      </c>
      <c r="AQ69" s="6">
        <v>7.7591606941350202</v>
      </c>
      <c r="AR69" s="6">
        <v>1174.891046966</v>
      </c>
      <c r="AS69" s="6">
        <v>7.6478796915967404</v>
      </c>
      <c r="AT69" s="6">
        <v>7.2039428963340404</v>
      </c>
      <c r="AU69" s="6">
        <v>7.6340727117278</v>
      </c>
      <c r="AV69" s="6">
        <v>818.05724196699998</v>
      </c>
      <c r="AW69" s="6">
        <v>7.8303247212055904</v>
      </c>
      <c r="AX69" s="6">
        <v>5.01598652256419</v>
      </c>
      <c r="AY69" s="6">
        <v>8.3465026615714795</v>
      </c>
      <c r="AZ69" s="6">
        <v>608.82773721700005</v>
      </c>
      <c r="BA69" s="6">
        <v>10.7825643615472</v>
      </c>
      <c r="BB69" s="6">
        <v>3.7330782832516198</v>
      </c>
      <c r="BC69" s="6">
        <v>11.058879970304201</v>
      </c>
      <c r="BD69" s="6">
        <v>352.37546863</v>
      </c>
      <c r="BE69" s="6">
        <v>12.359769201522299</v>
      </c>
      <c r="BF69" s="6">
        <v>2.1606197107678899</v>
      </c>
      <c r="BG69" s="6">
        <v>12.500124804628999</v>
      </c>
      <c r="BH69" s="6">
        <v>673.73955220200003</v>
      </c>
      <c r="BI69" s="6">
        <v>9.7240827065735793</v>
      </c>
      <c r="BJ69" s="6">
        <v>4.1310905156683297</v>
      </c>
      <c r="BK69" s="6">
        <v>10.4235956237248</v>
      </c>
    </row>
    <row r="70" spans="1:63" x14ac:dyDescent="0.25">
      <c r="A70" s="6" t="s">
        <v>72</v>
      </c>
      <c r="B70" s="6" t="s">
        <v>73</v>
      </c>
      <c r="C70" s="6" t="s">
        <v>11</v>
      </c>
      <c r="D70" s="6">
        <v>452.494017353</v>
      </c>
      <c r="E70" s="6">
        <v>11.272198340022801</v>
      </c>
      <c r="F70" s="6">
        <v>6.6260655637442802</v>
      </c>
      <c r="G70" s="6">
        <v>10.256743867354499</v>
      </c>
      <c r="H70" s="6">
        <v>510.70075054699998</v>
      </c>
      <c r="I70" s="6">
        <v>9.4257317943114902</v>
      </c>
      <c r="J70" s="6">
        <v>7.4784119276829104</v>
      </c>
      <c r="K70" s="6">
        <v>9.0637888026967097</v>
      </c>
      <c r="L70" s="6">
        <v>469.80523213800001</v>
      </c>
      <c r="M70" s="6">
        <v>11.406311975947901</v>
      </c>
      <c r="N70" s="6">
        <v>6.8795611675634696</v>
      </c>
      <c r="O70" s="6">
        <v>9.3721094913464693</v>
      </c>
      <c r="P70" s="6">
        <v>606.480321721</v>
      </c>
      <c r="Q70" s="6">
        <v>10.0664199624023</v>
      </c>
      <c r="R70" s="6">
        <v>8.8809536054243399</v>
      </c>
      <c r="S70" s="6">
        <v>8.4169878236464495</v>
      </c>
      <c r="T70" s="6">
        <v>638.51967829199998</v>
      </c>
      <c r="U70" s="6">
        <v>8.5959412024365403</v>
      </c>
      <c r="V70" s="6">
        <v>9.3501197581648992</v>
      </c>
      <c r="W70" s="6">
        <v>7.0586924418382404</v>
      </c>
      <c r="X70" s="6">
        <v>597.98685949000003</v>
      </c>
      <c r="Y70" s="6">
        <v>9.3327712982016102</v>
      </c>
      <c r="Z70" s="6">
        <v>8.7565801652294706</v>
      </c>
      <c r="AA70" s="6">
        <v>8.4053137190125895</v>
      </c>
      <c r="AB70" s="6">
        <v>425.24530665600003</v>
      </c>
      <c r="AC70" s="6">
        <v>9.9239846703090997</v>
      </c>
      <c r="AD70" s="6">
        <v>6.2270509101097096</v>
      </c>
      <c r="AE70" s="6">
        <v>9.6495463933880004</v>
      </c>
      <c r="AF70" s="6">
        <v>543.89632505600002</v>
      </c>
      <c r="AG70" s="6">
        <v>9.4382308215518904</v>
      </c>
      <c r="AH70" s="6">
        <v>7.9645090796618296</v>
      </c>
      <c r="AI70" s="6">
        <v>8.5875859190859902</v>
      </c>
      <c r="AJ70" s="6">
        <v>411.143512708</v>
      </c>
      <c r="AK70" s="6">
        <v>10.014331550277801</v>
      </c>
      <c r="AL70" s="6">
        <v>6.0205522434257501</v>
      </c>
      <c r="AM70" s="6">
        <v>9.0635804371819599</v>
      </c>
      <c r="AN70" s="6">
        <v>574.16286978100004</v>
      </c>
      <c r="AO70" s="6">
        <v>11.318582029245601</v>
      </c>
      <c r="AP70" s="6">
        <v>8.4077151819414002</v>
      </c>
      <c r="AQ70" s="6">
        <v>9.8596383431055798</v>
      </c>
      <c r="AR70" s="6">
        <v>461.56512635000001</v>
      </c>
      <c r="AS70" s="6">
        <v>10.668834328414899</v>
      </c>
      <c r="AT70" s="6">
        <v>6.7588977353199402</v>
      </c>
      <c r="AU70" s="6">
        <v>10.231819279183901</v>
      </c>
      <c r="AV70" s="6">
        <v>342.01563294900001</v>
      </c>
      <c r="AW70" s="6">
        <v>10.629890595709099</v>
      </c>
      <c r="AX70" s="6">
        <v>5.0082828078092501</v>
      </c>
      <c r="AY70" s="6">
        <v>10.550040089495299</v>
      </c>
      <c r="AZ70" s="6">
        <v>251.77639070699999</v>
      </c>
      <c r="BA70" s="6">
        <v>11.693394325380099</v>
      </c>
      <c r="BB70" s="6">
        <v>3.6868705623703599</v>
      </c>
      <c r="BC70" s="6">
        <v>11.862897419194599</v>
      </c>
      <c r="BD70" s="6">
        <v>207.37750218599999</v>
      </c>
      <c r="BE70" s="6">
        <v>14.7225981403903</v>
      </c>
      <c r="BF70" s="6">
        <v>3.0367184387721902</v>
      </c>
      <c r="BG70" s="6">
        <v>15.186669046269801</v>
      </c>
      <c r="BH70" s="6">
        <v>335.83047413999998</v>
      </c>
      <c r="BI70" s="6">
        <v>13.7682069011874</v>
      </c>
      <c r="BJ70" s="6">
        <v>4.9177108527802096</v>
      </c>
      <c r="BK70" s="6">
        <v>14.312925843263301</v>
      </c>
    </row>
    <row r="71" spans="1:63" x14ac:dyDescent="0.25">
      <c r="A71" s="6" t="s">
        <v>74</v>
      </c>
      <c r="B71" s="6" t="s">
        <v>75</v>
      </c>
      <c r="C71" s="6" t="s">
        <v>11</v>
      </c>
      <c r="D71" s="6">
        <v>153.38134006799999</v>
      </c>
      <c r="E71" s="6">
        <v>13.9111664747711</v>
      </c>
      <c r="F71" s="6">
        <v>8.6412022542266804</v>
      </c>
      <c r="G71" s="6">
        <v>6.8597679702924399</v>
      </c>
      <c r="H71" s="6">
        <v>168.94176587199999</v>
      </c>
      <c r="I71" s="6">
        <v>13.267678563047401</v>
      </c>
      <c r="J71" s="6">
        <v>9.5178459611772102</v>
      </c>
      <c r="K71" s="6">
        <v>6.0612581609975402</v>
      </c>
      <c r="L71" s="6">
        <v>182.27927370399999</v>
      </c>
      <c r="M71" s="6">
        <v>12.9945614247601</v>
      </c>
      <c r="N71" s="6">
        <v>10.2692548528491</v>
      </c>
      <c r="O71" s="6">
        <v>7.2786380136803901</v>
      </c>
      <c r="P71" s="6">
        <v>162.273011956</v>
      </c>
      <c r="Q71" s="6">
        <v>13.0424087523123</v>
      </c>
      <c r="R71" s="6">
        <v>9.1421415153412706</v>
      </c>
      <c r="S71" s="6">
        <v>7.2732928218140902</v>
      </c>
      <c r="T71" s="6">
        <v>120.037570488</v>
      </c>
      <c r="U71" s="6">
        <v>13.8880546963365</v>
      </c>
      <c r="V71" s="6">
        <v>6.7626800250469596</v>
      </c>
      <c r="W71" s="6">
        <v>7.2772809766474804</v>
      </c>
      <c r="X71" s="6">
        <v>168.94176587199999</v>
      </c>
      <c r="Y71" s="6">
        <v>15.0272393734293</v>
      </c>
      <c r="Z71" s="6">
        <v>9.5178459611772102</v>
      </c>
      <c r="AA71" s="6">
        <v>7.5885494479957796</v>
      </c>
      <c r="AB71" s="6">
        <v>157.827176012</v>
      </c>
      <c r="AC71" s="6">
        <v>13.6789733275572</v>
      </c>
      <c r="AD71" s="6">
        <v>8.8916718847839693</v>
      </c>
      <c r="AE71" s="6">
        <v>7.0636822650617699</v>
      </c>
      <c r="AF71" s="6">
        <v>135.597996292</v>
      </c>
      <c r="AG71" s="6">
        <v>12.385577463646401</v>
      </c>
      <c r="AH71" s="6">
        <v>7.6393237319975</v>
      </c>
      <c r="AI71" s="6">
        <v>9.2325101242332597</v>
      </c>
      <c r="AJ71" s="6">
        <v>107.811521642</v>
      </c>
      <c r="AK71" s="6">
        <v>15.1182694955885</v>
      </c>
      <c r="AL71" s="6">
        <v>6.0738885410143997</v>
      </c>
      <c r="AM71" s="6">
        <v>9.6833606839810695</v>
      </c>
      <c r="AN71" s="6">
        <v>78.913588005999998</v>
      </c>
      <c r="AO71" s="6">
        <v>14.580163195999701</v>
      </c>
      <c r="AP71" s="6">
        <v>4.44583594239199</v>
      </c>
      <c r="AQ71" s="6">
        <v>11.925115706761099</v>
      </c>
      <c r="AR71" s="6">
        <v>74.467752062000002</v>
      </c>
      <c r="AS71" s="6">
        <v>16.7662629188419</v>
      </c>
      <c r="AT71" s="6">
        <v>4.1953663118346904</v>
      </c>
      <c r="AU71" s="6">
        <v>12.663348244799</v>
      </c>
      <c r="AV71" s="6">
        <v>80.025046992</v>
      </c>
      <c r="AW71" s="6">
        <v>16.2677484502201</v>
      </c>
      <c r="AX71" s="6">
        <v>4.50845335003131</v>
      </c>
      <c r="AY71" s="6">
        <v>12.971067100525399</v>
      </c>
      <c r="AZ71" s="6">
        <v>43.346900454</v>
      </c>
      <c r="BA71" s="6">
        <v>17.426315087321601</v>
      </c>
      <c r="BB71" s="6">
        <v>2.4420788979336301</v>
      </c>
      <c r="BC71" s="6">
        <v>13.652279090200199</v>
      </c>
      <c r="BD71" s="6">
        <v>44.458359440000002</v>
      </c>
      <c r="BE71" s="6">
        <v>25.067476505990399</v>
      </c>
      <c r="BF71" s="6">
        <v>2.5046963055729501</v>
      </c>
      <c r="BG71" s="6">
        <v>20.179850511082599</v>
      </c>
      <c r="BH71" s="6">
        <v>96.696931781999993</v>
      </c>
      <c r="BI71" s="6">
        <v>16.872940202977599</v>
      </c>
      <c r="BJ71" s="6">
        <v>5.4477144646211704</v>
      </c>
      <c r="BK71" s="6">
        <v>13.069225861444099</v>
      </c>
    </row>
    <row r="72" spans="1:63" x14ac:dyDescent="0.25">
      <c r="A72" s="6" t="s">
        <v>76</v>
      </c>
      <c r="B72" s="6" t="s">
        <v>77</v>
      </c>
      <c r="C72" s="6" t="s">
        <v>11</v>
      </c>
      <c r="D72" s="6">
        <v>397.91485534700001</v>
      </c>
      <c r="E72" s="6">
        <v>10.746886727936401</v>
      </c>
      <c r="F72" s="6">
        <v>6.6831517521701498</v>
      </c>
      <c r="G72" s="6">
        <v>9.5784763645807995</v>
      </c>
      <c r="H72" s="6">
        <v>422.833312519</v>
      </c>
      <c r="I72" s="6">
        <v>8.2813799927806606</v>
      </c>
      <c r="J72" s="6">
        <v>7.1016679962173903</v>
      </c>
      <c r="K72" s="6">
        <v>7.13213316756074</v>
      </c>
      <c r="L72" s="6">
        <v>349.25183221600003</v>
      </c>
      <c r="M72" s="6">
        <v>11.251779250202199</v>
      </c>
      <c r="N72" s="6">
        <v>5.8658352736983099</v>
      </c>
      <c r="O72" s="6">
        <v>10.232813745171001</v>
      </c>
      <c r="P72" s="6">
        <v>426.30644194899998</v>
      </c>
      <c r="Q72" s="6">
        <v>8.2345594761388394</v>
      </c>
      <c r="R72" s="6">
        <v>7.1600007041414901</v>
      </c>
      <c r="S72" s="6">
        <v>7.3030831785852097</v>
      </c>
      <c r="T72" s="6">
        <v>638.69355810299999</v>
      </c>
      <c r="U72" s="6">
        <v>8.56660002823733</v>
      </c>
      <c r="V72" s="6">
        <v>10.727133995069201</v>
      </c>
      <c r="W72" s="6">
        <v>6.8285339994498697</v>
      </c>
      <c r="X72" s="6">
        <v>524.23142788200005</v>
      </c>
      <c r="Y72" s="6">
        <v>8.7920154223617395</v>
      </c>
      <c r="Z72" s="6">
        <v>8.8046931113869</v>
      </c>
      <c r="AA72" s="6">
        <v>8.7582385543883206</v>
      </c>
      <c r="AB72" s="6">
        <v>464.91056907400002</v>
      </c>
      <c r="AC72" s="6">
        <v>7.3051886135263704</v>
      </c>
      <c r="AD72" s="6">
        <v>7.8083736823542704</v>
      </c>
      <c r="AE72" s="6">
        <v>7.0533002011008401</v>
      </c>
      <c r="AF72" s="6">
        <v>429.88436195600002</v>
      </c>
      <c r="AG72" s="6">
        <v>9.6936307291942505</v>
      </c>
      <c r="AH72" s="6">
        <v>7.2200934150382796</v>
      </c>
      <c r="AI72" s="6">
        <v>9.1108821401014506</v>
      </c>
      <c r="AJ72" s="6">
        <v>390.23387899900001</v>
      </c>
      <c r="AK72" s="6">
        <v>8.9736430019418805</v>
      </c>
      <c r="AL72" s="6">
        <v>6.5541464389763204</v>
      </c>
      <c r="AM72" s="6">
        <v>7.50691188948612</v>
      </c>
      <c r="AN72" s="6">
        <v>344.57701903100002</v>
      </c>
      <c r="AO72" s="6">
        <v>8.5078866346132997</v>
      </c>
      <c r="AP72" s="6">
        <v>5.7873197684122504</v>
      </c>
      <c r="AQ72" s="6">
        <v>7.6719217526814196</v>
      </c>
      <c r="AR72" s="6">
        <v>406.16274325500001</v>
      </c>
      <c r="AS72" s="6">
        <v>8.3861012679500408</v>
      </c>
      <c r="AT72" s="6">
        <v>6.8216785897168002</v>
      </c>
      <c r="AU72" s="6">
        <v>8.7488653170303596</v>
      </c>
      <c r="AV72" s="6">
        <v>307.27395946500002</v>
      </c>
      <c r="AW72" s="6">
        <v>9.4063661554522504</v>
      </c>
      <c r="AX72" s="6">
        <v>5.1607987814477996</v>
      </c>
      <c r="AY72" s="6">
        <v>9.4405830526442607</v>
      </c>
      <c r="AZ72" s="6">
        <v>296.93223182399998</v>
      </c>
      <c r="BA72" s="6">
        <v>9.6069493923472091</v>
      </c>
      <c r="BB72" s="6">
        <v>4.9871050017970102</v>
      </c>
      <c r="BC72" s="6">
        <v>8.7810487380295204</v>
      </c>
      <c r="BD72" s="6">
        <v>228.02002458999999</v>
      </c>
      <c r="BE72" s="6">
        <v>11.5196433351839</v>
      </c>
      <c r="BF72" s="6">
        <v>3.8296947359244302</v>
      </c>
      <c r="BG72" s="6">
        <v>11.336538418841201</v>
      </c>
      <c r="BH72" s="6">
        <v>326.77378413100001</v>
      </c>
      <c r="BI72" s="6">
        <v>9.3416506190695099</v>
      </c>
      <c r="BJ72" s="6">
        <v>5.4883067536493897</v>
      </c>
      <c r="BK72" s="6">
        <v>10.0511017284975</v>
      </c>
    </row>
    <row r="73" spans="1:63" x14ac:dyDescent="0.25">
      <c r="A73" s="6" t="s">
        <v>78</v>
      </c>
      <c r="B73" s="6" t="s">
        <v>79</v>
      </c>
      <c r="C73" s="6" t="s">
        <v>11</v>
      </c>
      <c r="D73" s="6">
        <v>106.140068856</v>
      </c>
      <c r="E73" s="6">
        <v>21.834899141347599</v>
      </c>
      <c r="F73" s="6">
        <v>8.2663605051664799</v>
      </c>
      <c r="G73" s="6">
        <v>12.2634734926558</v>
      </c>
      <c r="H73" s="6">
        <v>142.99425943099999</v>
      </c>
      <c r="I73" s="6">
        <v>19.892037551293399</v>
      </c>
      <c r="J73" s="6">
        <v>11.1366245694604</v>
      </c>
      <c r="K73" s="6">
        <v>8.8245370895013995</v>
      </c>
      <c r="L73" s="6">
        <v>131.20091844699999</v>
      </c>
      <c r="M73" s="6">
        <v>17.501253751160199</v>
      </c>
      <c r="N73" s="6">
        <v>10.218140068886299</v>
      </c>
      <c r="O73" s="6">
        <v>7.9846358132772997</v>
      </c>
      <c r="P73" s="6">
        <v>148.89092992299999</v>
      </c>
      <c r="Q73" s="6">
        <v>21.336222811615201</v>
      </c>
      <c r="R73" s="6">
        <v>11.5958668197474</v>
      </c>
      <c r="S73" s="6">
        <v>11.862605942651699</v>
      </c>
      <c r="T73" s="6">
        <v>107.614236479</v>
      </c>
      <c r="U73" s="6">
        <v>15.6465426286791</v>
      </c>
      <c r="V73" s="6">
        <v>8.3811710677382294</v>
      </c>
      <c r="W73" s="6">
        <v>8.63817561002109</v>
      </c>
      <c r="X73" s="6">
        <v>92.872560249000003</v>
      </c>
      <c r="Y73" s="6">
        <v>21.213820125377701</v>
      </c>
      <c r="Z73" s="6">
        <v>7.2330654420206697</v>
      </c>
      <c r="AA73" s="6">
        <v>12.4679517225072</v>
      </c>
      <c r="AB73" s="6">
        <v>97.295063118000002</v>
      </c>
      <c r="AC73" s="6">
        <v>25.774709781793199</v>
      </c>
      <c r="AD73" s="6">
        <v>7.5774971297359404</v>
      </c>
      <c r="AE73" s="6">
        <v>17.8284521398013</v>
      </c>
      <c r="AF73" s="6">
        <v>112.036739348</v>
      </c>
      <c r="AG73" s="6">
        <v>19.8914323669994</v>
      </c>
      <c r="AH73" s="6">
        <v>8.7256027554534992</v>
      </c>
      <c r="AI73" s="6">
        <v>11.7804085821643</v>
      </c>
      <c r="AJ73" s="6">
        <v>82.553386888000006</v>
      </c>
      <c r="AK73" s="6">
        <v>20.2515576856946</v>
      </c>
      <c r="AL73" s="6">
        <v>6.42939150401837</v>
      </c>
      <c r="AM73" s="6">
        <v>13.2438280525284</v>
      </c>
      <c r="AN73" s="6">
        <v>66.337543034999996</v>
      </c>
      <c r="AO73" s="6">
        <v>23.094010767585001</v>
      </c>
      <c r="AP73" s="6">
        <v>5.1664753157290502</v>
      </c>
      <c r="AQ73" s="6">
        <v>18.163119574971901</v>
      </c>
      <c r="AR73" s="6">
        <v>57.492537296999998</v>
      </c>
      <c r="AS73" s="6">
        <v>17.067698345391701</v>
      </c>
      <c r="AT73" s="6">
        <v>4.4776119402985097</v>
      </c>
      <c r="AU73" s="6">
        <v>16.1196520790451</v>
      </c>
      <c r="AV73" s="6">
        <v>44.225028690000002</v>
      </c>
      <c r="AW73" s="6">
        <v>20.5688337801861</v>
      </c>
      <c r="AX73" s="6">
        <v>3.4443168771527</v>
      </c>
      <c r="AY73" s="6">
        <v>21.508122093842299</v>
      </c>
      <c r="AZ73" s="6">
        <v>23.586681968000001</v>
      </c>
      <c r="BA73" s="6">
        <v>25.885751203791902</v>
      </c>
      <c r="BB73" s="6">
        <v>1.8369690011481099</v>
      </c>
      <c r="BC73" s="6">
        <v>32.123248337881201</v>
      </c>
      <c r="BD73" s="6">
        <v>30.957520082999999</v>
      </c>
      <c r="BE73" s="6">
        <v>29.384048257408701</v>
      </c>
      <c r="BF73" s="6">
        <v>2.4110218140068902</v>
      </c>
      <c r="BG73" s="6">
        <v>31.490099747350801</v>
      </c>
      <c r="BH73" s="6">
        <v>39.802525821000003</v>
      </c>
      <c r="BI73" s="6">
        <v>16.8789894513944</v>
      </c>
      <c r="BJ73" s="6">
        <v>3.0998851894374302</v>
      </c>
      <c r="BK73" s="6">
        <v>21.306852932761998</v>
      </c>
    </row>
    <row r="74" spans="1:63" x14ac:dyDescent="0.25">
      <c r="A74" s="6" t="s">
        <v>80</v>
      </c>
      <c r="B74" s="6" t="s">
        <v>81</v>
      </c>
      <c r="C74" s="6" t="s">
        <v>11</v>
      </c>
      <c r="D74" s="6">
        <v>539.03159324199999</v>
      </c>
      <c r="E74" s="6">
        <v>11.329753977733599</v>
      </c>
      <c r="F74" s="6">
        <v>6.6629368757066096</v>
      </c>
      <c r="G74" s="6">
        <v>10.295066881437</v>
      </c>
      <c r="H74" s="6">
        <v>566.18367893000004</v>
      </c>
      <c r="I74" s="6">
        <v>10.898163182952899</v>
      </c>
      <c r="J74" s="6">
        <v>6.99856216233374</v>
      </c>
      <c r="K74" s="6">
        <v>9.2052919524534502</v>
      </c>
      <c r="L74" s="6">
        <v>678.78472783999996</v>
      </c>
      <c r="M74" s="6">
        <v>10.3633418665843</v>
      </c>
      <c r="N74" s="6">
        <v>8.3904169078288806</v>
      </c>
      <c r="O74" s="6">
        <v>8.7488994478953597</v>
      </c>
      <c r="P74" s="6">
        <v>673.22269065099999</v>
      </c>
      <c r="Q74" s="6">
        <v>9.4716174902503294</v>
      </c>
      <c r="R74" s="6">
        <v>8.32166490302013</v>
      </c>
      <c r="S74" s="6">
        <v>8.6000192432228193</v>
      </c>
      <c r="T74" s="6">
        <v>775.77730935199997</v>
      </c>
      <c r="U74" s="6">
        <v>9.1714356340379304</v>
      </c>
      <c r="V74" s="6">
        <v>9.5893363331994497</v>
      </c>
      <c r="W74" s="6">
        <v>8.1599721008680408</v>
      </c>
      <c r="X74" s="6">
        <v>549.45761636600002</v>
      </c>
      <c r="Y74" s="6">
        <v>11.447723486377299</v>
      </c>
      <c r="Z74" s="6">
        <v>6.7918123160533597</v>
      </c>
      <c r="AA74" s="6">
        <v>10.478803014803701</v>
      </c>
      <c r="AB74" s="6">
        <v>573.62963128199999</v>
      </c>
      <c r="AC74" s="6">
        <v>9.3763170803909794</v>
      </c>
      <c r="AD74" s="6">
        <v>7.0906011283663304</v>
      </c>
      <c r="AE74" s="6">
        <v>8.6229290097015507</v>
      </c>
      <c r="AF74" s="6">
        <v>707.46983150699998</v>
      </c>
      <c r="AG74" s="6">
        <v>9.8807588846544405</v>
      </c>
      <c r="AH74" s="6">
        <v>8.7449917368417491</v>
      </c>
      <c r="AI74" s="6">
        <v>9.3532619616516701</v>
      </c>
      <c r="AJ74" s="6">
        <v>647.02569826299998</v>
      </c>
      <c r="AK74" s="6">
        <v>8.46505281808777</v>
      </c>
      <c r="AL74" s="6">
        <v>7.9978454668256997</v>
      </c>
      <c r="AM74" s="6">
        <v>7.8771904150860896</v>
      </c>
      <c r="AN74" s="6">
        <v>523.11875273600003</v>
      </c>
      <c r="AO74" s="6">
        <v>9.1525852239992798</v>
      </c>
      <c r="AP74" s="6">
        <v>6.4662392180295001</v>
      </c>
      <c r="AQ74" s="6">
        <v>8.7716228505711094</v>
      </c>
      <c r="AR74" s="6">
        <v>585.29846980800005</v>
      </c>
      <c r="AS74" s="6">
        <v>9.7566847531957901</v>
      </c>
      <c r="AT74" s="6">
        <v>7.2348389346216804</v>
      </c>
      <c r="AU74" s="6">
        <v>9.28932038676475</v>
      </c>
      <c r="AV74" s="6">
        <v>372.58463263599998</v>
      </c>
      <c r="AW74" s="6">
        <v>11.550236540738</v>
      </c>
      <c r="AX74" s="6">
        <v>4.6054960771055899</v>
      </c>
      <c r="AY74" s="6">
        <v>11.052700279356699</v>
      </c>
      <c r="AZ74" s="6">
        <v>319.583742175</v>
      </c>
      <c r="BA74" s="6">
        <v>11.201673545362601</v>
      </c>
      <c r="BB74" s="6">
        <v>3.95035528030383</v>
      </c>
      <c r="BC74" s="6">
        <v>10.712095369841499</v>
      </c>
      <c r="BD74" s="6">
        <v>203.450320971</v>
      </c>
      <c r="BE74" s="6">
        <v>12.501462883532</v>
      </c>
      <c r="BF74" s="6">
        <v>2.5148370948331999</v>
      </c>
      <c r="BG74" s="6">
        <v>14.0138557489869</v>
      </c>
      <c r="BH74" s="6">
        <v>375.38130420099998</v>
      </c>
      <c r="BI74" s="6">
        <v>9.15071913188509</v>
      </c>
      <c r="BJ74" s="6">
        <v>4.6400655649302296</v>
      </c>
      <c r="BK74" s="6">
        <v>10.413838122599101</v>
      </c>
    </row>
    <row r="75" spans="1:63" x14ac:dyDescent="0.25">
      <c r="A75" s="6" t="s">
        <v>82</v>
      </c>
      <c r="B75" s="6" t="s">
        <v>83</v>
      </c>
      <c r="C75" s="6" t="s">
        <v>11</v>
      </c>
      <c r="D75" s="6">
        <v>1100.7212728290001</v>
      </c>
      <c r="E75" s="6">
        <v>8.3812924556803701</v>
      </c>
      <c r="F75" s="6">
        <v>7.6721354487161904</v>
      </c>
      <c r="G75" s="6">
        <v>7.2027462428733999</v>
      </c>
      <c r="H75" s="6">
        <v>1070.1588140900001</v>
      </c>
      <c r="I75" s="6">
        <v>6.96215090544408</v>
      </c>
      <c r="J75" s="6">
        <v>7.4591121076765798</v>
      </c>
      <c r="K75" s="6">
        <v>6.1430983443776102</v>
      </c>
      <c r="L75" s="6">
        <v>1303.1199130970001</v>
      </c>
      <c r="M75" s="6">
        <v>8.1061672383130503</v>
      </c>
      <c r="N75" s="6">
        <v>9.0828738627936296</v>
      </c>
      <c r="O75" s="6">
        <v>6.8691410746396704</v>
      </c>
      <c r="P75" s="6">
        <v>1387.439034254</v>
      </c>
      <c r="Q75" s="6">
        <v>6.8986633395809598</v>
      </c>
      <c r="R75" s="6">
        <v>9.6705864240041297</v>
      </c>
      <c r="S75" s="6">
        <v>5.9108115320413104</v>
      </c>
      <c r="T75" s="6">
        <v>1574.560965765</v>
      </c>
      <c r="U75" s="6">
        <v>7.4795317262841099</v>
      </c>
      <c r="V75" s="6">
        <v>10.9748446766752</v>
      </c>
      <c r="W75" s="6">
        <v>6.9318224804086901</v>
      </c>
      <c r="X75" s="6">
        <v>1335.3598402790001</v>
      </c>
      <c r="Y75" s="6">
        <v>8.4294906272416608</v>
      </c>
      <c r="Z75" s="6">
        <v>9.3075893237398208</v>
      </c>
      <c r="AA75" s="6">
        <v>8.0478302775095507</v>
      </c>
      <c r="AB75" s="6">
        <v>1148.072919942</v>
      </c>
      <c r="AC75" s="6">
        <v>8.0420274170590105</v>
      </c>
      <c r="AD75" s="6">
        <v>8.0021810827367403</v>
      </c>
      <c r="AE75" s="6">
        <v>7.9866680691287204</v>
      </c>
      <c r="AF75" s="6">
        <v>1016.75695653</v>
      </c>
      <c r="AG75" s="6">
        <v>8.4393779491402192</v>
      </c>
      <c r="AH75" s="6">
        <v>7.0868959122356001</v>
      </c>
      <c r="AI75" s="6">
        <v>7.9995170660634196</v>
      </c>
      <c r="AJ75" s="6">
        <v>1092.081591589</v>
      </c>
      <c r="AK75" s="6">
        <v>8.1188424332853302</v>
      </c>
      <c r="AL75" s="6">
        <v>7.6119160213795602</v>
      </c>
      <c r="AM75" s="6">
        <v>7.4260727230713099</v>
      </c>
      <c r="AN75" s="6">
        <v>975.58229726800005</v>
      </c>
      <c r="AO75" s="6">
        <v>8.1803217324459894</v>
      </c>
      <c r="AP75" s="6">
        <v>6.7999044906008503</v>
      </c>
      <c r="AQ75" s="6">
        <v>7.8342726948535004</v>
      </c>
      <c r="AR75" s="6">
        <v>833.14639436799996</v>
      </c>
      <c r="AS75" s="6">
        <v>8.0499906292793195</v>
      </c>
      <c r="AT75" s="6">
        <v>5.8071122490187701</v>
      </c>
      <c r="AU75" s="6">
        <v>7.49860666900602</v>
      </c>
      <c r="AV75" s="6">
        <v>514.84649230800005</v>
      </c>
      <c r="AW75" s="6">
        <v>10.282980911456599</v>
      </c>
      <c r="AX75" s="6">
        <v>3.5885306496634199</v>
      </c>
      <c r="AY75" s="6">
        <v>10.5079633162155</v>
      </c>
      <c r="AZ75" s="6">
        <v>382.61674289400003</v>
      </c>
      <c r="BA75" s="6">
        <v>11.3437962628901</v>
      </c>
      <c r="BB75" s="6">
        <v>2.6668763009229299</v>
      </c>
      <c r="BC75" s="6">
        <v>11.458041830799701</v>
      </c>
      <c r="BD75" s="6">
        <v>222.10102669599999</v>
      </c>
      <c r="BE75" s="6">
        <v>16.029745754189001</v>
      </c>
      <c r="BF75" s="6">
        <v>1.54806598379912</v>
      </c>
      <c r="BG75" s="6">
        <v>16.006755214615801</v>
      </c>
      <c r="BH75" s="6">
        <v>390.43573811300001</v>
      </c>
      <c r="BI75" s="6">
        <v>12.239676071748899</v>
      </c>
      <c r="BJ75" s="6">
        <v>2.72137546603751</v>
      </c>
      <c r="BK75" s="6">
        <v>12.9106539292733</v>
      </c>
    </row>
    <row r="76" spans="1:63" x14ac:dyDescent="0.25">
      <c r="A76" s="6" t="s">
        <v>84</v>
      </c>
      <c r="B76" s="6" t="s">
        <v>85</v>
      </c>
      <c r="C76" s="6" t="s">
        <v>11</v>
      </c>
      <c r="D76" s="6">
        <v>2100.437763851</v>
      </c>
      <c r="E76" s="6">
        <v>6.9681777639791003</v>
      </c>
      <c r="F76" s="6">
        <v>7.1657947729258904</v>
      </c>
      <c r="G76" s="6">
        <v>5.7860419111116999</v>
      </c>
      <c r="H76" s="6">
        <v>2609.551552203</v>
      </c>
      <c r="I76" s="6">
        <v>7.7123552719795203</v>
      </c>
      <c r="J76" s="6">
        <v>8.9026731447508798</v>
      </c>
      <c r="K76" s="6">
        <v>6.0976215744725604</v>
      </c>
      <c r="L76" s="6">
        <v>2714.0106839710002</v>
      </c>
      <c r="M76" s="6">
        <v>7.3433302098309996</v>
      </c>
      <c r="N76" s="6">
        <v>9.2590429993068799</v>
      </c>
      <c r="O76" s="6">
        <v>6.0923388051221199</v>
      </c>
      <c r="P76" s="6">
        <v>2799.219166501</v>
      </c>
      <c r="Q76" s="6">
        <v>8.1061196042972608</v>
      </c>
      <c r="R76" s="6">
        <v>9.54973787693228</v>
      </c>
      <c r="S76" s="6">
        <v>6.2437445686705404</v>
      </c>
      <c r="T76" s="6">
        <v>2647.7808334689998</v>
      </c>
      <c r="U76" s="6">
        <v>8.0575316278723399</v>
      </c>
      <c r="V76" s="6">
        <v>9.0330950923006892</v>
      </c>
      <c r="W76" s="6">
        <v>6.8789693454169303</v>
      </c>
      <c r="X76" s="6">
        <v>1868.145698972</v>
      </c>
      <c r="Y76" s="6">
        <v>8.4524341020746796</v>
      </c>
      <c r="Z76" s="6">
        <v>6.3733136563941404</v>
      </c>
      <c r="AA76" s="6">
        <v>7.4759339659941002</v>
      </c>
      <c r="AB76" s="6">
        <v>2394.2943268069998</v>
      </c>
      <c r="AC76" s="6">
        <v>7.38362557646255</v>
      </c>
      <c r="AD76" s="6">
        <v>8.1683076105161803</v>
      </c>
      <c r="AE76" s="6">
        <v>6.6410208976066203</v>
      </c>
      <c r="AF76" s="6">
        <v>2207.0227644480001</v>
      </c>
      <c r="AG76" s="6">
        <v>7.7562960757035997</v>
      </c>
      <c r="AH76" s="6">
        <v>7.5294171821659397</v>
      </c>
      <c r="AI76" s="6">
        <v>6.9318099551796504</v>
      </c>
      <c r="AJ76" s="6">
        <v>1875.4499584790001</v>
      </c>
      <c r="AK76" s="6">
        <v>7.9301634136699501</v>
      </c>
      <c r="AL76" s="6">
        <v>6.3982326639915801</v>
      </c>
      <c r="AM76" s="6">
        <v>6.7795870967338496</v>
      </c>
      <c r="AN76" s="6">
        <v>2127.6261311779999</v>
      </c>
      <c r="AO76" s="6">
        <v>7.0833288557654601</v>
      </c>
      <c r="AP76" s="6">
        <v>7.2585498470486298</v>
      </c>
      <c r="AQ76" s="6">
        <v>6.3903653542282797</v>
      </c>
      <c r="AR76" s="6">
        <v>1843.461120296</v>
      </c>
      <c r="AS76" s="6">
        <v>7.1913916675874896</v>
      </c>
      <c r="AT76" s="6">
        <v>6.2891004376582202</v>
      </c>
      <c r="AU76" s="6">
        <v>7.48740361323991</v>
      </c>
      <c r="AV76" s="6">
        <v>978.28031324999995</v>
      </c>
      <c r="AW76" s="6">
        <v>10.5779251922161</v>
      </c>
      <c r="AX76" s="6">
        <v>3.3374737760811102</v>
      </c>
      <c r="AY76" s="6">
        <v>11.0024709864794</v>
      </c>
      <c r="AZ76" s="6">
        <v>946.57770622700002</v>
      </c>
      <c r="BA76" s="6">
        <v>10.550368998326899</v>
      </c>
      <c r="BB76" s="6">
        <v>3.22931804797373</v>
      </c>
      <c r="BC76" s="6">
        <v>11.459050790396899</v>
      </c>
      <c r="BD76" s="6">
        <v>728.67393369900003</v>
      </c>
      <c r="BE76" s="6">
        <v>12.780992536063801</v>
      </c>
      <c r="BF76" s="6">
        <v>2.4859236275081802</v>
      </c>
      <c r="BG76" s="6">
        <v>13.2860254525337</v>
      </c>
      <c r="BH76" s="6">
        <v>1471.4680468019999</v>
      </c>
      <c r="BI76" s="6">
        <v>9.1780545694497704</v>
      </c>
      <c r="BJ76" s="6">
        <v>5.0200192644456898</v>
      </c>
      <c r="BK76" s="6">
        <v>10.172146694646599</v>
      </c>
    </row>
    <row r="77" spans="1:63" x14ac:dyDescent="0.25">
      <c r="A77" s="6" t="s">
        <v>86</v>
      </c>
      <c r="B77" s="6" t="s">
        <v>87</v>
      </c>
      <c r="C77" s="6" t="s">
        <v>11</v>
      </c>
      <c r="D77" s="6">
        <v>1002.762621224</v>
      </c>
      <c r="E77" s="6">
        <v>10.3948937638358</v>
      </c>
      <c r="F77" s="6">
        <v>5.86479483694864</v>
      </c>
      <c r="G77" s="6">
        <v>8.7368136118562791</v>
      </c>
      <c r="H77" s="6">
        <v>1294.650515086</v>
      </c>
      <c r="I77" s="6">
        <v>9.2728940501210406</v>
      </c>
      <c r="J77" s="6">
        <v>7.5719412509225901</v>
      </c>
      <c r="K77" s="6">
        <v>7.6706387798753504</v>
      </c>
      <c r="L77" s="6">
        <v>1352.586863692</v>
      </c>
      <c r="M77" s="6">
        <v>9.5748513444505896</v>
      </c>
      <c r="N77" s="6">
        <v>7.9107899385226297</v>
      </c>
      <c r="O77" s="6">
        <v>7.7495249198516198</v>
      </c>
      <c r="P77" s="6">
        <v>1581.6129393609999</v>
      </c>
      <c r="Q77" s="6">
        <v>7.4158271246796801</v>
      </c>
      <c r="R77" s="6">
        <v>9.2502803799100608</v>
      </c>
      <c r="S77" s="6">
        <v>6.5436240131058101</v>
      </c>
      <c r="T77" s="6">
        <v>1295.3870606309999</v>
      </c>
      <c r="U77" s="6">
        <v>11.551930094937299</v>
      </c>
      <c r="V77" s="6">
        <v>7.5762490386462904</v>
      </c>
      <c r="W77" s="6">
        <v>9.2505954953411198</v>
      </c>
      <c r="X77" s="6">
        <v>1143.3320308110001</v>
      </c>
      <c r="Y77" s="6">
        <v>12.070526750934601</v>
      </c>
      <c r="Z77" s="6">
        <v>6.6869343245299104</v>
      </c>
      <c r="AA77" s="6">
        <v>10.478509107548099</v>
      </c>
      <c r="AB77" s="6">
        <v>1217.372342701</v>
      </c>
      <c r="AC77" s="6">
        <v>8.9242854422652993</v>
      </c>
      <c r="AD77" s="6">
        <v>7.1199692519472402</v>
      </c>
      <c r="AE77" s="6">
        <v>8.6573249795064893</v>
      </c>
      <c r="AF77" s="6">
        <v>1252.7687778280001</v>
      </c>
      <c r="AG77" s="6">
        <v>8.5071662333666396</v>
      </c>
      <c r="AH77" s="6">
        <v>7.3269901615677204</v>
      </c>
      <c r="AI77" s="6">
        <v>7.8669724058058197</v>
      </c>
      <c r="AJ77" s="6">
        <v>1113.9098516060001</v>
      </c>
      <c r="AK77" s="6">
        <v>9.5744175360960906</v>
      </c>
      <c r="AL77" s="6">
        <v>6.51485467074043</v>
      </c>
      <c r="AM77" s="6">
        <v>9.0564445878599091</v>
      </c>
      <c r="AN77" s="6">
        <v>1249.228527988</v>
      </c>
      <c r="AO77" s="6">
        <v>8.4938464165277399</v>
      </c>
      <c r="AP77" s="6">
        <v>7.3062845244172303</v>
      </c>
      <c r="AQ77" s="6">
        <v>7.8358743169835101</v>
      </c>
      <c r="AR77" s="6">
        <v>1021.388469105</v>
      </c>
      <c r="AS77" s="6">
        <v>9.0248868584678803</v>
      </c>
      <c r="AT77" s="6">
        <v>5.9737306650042798</v>
      </c>
      <c r="AU77" s="6">
        <v>8.8401503793892999</v>
      </c>
      <c r="AV77" s="6">
        <v>831.88281664500005</v>
      </c>
      <c r="AW77" s="6">
        <v>10.513184294716201</v>
      </c>
      <c r="AX77" s="6">
        <v>4.8653808436244503</v>
      </c>
      <c r="AY77" s="6">
        <v>10.435451363565599</v>
      </c>
      <c r="AZ77" s="6">
        <v>744.04071485400004</v>
      </c>
      <c r="BA77" s="6">
        <v>9.3149067133768799</v>
      </c>
      <c r="BB77" s="6">
        <v>4.3516242534338998</v>
      </c>
      <c r="BC77" s="6">
        <v>10.034259833522601</v>
      </c>
      <c r="BD77" s="6">
        <v>645.934557767</v>
      </c>
      <c r="BE77" s="6">
        <v>10.422932175478101</v>
      </c>
      <c r="BF77" s="6">
        <v>3.7778369269234702</v>
      </c>
      <c r="BG77" s="6">
        <v>10.853066223919001</v>
      </c>
      <c r="BH77" s="6">
        <v>1351.1419107439999</v>
      </c>
      <c r="BI77" s="6">
        <v>7.5514215567108502</v>
      </c>
      <c r="BJ77" s="6">
        <v>7.90233893286117</v>
      </c>
      <c r="BK77" s="6">
        <v>9.0876440069476896</v>
      </c>
    </row>
    <row r="78" spans="1:63" x14ac:dyDescent="0.25">
      <c r="A78" s="6" t="s">
        <v>88</v>
      </c>
      <c r="B78" s="6" t="s">
        <v>89</v>
      </c>
      <c r="C78" s="6" t="s">
        <v>11</v>
      </c>
      <c r="D78" s="6">
        <v>7137.3331055899998</v>
      </c>
      <c r="E78" s="6">
        <v>9.1718514364657509</v>
      </c>
      <c r="F78" s="6">
        <v>7.0797043124687997</v>
      </c>
      <c r="G78" s="6">
        <v>7.7103749285183403</v>
      </c>
      <c r="H78" s="6">
        <v>7688.8690664599999</v>
      </c>
      <c r="I78" s="6">
        <v>8.3927672984345598</v>
      </c>
      <c r="J78" s="6">
        <v>7.62678702009734</v>
      </c>
      <c r="K78" s="6">
        <v>6.8149669407724396</v>
      </c>
      <c r="L78" s="6">
        <v>7362.7978280300003</v>
      </c>
      <c r="M78" s="6">
        <v>8.3112499832822504</v>
      </c>
      <c r="N78" s="6">
        <v>7.3033485706466799</v>
      </c>
      <c r="O78" s="6">
        <v>7.1258583108780504</v>
      </c>
      <c r="P78" s="6">
        <v>9321.6698081300001</v>
      </c>
      <c r="Q78" s="6">
        <v>6.1760230493843302</v>
      </c>
      <c r="R78" s="6">
        <v>9.2464040789046003</v>
      </c>
      <c r="S78" s="6">
        <v>5.1058975004439997</v>
      </c>
      <c r="T78" s="6">
        <v>8829.3301919900005</v>
      </c>
      <c r="U78" s="6">
        <v>7.4004108240934601</v>
      </c>
      <c r="V78" s="6">
        <v>8.7580397484159995</v>
      </c>
      <c r="W78" s="6">
        <v>6.0775732168102898</v>
      </c>
      <c r="X78" s="6">
        <v>9198.1049080100001</v>
      </c>
      <c r="Y78" s="6">
        <v>7.8915570458254303</v>
      </c>
      <c r="Z78" s="6">
        <v>9.1238368758180304</v>
      </c>
      <c r="AA78" s="6">
        <v>6.5802952524878897</v>
      </c>
      <c r="AB78" s="6">
        <v>7114.8193577499997</v>
      </c>
      <c r="AC78" s="6">
        <v>7.9190676270900804</v>
      </c>
      <c r="AD78" s="6">
        <v>7.0573723468291698</v>
      </c>
      <c r="AE78" s="6">
        <v>6.8366542867516698</v>
      </c>
      <c r="AF78" s="6">
        <v>6578.0001094899999</v>
      </c>
      <c r="AG78" s="6">
        <v>9.1608896469605394</v>
      </c>
      <c r="AH78" s="6">
        <v>6.52488752502002</v>
      </c>
      <c r="AI78" s="6">
        <v>8.7206175204448009</v>
      </c>
      <c r="AJ78" s="6">
        <v>7446.0698734300004</v>
      </c>
      <c r="AK78" s="6">
        <v>6.5228286281179297</v>
      </c>
      <c r="AL78" s="6">
        <v>7.3859482546189401</v>
      </c>
      <c r="AM78" s="6">
        <v>6.7323713292238603</v>
      </c>
      <c r="AN78" s="6">
        <v>6342.7495330800002</v>
      </c>
      <c r="AO78" s="6">
        <v>8.0709327702500993</v>
      </c>
      <c r="AP78" s="6">
        <v>6.2915364265521401</v>
      </c>
      <c r="AQ78" s="6">
        <v>7.5525082787785296</v>
      </c>
      <c r="AR78" s="6">
        <v>7273.2562179799997</v>
      </c>
      <c r="AS78" s="6">
        <v>8.1620990638140096</v>
      </c>
      <c r="AT78" s="6">
        <v>7.2145299442160402</v>
      </c>
      <c r="AU78" s="6">
        <v>7.9892236059503396</v>
      </c>
      <c r="AV78" s="6">
        <v>5105.6631842400002</v>
      </c>
      <c r="AW78" s="6">
        <v>8.6194346497197607</v>
      </c>
      <c r="AX78" s="6">
        <v>5.06443865358714</v>
      </c>
      <c r="AY78" s="6">
        <v>9.0602191542777408</v>
      </c>
      <c r="AZ78" s="6">
        <v>3384.5007370200001</v>
      </c>
      <c r="BA78" s="6">
        <v>10.170771873948899</v>
      </c>
      <c r="BB78" s="6">
        <v>3.3571733459753701</v>
      </c>
      <c r="BC78" s="6">
        <v>10.356385709380699</v>
      </c>
      <c r="BD78" s="6">
        <v>2684.01470948</v>
      </c>
      <c r="BE78" s="6">
        <v>11.506780145041001</v>
      </c>
      <c r="BF78" s="6">
        <v>2.6623432355360799</v>
      </c>
      <c r="BG78" s="6">
        <v>12.240176215265899</v>
      </c>
      <c r="BH78" s="6">
        <v>5346.8213695699997</v>
      </c>
      <c r="BI78" s="6">
        <v>9.1766810634809506</v>
      </c>
      <c r="BJ78" s="6">
        <v>5.3036496613136501</v>
      </c>
      <c r="BK78" s="6">
        <v>9.9895969669531208</v>
      </c>
    </row>
    <row r="79" spans="1:63" x14ac:dyDescent="0.25">
      <c r="A79" t="s">
        <v>1254</v>
      </c>
    </row>
    <row r="80" spans="1:63" x14ac:dyDescent="0.25">
      <c r="A80" t="s">
        <v>1255</v>
      </c>
    </row>
    <row r="81" spans="1:63" x14ac:dyDescent="0.25">
      <c r="A81" t="s">
        <v>1256</v>
      </c>
    </row>
    <row r="82" spans="1:63" x14ac:dyDescent="0.25">
      <c r="A82" t="s">
        <v>1257</v>
      </c>
    </row>
    <row r="83" spans="1:63" x14ac:dyDescent="0.25">
      <c r="A83" t="s">
        <v>1258</v>
      </c>
    </row>
    <row r="86" spans="1:63" x14ac:dyDescent="0.25">
      <c r="L86" s="7" t="str">
        <f>HYPERLINK("#'Indice'!A1", "Ir al índice")</f>
        <v>Ir al índice</v>
      </c>
    </row>
    <row r="87" spans="1:63" ht="17.25" x14ac:dyDescent="0.3">
      <c r="A87" s="4" t="s">
        <v>442</v>
      </c>
    </row>
    <row r="88" spans="1:63" x14ac:dyDescent="0.25">
      <c r="A88" s="5" t="s">
        <v>13</v>
      </c>
      <c r="B88" s="5" t="s">
        <v>91</v>
      </c>
      <c r="C88" s="5" t="s">
        <v>7</v>
      </c>
      <c r="D88" s="5" t="s">
        <v>380</v>
      </c>
      <c r="E88" s="5" t="s">
        <v>381</v>
      </c>
      <c r="F88" s="5" t="s">
        <v>382</v>
      </c>
      <c r="G88" s="5" t="s">
        <v>383</v>
      </c>
      <c r="H88" s="5" t="s">
        <v>384</v>
      </c>
      <c r="I88" s="5" t="s">
        <v>385</v>
      </c>
      <c r="J88" s="5" t="s">
        <v>386</v>
      </c>
      <c r="K88" s="5" t="s">
        <v>387</v>
      </c>
      <c r="L88" s="5" t="s">
        <v>388</v>
      </c>
      <c r="M88" s="5" t="s">
        <v>389</v>
      </c>
      <c r="N88" s="5" t="s">
        <v>390</v>
      </c>
      <c r="O88" s="5" t="s">
        <v>391</v>
      </c>
      <c r="P88" s="5" t="s">
        <v>392</v>
      </c>
      <c r="Q88" s="5" t="s">
        <v>393</v>
      </c>
      <c r="R88" s="5" t="s">
        <v>394</v>
      </c>
      <c r="S88" s="5" t="s">
        <v>395</v>
      </c>
      <c r="T88" s="5" t="s">
        <v>396</v>
      </c>
      <c r="U88" s="5" t="s">
        <v>397</v>
      </c>
      <c r="V88" s="5" t="s">
        <v>398</v>
      </c>
      <c r="W88" s="5" t="s">
        <v>399</v>
      </c>
      <c r="X88" s="5" t="s">
        <v>400</v>
      </c>
      <c r="Y88" s="5" t="s">
        <v>401</v>
      </c>
      <c r="Z88" s="5" t="s">
        <v>402</v>
      </c>
      <c r="AA88" s="5" t="s">
        <v>403</v>
      </c>
      <c r="AB88" s="5" t="s">
        <v>404</v>
      </c>
      <c r="AC88" s="5" t="s">
        <v>405</v>
      </c>
      <c r="AD88" s="5" t="s">
        <v>406</v>
      </c>
      <c r="AE88" s="5" t="s">
        <v>407</v>
      </c>
      <c r="AF88" s="5" t="s">
        <v>408</v>
      </c>
      <c r="AG88" s="5" t="s">
        <v>409</v>
      </c>
      <c r="AH88" s="5" t="s">
        <v>410</v>
      </c>
      <c r="AI88" s="5" t="s">
        <v>411</v>
      </c>
      <c r="AJ88" s="5" t="s">
        <v>412</v>
      </c>
      <c r="AK88" s="5" t="s">
        <v>413</v>
      </c>
      <c r="AL88" s="5" t="s">
        <v>414</v>
      </c>
      <c r="AM88" s="5" t="s">
        <v>415</v>
      </c>
      <c r="AN88" s="5" t="s">
        <v>416</v>
      </c>
      <c r="AO88" s="5" t="s">
        <v>417</v>
      </c>
      <c r="AP88" s="5" t="s">
        <v>418</v>
      </c>
      <c r="AQ88" s="5" t="s">
        <v>419</v>
      </c>
      <c r="AR88" s="5" t="s">
        <v>420</v>
      </c>
      <c r="AS88" s="5" t="s">
        <v>421</v>
      </c>
      <c r="AT88" s="5" t="s">
        <v>422</v>
      </c>
      <c r="AU88" s="5" t="s">
        <v>423</v>
      </c>
      <c r="AV88" s="5" t="s">
        <v>424</v>
      </c>
      <c r="AW88" s="5" t="s">
        <v>425</v>
      </c>
      <c r="AX88" s="5" t="s">
        <v>426</v>
      </c>
      <c r="AY88" s="5" t="s">
        <v>427</v>
      </c>
      <c r="AZ88" s="5" t="s">
        <v>428</v>
      </c>
      <c r="BA88" s="5" t="s">
        <v>429</v>
      </c>
      <c r="BB88" s="5" t="s">
        <v>430</v>
      </c>
      <c r="BC88" s="5" t="s">
        <v>431</v>
      </c>
      <c r="BD88" s="5" t="s">
        <v>432</v>
      </c>
      <c r="BE88" s="5" t="s">
        <v>433</v>
      </c>
      <c r="BF88" s="5" t="s">
        <v>434</v>
      </c>
      <c r="BG88" s="5" t="s">
        <v>435</v>
      </c>
      <c r="BH88" s="5" t="s">
        <v>436</v>
      </c>
      <c r="BI88" s="5" t="s">
        <v>437</v>
      </c>
      <c r="BJ88" s="5" t="s">
        <v>438</v>
      </c>
      <c r="BK88" s="5" t="s">
        <v>439</v>
      </c>
    </row>
    <row r="89" spans="1:63" x14ac:dyDescent="0.25">
      <c r="A89" s="6" t="s">
        <v>92</v>
      </c>
      <c r="B89" s="6" t="s">
        <v>93</v>
      </c>
      <c r="C89" s="6" t="s">
        <v>11</v>
      </c>
      <c r="D89" s="6">
        <v>27679.885010810001</v>
      </c>
      <c r="E89" s="6">
        <v>5.9021480516479397</v>
      </c>
      <c r="F89" s="6">
        <v>5.2332442866494198</v>
      </c>
      <c r="G89" s="6">
        <v>5.2139864755834697</v>
      </c>
      <c r="H89" s="6">
        <v>31302.730501277001</v>
      </c>
      <c r="I89" s="6">
        <v>6.2844309809326298</v>
      </c>
      <c r="J89" s="6">
        <v>5.9181906098366701</v>
      </c>
      <c r="K89" s="6">
        <v>5.3493081723955704</v>
      </c>
      <c r="L89" s="6">
        <v>27379.111777651</v>
      </c>
      <c r="M89" s="6">
        <v>5.51004768968828</v>
      </c>
      <c r="N89" s="6">
        <v>5.1763791731060804</v>
      </c>
      <c r="O89" s="6">
        <v>4.7258264987498499</v>
      </c>
      <c r="P89" s="6">
        <v>33418.239348007999</v>
      </c>
      <c r="Q89" s="6">
        <v>5.4972236036571003</v>
      </c>
      <c r="R89" s="6">
        <v>6.3181552260620499</v>
      </c>
      <c r="S89" s="6">
        <v>4.7111674485916701</v>
      </c>
      <c r="T89" s="6">
        <v>47856.547737408997</v>
      </c>
      <c r="U89" s="6">
        <v>4.6186715516774299</v>
      </c>
      <c r="V89" s="6">
        <v>9.0479062657866205</v>
      </c>
      <c r="W89" s="6">
        <v>3.97641786062914</v>
      </c>
      <c r="X89" s="6">
        <v>40096.902421806997</v>
      </c>
      <c r="Y89" s="6">
        <v>4.2962469908057699</v>
      </c>
      <c r="Z89" s="6">
        <v>7.5808438304318004</v>
      </c>
      <c r="AA89" s="6">
        <v>4.06899438345196</v>
      </c>
      <c r="AB89" s="6">
        <v>42965.864308393997</v>
      </c>
      <c r="AC89" s="6">
        <v>4.2903324706456702</v>
      </c>
      <c r="AD89" s="6">
        <v>8.1232585982580705</v>
      </c>
      <c r="AE89" s="6">
        <v>4.4162275471531203</v>
      </c>
      <c r="AF89" s="6">
        <v>46074.542550384998</v>
      </c>
      <c r="AG89" s="6">
        <v>3.94481327142603</v>
      </c>
      <c r="AH89" s="6">
        <v>8.7109948783248896</v>
      </c>
      <c r="AI89" s="6">
        <v>4.0384537694271296</v>
      </c>
      <c r="AJ89" s="6">
        <v>37723.522124684998</v>
      </c>
      <c r="AK89" s="6">
        <v>4.6501447845569803</v>
      </c>
      <c r="AL89" s="6">
        <v>7.1321252438079998</v>
      </c>
      <c r="AM89" s="6">
        <v>4.2809431763079999</v>
      </c>
      <c r="AN89" s="6">
        <v>37169.399582646998</v>
      </c>
      <c r="AO89" s="6">
        <v>5.01033001681912</v>
      </c>
      <c r="AP89" s="6">
        <v>7.0273611298641896</v>
      </c>
      <c r="AQ89" s="6">
        <v>4.7271603126565704</v>
      </c>
      <c r="AR89" s="6">
        <v>38232.782913258998</v>
      </c>
      <c r="AS89" s="6">
        <v>4.3227426037888899</v>
      </c>
      <c r="AT89" s="6">
        <v>7.2284076565123403</v>
      </c>
      <c r="AU89" s="6">
        <v>3.8476524548137099</v>
      </c>
      <c r="AV89" s="6">
        <v>30396.593711575999</v>
      </c>
      <c r="AW89" s="6">
        <v>4.6803356315511504</v>
      </c>
      <c r="AX89" s="6">
        <v>5.7468735983760402</v>
      </c>
      <c r="AY89" s="6">
        <v>4.4902703935843604</v>
      </c>
      <c r="AZ89" s="6">
        <v>26594.732440871001</v>
      </c>
      <c r="BA89" s="6">
        <v>4.2225833666009898</v>
      </c>
      <c r="BB89" s="6">
        <v>5.0280820005865099</v>
      </c>
      <c r="BC89" s="6">
        <v>4.2942110948433703</v>
      </c>
      <c r="BD89" s="6">
        <v>22331.118129789</v>
      </c>
      <c r="BE89" s="6">
        <v>5.11150730005944</v>
      </c>
      <c r="BF89" s="6">
        <v>4.2219899512433603</v>
      </c>
      <c r="BG89" s="6">
        <v>5.21347837561144</v>
      </c>
      <c r="BH89" s="6">
        <v>39702.027443198</v>
      </c>
      <c r="BI89" s="6">
        <v>4.79069206922438</v>
      </c>
      <c r="BJ89" s="6">
        <v>7.50618755115394</v>
      </c>
      <c r="BK89" s="6">
        <v>5.0174306187567002</v>
      </c>
    </row>
    <row r="90" spans="1:63" x14ac:dyDescent="0.25">
      <c r="A90" s="6" t="s">
        <v>94</v>
      </c>
      <c r="B90" s="6" t="s">
        <v>95</v>
      </c>
      <c r="C90" s="6" t="s">
        <v>11</v>
      </c>
      <c r="D90" s="6">
        <v>7694.1526779759997</v>
      </c>
      <c r="E90" s="6">
        <v>11.5174074911874</v>
      </c>
      <c r="F90" s="6">
        <v>4.9798407039842196</v>
      </c>
      <c r="G90" s="6">
        <v>9.8298154412816796</v>
      </c>
      <c r="H90" s="6">
        <v>7578.7676282149996</v>
      </c>
      <c r="I90" s="6">
        <v>14.688921282751499</v>
      </c>
      <c r="J90" s="6">
        <v>4.9051607240722204</v>
      </c>
      <c r="K90" s="6">
        <v>12.7351852686547</v>
      </c>
      <c r="L90" s="6">
        <v>5615.0796933199999</v>
      </c>
      <c r="M90" s="6">
        <v>15.9098518708717</v>
      </c>
      <c r="N90" s="6">
        <v>3.6342146540645199</v>
      </c>
      <c r="O90" s="6">
        <v>13.5398015861674</v>
      </c>
      <c r="P90" s="6">
        <v>8032.0872440040002</v>
      </c>
      <c r="Q90" s="6">
        <v>12.8809673737906</v>
      </c>
      <c r="R90" s="6">
        <v>5.1985600844829403</v>
      </c>
      <c r="S90" s="6">
        <v>10.963570675283499</v>
      </c>
      <c r="T90" s="6">
        <v>14539.912756172</v>
      </c>
      <c r="U90" s="6">
        <v>8.4511312125298303</v>
      </c>
      <c r="V90" s="6">
        <v>9.4105813084296308</v>
      </c>
      <c r="W90" s="6">
        <v>7.9464424999058201</v>
      </c>
      <c r="X90" s="6">
        <v>12645.292944688001</v>
      </c>
      <c r="Y90" s="6">
        <v>6.9693073994915098</v>
      </c>
      <c r="Z90" s="6">
        <v>8.1843377893986506</v>
      </c>
      <c r="AA90" s="6">
        <v>7.9664924106389101</v>
      </c>
      <c r="AB90" s="6">
        <v>15728.385870431001</v>
      </c>
      <c r="AC90" s="6">
        <v>7.0388791923821401</v>
      </c>
      <c r="AD90" s="6">
        <v>10.179789697927699</v>
      </c>
      <c r="AE90" s="6">
        <v>7.3546635780710101</v>
      </c>
      <c r="AF90" s="6">
        <v>17376.438493080001</v>
      </c>
      <c r="AG90" s="6">
        <v>7.34907631461581</v>
      </c>
      <c r="AH90" s="6">
        <v>11.246449000916</v>
      </c>
      <c r="AI90" s="6">
        <v>6.7729274431875499</v>
      </c>
      <c r="AJ90" s="6">
        <v>12364.031128320001</v>
      </c>
      <c r="AK90" s="6">
        <v>9.4401430128649295</v>
      </c>
      <c r="AL90" s="6">
        <v>8.0022983758014696</v>
      </c>
      <c r="AM90" s="6">
        <v>7.6437460197168301</v>
      </c>
      <c r="AN90" s="6">
        <v>9445.6589201549996</v>
      </c>
      <c r="AO90" s="6">
        <v>9.1978801187258394</v>
      </c>
      <c r="AP90" s="6">
        <v>6.1134576782161201</v>
      </c>
      <c r="AQ90" s="6">
        <v>7.9992847081197702</v>
      </c>
      <c r="AR90" s="6">
        <v>10180.192641236999</v>
      </c>
      <c r="AS90" s="6">
        <v>9.6294286346265192</v>
      </c>
      <c r="AT90" s="6">
        <v>6.5888655724685297</v>
      </c>
      <c r="AU90" s="6">
        <v>8.0391039773324309</v>
      </c>
      <c r="AV90" s="6">
        <v>8454.2454710170005</v>
      </c>
      <c r="AW90" s="6">
        <v>9.2269205891489694</v>
      </c>
      <c r="AX90" s="6">
        <v>5.4717910444584001</v>
      </c>
      <c r="AY90" s="6">
        <v>8.2094296035595509</v>
      </c>
      <c r="AZ90" s="6">
        <v>6731.2353263229998</v>
      </c>
      <c r="BA90" s="6">
        <v>10.080236941263299</v>
      </c>
      <c r="BB90" s="6">
        <v>4.3566174300218803</v>
      </c>
      <c r="BC90" s="6">
        <v>9.9160774242590293</v>
      </c>
      <c r="BD90" s="6">
        <v>5462.2704150640002</v>
      </c>
      <c r="BE90" s="6">
        <v>11.0982420893131</v>
      </c>
      <c r="BF90" s="6">
        <v>3.5353128131920499</v>
      </c>
      <c r="BG90" s="6">
        <v>10.3472062577129</v>
      </c>
      <c r="BH90" s="6">
        <v>12658.248787551</v>
      </c>
      <c r="BI90" s="6">
        <v>8.9611935681556094</v>
      </c>
      <c r="BJ90" s="6">
        <v>8.1927231225657806</v>
      </c>
      <c r="BK90" s="6">
        <v>9.0304504506998295</v>
      </c>
    </row>
    <row r="91" spans="1:63" x14ac:dyDescent="0.25">
      <c r="A91" s="6" t="s">
        <v>96</v>
      </c>
      <c r="B91" s="6" t="s">
        <v>97</v>
      </c>
      <c r="C91" s="6" t="s">
        <v>11</v>
      </c>
      <c r="D91" s="6">
        <v>6704.5974922619998</v>
      </c>
      <c r="E91" s="6">
        <v>6.5251775167255701</v>
      </c>
      <c r="F91" s="6">
        <v>6.5103292669190402</v>
      </c>
      <c r="G91" s="6">
        <v>5.6278967819090502</v>
      </c>
      <c r="H91" s="6">
        <v>6570.7082405000001</v>
      </c>
      <c r="I91" s="6">
        <v>6.6129480277896304</v>
      </c>
      <c r="J91" s="6">
        <v>6.3803195064109604</v>
      </c>
      <c r="K91" s="6">
        <v>5.5142650334594103</v>
      </c>
      <c r="L91" s="6">
        <v>6890.694267674</v>
      </c>
      <c r="M91" s="6">
        <v>6.6199822365312304</v>
      </c>
      <c r="N91" s="6">
        <v>6.6910338185110296</v>
      </c>
      <c r="O91" s="6">
        <v>5.7177489712674303</v>
      </c>
      <c r="P91" s="6">
        <v>8285.8121859889998</v>
      </c>
      <c r="Q91" s="6">
        <v>5.4873608575459096</v>
      </c>
      <c r="R91" s="6">
        <v>8.0457276722273701</v>
      </c>
      <c r="S91" s="6">
        <v>4.6377541743424899</v>
      </c>
      <c r="T91" s="6">
        <v>10920.187814082999</v>
      </c>
      <c r="U91" s="6">
        <v>4.8754326634688496</v>
      </c>
      <c r="V91" s="6">
        <v>10.603771279085599</v>
      </c>
      <c r="W91" s="6">
        <v>4.34918313489647</v>
      </c>
      <c r="X91" s="6">
        <v>9601.2349127639991</v>
      </c>
      <c r="Y91" s="6">
        <v>4.7960318669664197</v>
      </c>
      <c r="Z91" s="6">
        <v>9.3230355324497793</v>
      </c>
      <c r="AA91" s="6">
        <v>4.4037560048325997</v>
      </c>
      <c r="AB91" s="6">
        <v>8067.5813520259999</v>
      </c>
      <c r="AC91" s="6">
        <v>5.8678139642456904</v>
      </c>
      <c r="AD91" s="6">
        <v>7.8338201584753202</v>
      </c>
      <c r="AE91" s="6">
        <v>5.4003976794434996</v>
      </c>
      <c r="AF91" s="6">
        <v>8172.2114057179997</v>
      </c>
      <c r="AG91" s="6">
        <v>4.9769455687877402</v>
      </c>
      <c r="AH91" s="6">
        <v>7.9354185171443499</v>
      </c>
      <c r="AI91" s="6">
        <v>4.5581671066498402</v>
      </c>
      <c r="AJ91" s="6">
        <v>6918.9980909180003</v>
      </c>
      <c r="AK91" s="6">
        <v>5.8036403204037503</v>
      </c>
      <c r="AL91" s="6">
        <v>6.7185175278677498</v>
      </c>
      <c r="AM91" s="6">
        <v>5.5759829321546697</v>
      </c>
      <c r="AN91" s="6">
        <v>6592.7295328500004</v>
      </c>
      <c r="AO91" s="6">
        <v>5.0374332639414403</v>
      </c>
      <c r="AP91" s="6">
        <v>6.4017027235611401</v>
      </c>
      <c r="AQ91" s="6">
        <v>4.7254842363789296</v>
      </c>
      <c r="AR91" s="6">
        <v>6306.2447060430004</v>
      </c>
      <c r="AS91" s="6">
        <v>4.9631499069328999</v>
      </c>
      <c r="AT91" s="6">
        <v>6.1235189019905798</v>
      </c>
      <c r="AU91" s="6">
        <v>4.8812478215341599</v>
      </c>
      <c r="AV91" s="6">
        <v>5102.3592395360001</v>
      </c>
      <c r="AW91" s="6">
        <v>6.1573346629141303</v>
      </c>
      <c r="AX91" s="6">
        <v>4.9545164681137104</v>
      </c>
      <c r="AY91" s="6">
        <v>5.9904915794214304</v>
      </c>
      <c r="AZ91" s="6">
        <v>4105.456994618</v>
      </c>
      <c r="BA91" s="6">
        <v>5.6801795728457698</v>
      </c>
      <c r="BB91" s="6">
        <v>3.9864998393992401</v>
      </c>
      <c r="BC91" s="6">
        <v>5.90801063672283</v>
      </c>
      <c r="BD91" s="6">
        <v>3004.6069898360001</v>
      </c>
      <c r="BE91" s="6">
        <v>6.6579227824214202</v>
      </c>
      <c r="BF91" s="6">
        <v>2.91754737612434</v>
      </c>
      <c r="BG91" s="6">
        <v>6.7784972315798804</v>
      </c>
      <c r="BH91" s="6">
        <v>5740.5767754609997</v>
      </c>
      <c r="BI91" s="6">
        <v>4.8247571955163897</v>
      </c>
      <c r="BJ91" s="6">
        <v>5.5742414117197896</v>
      </c>
      <c r="BK91" s="6">
        <v>5.2047898872975296</v>
      </c>
    </row>
    <row r="92" spans="1:63" x14ac:dyDescent="0.25">
      <c r="A92" s="6" t="s">
        <v>98</v>
      </c>
      <c r="B92" s="6" t="s">
        <v>99</v>
      </c>
      <c r="C92" s="6" t="s">
        <v>11</v>
      </c>
      <c r="D92" s="6">
        <v>26303.68582377</v>
      </c>
      <c r="E92" s="6">
        <v>4.6039067680143102</v>
      </c>
      <c r="F92" s="6">
        <v>6.8715348867785302</v>
      </c>
      <c r="G92" s="6">
        <v>3.97660612591282</v>
      </c>
      <c r="H92" s="6">
        <v>28356.030158584999</v>
      </c>
      <c r="I92" s="6">
        <v>4.0958919486122296</v>
      </c>
      <c r="J92" s="6">
        <v>7.4076861999765899</v>
      </c>
      <c r="K92" s="6">
        <v>3.4220670769223598</v>
      </c>
      <c r="L92" s="6">
        <v>31182.284017180002</v>
      </c>
      <c r="M92" s="6">
        <v>3.8565224202228499</v>
      </c>
      <c r="N92" s="6">
        <v>8.1460124603472206</v>
      </c>
      <c r="O92" s="6">
        <v>3.26009241087116</v>
      </c>
      <c r="P92" s="6">
        <v>34703.504843378003</v>
      </c>
      <c r="Q92" s="6">
        <v>3.5289249111381098</v>
      </c>
      <c r="R92" s="6">
        <v>9.0658908345561002</v>
      </c>
      <c r="S92" s="6">
        <v>3.0435254360508299</v>
      </c>
      <c r="T92" s="6">
        <v>37202.495156593999</v>
      </c>
      <c r="U92" s="6">
        <v>3.8356062782079499</v>
      </c>
      <c r="V92" s="6">
        <v>9.7187232639743204</v>
      </c>
      <c r="W92" s="6">
        <v>3.3645587987990702</v>
      </c>
      <c r="X92" s="6">
        <v>31621.130312621</v>
      </c>
      <c r="Y92" s="6">
        <v>3.8443030560091498</v>
      </c>
      <c r="Z92" s="6">
        <v>8.2606559992512398</v>
      </c>
      <c r="AA92" s="6">
        <v>3.48740590849832</v>
      </c>
      <c r="AB92" s="6">
        <v>29562.061383619999</v>
      </c>
      <c r="AC92" s="6">
        <v>3.5159628791294502</v>
      </c>
      <c r="AD92" s="6">
        <v>7.7227479632935498</v>
      </c>
      <c r="AE92" s="6">
        <v>3.1814303067224499</v>
      </c>
      <c r="AF92" s="6">
        <v>25974.721900327</v>
      </c>
      <c r="AG92" s="6">
        <v>3.9828529934347898</v>
      </c>
      <c r="AH92" s="6">
        <v>6.7855968516463099</v>
      </c>
      <c r="AI92" s="6">
        <v>3.7375502789645698</v>
      </c>
      <c r="AJ92" s="6">
        <v>24734.140928962999</v>
      </c>
      <c r="AK92" s="6">
        <v>4.72337800592733</v>
      </c>
      <c r="AL92" s="6">
        <v>6.4615093651352797</v>
      </c>
      <c r="AM92" s="6">
        <v>4.4168320701387902</v>
      </c>
      <c r="AN92" s="6">
        <v>24859.607543798</v>
      </c>
      <c r="AO92" s="6">
        <v>3.93366323145912</v>
      </c>
      <c r="AP92" s="6">
        <v>6.4942860728081504</v>
      </c>
      <c r="AQ92" s="6">
        <v>3.8977667851216302</v>
      </c>
      <c r="AR92" s="6">
        <v>25280.337930792</v>
      </c>
      <c r="AS92" s="6">
        <v>3.9306780427337</v>
      </c>
      <c r="AT92" s="6">
        <v>6.6041970393368201</v>
      </c>
      <c r="AU92" s="6">
        <v>3.8852164312981698</v>
      </c>
      <c r="AV92" s="6">
        <v>17898.135859057998</v>
      </c>
      <c r="AW92" s="6">
        <v>4.3041560225567297</v>
      </c>
      <c r="AX92" s="6">
        <v>4.6756817956165699</v>
      </c>
      <c r="AY92" s="6">
        <v>4.4156791118693102</v>
      </c>
      <c r="AZ92" s="6">
        <v>14267.225707905</v>
      </c>
      <c r="BA92" s="6">
        <v>4.6427182985805802</v>
      </c>
      <c r="BB92" s="6">
        <v>3.72714834895186</v>
      </c>
      <c r="BC92" s="6">
        <v>4.7466699195727804</v>
      </c>
      <c r="BD92" s="6">
        <v>10372.804213248</v>
      </c>
      <c r="BE92" s="6">
        <v>5.9903780620863998</v>
      </c>
      <c r="BF92" s="6">
        <v>2.7097755996099102</v>
      </c>
      <c r="BG92" s="6">
        <v>5.9675506000447998</v>
      </c>
      <c r="BH92" s="6">
        <v>20473.834219764001</v>
      </c>
      <c r="BI92" s="6">
        <v>4.3393378593433596</v>
      </c>
      <c r="BJ92" s="6">
        <v>5.3485533187175403</v>
      </c>
      <c r="BK92" s="6">
        <v>4.61879124220264</v>
      </c>
    </row>
    <row r="93" spans="1:63" x14ac:dyDescent="0.25">
      <c r="A93" s="6" t="s">
        <v>100</v>
      </c>
      <c r="B93" s="6" t="s">
        <v>101</v>
      </c>
      <c r="C93" s="6" t="s">
        <v>11</v>
      </c>
      <c r="D93" s="6">
        <v>26316.872934133</v>
      </c>
      <c r="E93" s="6">
        <v>5.0041089136045303</v>
      </c>
      <c r="F93" s="6">
        <v>7.33444615403985</v>
      </c>
      <c r="G93" s="6">
        <v>4.1125875171613</v>
      </c>
      <c r="H93" s="6">
        <v>30974.690867445999</v>
      </c>
      <c r="I93" s="6">
        <v>4.5208422496127296</v>
      </c>
      <c r="J93" s="6">
        <v>8.6325682718427093</v>
      </c>
      <c r="K93" s="6">
        <v>3.76780601105777</v>
      </c>
      <c r="L93" s="6">
        <v>32977.436197825002</v>
      </c>
      <c r="M93" s="6">
        <v>4.2052921782321704</v>
      </c>
      <c r="N93" s="6">
        <v>9.1907283474217394</v>
      </c>
      <c r="O93" s="6">
        <v>3.4109526800868801</v>
      </c>
      <c r="P93" s="6">
        <v>34768.145312510998</v>
      </c>
      <c r="Q93" s="6">
        <v>3.77487698971012</v>
      </c>
      <c r="R93" s="6">
        <v>9.6897944641326799</v>
      </c>
      <c r="S93" s="6">
        <v>3.2219021166230202</v>
      </c>
      <c r="T93" s="6">
        <v>36516.854687653002</v>
      </c>
      <c r="U93" s="6">
        <v>4.1805849838527402</v>
      </c>
      <c r="V93" s="6">
        <v>10.1771553592947</v>
      </c>
      <c r="W93" s="6">
        <v>3.4762962585353998</v>
      </c>
      <c r="X93" s="6">
        <v>30024.810364086999</v>
      </c>
      <c r="Y93" s="6">
        <v>4.0969577890073197</v>
      </c>
      <c r="Z93" s="6">
        <v>8.3678389697673499</v>
      </c>
      <c r="AA93" s="6">
        <v>3.72586052392638</v>
      </c>
      <c r="AB93" s="6">
        <v>27533.904991549</v>
      </c>
      <c r="AC93" s="6">
        <v>4.01481205819836</v>
      </c>
      <c r="AD93" s="6">
        <v>7.6736299208650003</v>
      </c>
      <c r="AE93" s="6">
        <v>3.7926640156181399</v>
      </c>
      <c r="AF93" s="6">
        <v>28052.376292366</v>
      </c>
      <c r="AG93" s="6">
        <v>4.1928198620898902</v>
      </c>
      <c r="AH93" s="6">
        <v>7.8181265655756</v>
      </c>
      <c r="AI93" s="6">
        <v>3.8908985307966399</v>
      </c>
      <c r="AJ93" s="6">
        <v>23353.893338571001</v>
      </c>
      <c r="AK93" s="6">
        <v>4.4474493332861602</v>
      </c>
      <c r="AL93" s="6">
        <v>6.5086712090621699</v>
      </c>
      <c r="AM93" s="6">
        <v>4.1621922536612104</v>
      </c>
      <c r="AN93" s="6">
        <v>18842.402633218</v>
      </c>
      <c r="AO93" s="6">
        <v>5.0901367424906399</v>
      </c>
      <c r="AP93" s="6">
        <v>5.2513301208682899</v>
      </c>
      <c r="AQ93" s="6">
        <v>4.6550654689439499</v>
      </c>
      <c r="AR93" s="6">
        <v>20541.612379603001</v>
      </c>
      <c r="AS93" s="6">
        <v>5.0664601663678903</v>
      </c>
      <c r="AT93" s="6">
        <v>5.7248955942614597</v>
      </c>
      <c r="AU93" s="6">
        <v>4.9107073077096901</v>
      </c>
      <c r="AV93" s="6">
        <v>16667.543933436998</v>
      </c>
      <c r="AW93" s="6">
        <v>4.99127968992613</v>
      </c>
      <c r="AX93" s="6">
        <v>4.6452024830553702</v>
      </c>
      <c r="AY93" s="6">
        <v>5.03504471320033</v>
      </c>
      <c r="AZ93" s="6">
        <v>11891.025824896</v>
      </c>
      <c r="BA93" s="6">
        <v>5.6770075033963403</v>
      </c>
      <c r="BB93" s="6">
        <v>3.3139989256048801</v>
      </c>
      <c r="BC93" s="6">
        <v>5.6084167155916402</v>
      </c>
      <c r="BD93" s="6">
        <v>8022.3464661910002</v>
      </c>
      <c r="BE93" s="6">
        <v>6.7199168419751496</v>
      </c>
      <c r="BF93" s="6">
        <v>2.2358077394907698</v>
      </c>
      <c r="BG93" s="6">
        <v>6.9626389604446599</v>
      </c>
      <c r="BH93" s="6">
        <v>12328.083775143999</v>
      </c>
      <c r="BI93" s="6">
        <v>5.7591047975169696</v>
      </c>
      <c r="BJ93" s="6">
        <v>3.43580587471742</v>
      </c>
      <c r="BK93" s="6">
        <v>5.7034842164768103</v>
      </c>
    </row>
    <row r="94" spans="1:63" x14ac:dyDescent="0.25">
      <c r="A94" s="6" t="s">
        <v>102</v>
      </c>
      <c r="B94" s="6" t="s">
        <v>103</v>
      </c>
      <c r="C94" s="6" t="s">
        <v>11</v>
      </c>
      <c r="D94" s="6">
        <v>10217.021853353001</v>
      </c>
      <c r="E94" s="6">
        <v>8.8514822541683191</v>
      </c>
      <c r="F94" s="6">
        <v>5.9944976844774196</v>
      </c>
      <c r="G94" s="6">
        <v>7.3699734643182699</v>
      </c>
      <c r="H94" s="6">
        <v>12201.123520581001</v>
      </c>
      <c r="I94" s="6">
        <v>7.7855551393302802</v>
      </c>
      <c r="J94" s="6">
        <v>7.1586033329411896</v>
      </c>
      <c r="K94" s="6">
        <v>6.3142357782594001</v>
      </c>
      <c r="L94" s="6">
        <v>12793.854626050999</v>
      </c>
      <c r="M94" s="6">
        <v>7.9815500292006698</v>
      </c>
      <c r="N94" s="6">
        <v>7.5063685907879902</v>
      </c>
      <c r="O94" s="6">
        <v>6.3438854250304404</v>
      </c>
      <c r="P94" s="6">
        <v>14601.484923529</v>
      </c>
      <c r="Q94" s="6">
        <v>7.3949956217270296</v>
      </c>
      <c r="R94" s="6">
        <v>8.5669355336948403</v>
      </c>
      <c r="S94" s="6">
        <v>5.6585714647990404</v>
      </c>
      <c r="T94" s="6">
        <v>15952.515076726</v>
      </c>
      <c r="U94" s="6">
        <v>7.7025838308161498</v>
      </c>
      <c r="V94" s="6">
        <v>9.3596075315863594</v>
      </c>
      <c r="W94" s="6">
        <v>5.59910626606049</v>
      </c>
      <c r="X94" s="6">
        <v>15530.144503056999</v>
      </c>
      <c r="Y94" s="6">
        <v>6.1562895538777802</v>
      </c>
      <c r="Z94" s="6">
        <v>9.1117956484181395</v>
      </c>
      <c r="AA94" s="6">
        <v>5.65427111268502</v>
      </c>
      <c r="AB94" s="6">
        <v>12897.797762484</v>
      </c>
      <c r="AC94" s="6">
        <v>6.1241721122328903</v>
      </c>
      <c r="AD94" s="6">
        <v>7.5673537682309098</v>
      </c>
      <c r="AE94" s="6">
        <v>5.4765985086528</v>
      </c>
      <c r="AF94" s="6">
        <v>14628.456461686001</v>
      </c>
      <c r="AG94" s="6">
        <v>7.2454566144647803</v>
      </c>
      <c r="AH94" s="6">
        <v>8.5827601864507592</v>
      </c>
      <c r="AI94" s="6">
        <v>6.7044499804876496</v>
      </c>
      <c r="AJ94" s="6">
        <v>10464.999704473001</v>
      </c>
      <c r="AK94" s="6">
        <v>7.9896845065053297</v>
      </c>
      <c r="AL94" s="6">
        <v>6.1399904391838902</v>
      </c>
      <c r="AM94" s="6">
        <v>6.34530601253583</v>
      </c>
      <c r="AN94" s="6">
        <v>9632.7318421660002</v>
      </c>
      <c r="AO94" s="6">
        <v>6.6333607147929499</v>
      </c>
      <c r="AP94" s="6">
        <v>5.65168495789269</v>
      </c>
      <c r="AQ94" s="6">
        <v>6.2458542612816697</v>
      </c>
      <c r="AR94" s="6">
        <v>11097.869725425</v>
      </c>
      <c r="AS94" s="6">
        <v>7.4924341018236698</v>
      </c>
      <c r="AT94" s="6">
        <v>6.5113058703950797</v>
      </c>
      <c r="AU94" s="6">
        <v>6.6456225694243898</v>
      </c>
      <c r="AV94" s="6">
        <v>8564.0324271089994</v>
      </c>
      <c r="AW94" s="6">
        <v>6.29761880094168</v>
      </c>
      <c r="AX94" s="6">
        <v>5.0246611283548104</v>
      </c>
      <c r="AY94" s="6">
        <v>6.6028293891260503</v>
      </c>
      <c r="AZ94" s="6">
        <v>6915.6604851900001</v>
      </c>
      <c r="BA94" s="6">
        <v>8.3488754831164602</v>
      </c>
      <c r="BB94" s="6">
        <v>4.0575337275508101</v>
      </c>
      <c r="BC94" s="6">
        <v>8.6584871355131305</v>
      </c>
      <c r="BD94" s="6">
        <v>5127.1886012249997</v>
      </c>
      <c r="BE94" s="6">
        <v>9.0652060502687295</v>
      </c>
      <c r="BF94" s="6">
        <v>3.00820734643293</v>
      </c>
      <c r="BG94" s="6">
        <v>8.3546696458605307</v>
      </c>
      <c r="BH94" s="6">
        <v>9815.118485772</v>
      </c>
      <c r="BI94" s="6">
        <v>7.8282899494206299</v>
      </c>
      <c r="BJ94" s="6">
        <v>5.7586942536021803</v>
      </c>
      <c r="BK94" s="6">
        <v>7.4905034871263503</v>
      </c>
    </row>
    <row r="95" spans="1:63" x14ac:dyDescent="0.25">
      <c r="A95" s="6" t="s">
        <v>104</v>
      </c>
      <c r="B95" s="6" t="s">
        <v>105</v>
      </c>
      <c r="C95" s="6" t="s">
        <v>11</v>
      </c>
      <c r="D95" s="6">
        <v>46330.182545137999</v>
      </c>
      <c r="E95" s="6">
        <v>4.5430906949074297</v>
      </c>
      <c r="F95" s="6">
        <v>6.7677786852056201</v>
      </c>
      <c r="G95" s="6">
        <v>4.1338205135323998</v>
      </c>
      <c r="H95" s="6">
        <v>56104.108296746002</v>
      </c>
      <c r="I95" s="6">
        <v>3.6440277777979801</v>
      </c>
      <c r="J95" s="6">
        <v>8.1955254096669208</v>
      </c>
      <c r="K95" s="6">
        <v>3.2033221789844601</v>
      </c>
      <c r="L95" s="6">
        <v>58988.709157071004</v>
      </c>
      <c r="M95" s="6">
        <v>3.7078766658890898</v>
      </c>
      <c r="N95" s="6">
        <v>8.6168995365401209</v>
      </c>
      <c r="O95" s="6">
        <v>3.2135757518194099</v>
      </c>
      <c r="P95" s="6">
        <v>64941.162740245003</v>
      </c>
      <c r="Q95" s="6">
        <v>3.8784368587336</v>
      </c>
      <c r="R95" s="6">
        <v>9.4864166908408301</v>
      </c>
      <c r="S95" s="6">
        <v>3.4624481563959599</v>
      </c>
      <c r="T95" s="6">
        <v>68217.837259303997</v>
      </c>
      <c r="U95" s="6">
        <v>3.5729080355327798</v>
      </c>
      <c r="V95" s="6">
        <v>9.9650638005697605</v>
      </c>
      <c r="W95" s="6">
        <v>3.0948952221506301</v>
      </c>
      <c r="X95" s="6">
        <v>56769.458342716003</v>
      </c>
      <c r="Y95" s="6">
        <v>4.0897896021286204</v>
      </c>
      <c r="Z95" s="6">
        <v>8.2927178145301994</v>
      </c>
      <c r="AA95" s="6">
        <v>3.9858782632685399</v>
      </c>
      <c r="AB95" s="6">
        <v>58059.771062997999</v>
      </c>
      <c r="AC95" s="6">
        <v>3.7294956089430098</v>
      </c>
      <c r="AD95" s="6">
        <v>8.4812029541487703</v>
      </c>
      <c r="AE95" s="6">
        <v>3.53768872706795</v>
      </c>
      <c r="AF95" s="6">
        <v>54533.584235046997</v>
      </c>
      <c r="AG95" s="6">
        <v>4.0149705794779598</v>
      </c>
      <c r="AH95" s="6">
        <v>7.9661078100489302</v>
      </c>
      <c r="AI95" s="6">
        <v>3.9380814209854398</v>
      </c>
      <c r="AJ95" s="6">
        <v>45728.093204190998</v>
      </c>
      <c r="AK95" s="6">
        <v>4.1065747641911603</v>
      </c>
      <c r="AL95" s="6">
        <v>6.6798272206440403</v>
      </c>
      <c r="AM95" s="6">
        <v>3.8749353843482099</v>
      </c>
      <c r="AN95" s="6">
        <v>42264.425616121</v>
      </c>
      <c r="AO95" s="6">
        <v>4.4601177868012503</v>
      </c>
      <c r="AP95" s="6">
        <v>6.1738647057685601</v>
      </c>
      <c r="AQ95" s="6">
        <v>4.2371791650748296</v>
      </c>
      <c r="AR95" s="6">
        <v>43333.667537829002</v>
      </c>
      <c r="AS95" s="6">
        <v>4.3964022508374097</v>
      </c>
      <c r="AT95" s="6">
        <v>6.3300564643486998</v>
      </c>
      <c r="AU95" s="6">
        <v>4.0752676645077797</v>
      </c>
      <c r="AV95" s="6">
        <v>30990.27277594</v>
      </c>
      <c r="AW95" s="6">
        <v>5.0103072004484703</v>
      </c>
      <c r="AX95" s="6">
        <v>4.5269691596266997</v>
      </c>
      <c r="AY95" s="6">
        <v>4.8031628867599903</v>
      </c>
      <c r="AZ95" s="6">
        <v>23067.662495485001</v>
      </c>
      <c r="BA95" s="6">
        <v>5.8024145024949902</v>
      </c>
      <c r="BB95" s="6">
        <v>3.36965722943917</v>
      </c>
      <c r="BC95" s="6">
        <v>5.7119567618186498</v>
      </c>
      <c r="BD95" s="6">
        <v>13700.69447242</v>
      </c>
      <c r="BE95" s="6">
        <v>6.7511984081874399</v>
      </c>
      <c r="BF95" s="6">
        <v>2.00135770957995</v>
      </c>
      <c r="BG95" s="6">
        <v>6.8524655846341496</v>
      </c>
      <c r="BH95" s="6">
        <v>21540.370256176</v>
      </c>
      <c r="BI95" s="6">
        <v>6.8108535151373397</v>
      </c>
      <c r="BJ95" s="6">
        <v>3.1465548090417301</v>
      </c>
      <c r="BK95" s="6">
        <v>6.8384231849613197</v>
      </c>
    </row>
    <row r="96" spans="1:63" x14ac:dyDescent="0.25">
      <c r="A96" s="6" t="s">
        <v>106</v>
      </c>
      <c r="B96" s="6" t="s">
        <v>107</v>
      </c>
      <c r="C96" s="6" t="s">
        <v>11</v>
      </c>
      <c r="D96" s="6">
        <v>63481.880375642999</v>
      </c>
      <c r="E96" s="6">
        <v>3.25882984084256</v>
      </c>
      <c r="F96" s="6">
        <v>6.2874201220831401</v>
      </c>
      <c r="G96" s="6">
        <v>2.8533389757721799</v>
      </c>
      <c r="H96" s="6">
        <v>69438.151145290001</v>
      </c>
      <c r="I96" s="6">
        <v>2.9575555593598502</v>
      </c>
      <c r="J96" s="6">
        <v>6.8773455695974999</v>
      </c>
      <c r="K96" s="6">
        <v>2.5272026762011701</v>
      </c>
      <c r="L96" s="6">
        <v>71395.968479518997</v>
      </c>
      <c r="M96" s="6">
        <v>3.08928081449687</v>
      </c>
      <c r="N96" s="6">
        <v>7.0712531859087102</v>
      </c>
      <c r="O96" s="6">
        <v>2.6479511046723898</v>
      </c>
      <c r="P96" s="6">
        <v>80944.740551263007</v>
      </c>
      <c r="Q96" s="6">
        <v>2.78192704747046</v>
      </c>
      <c r="R96" s="6">
        <v>8.0169898482414794</v>
      </c>
      <c r="S96" s="6">
        <v>2.4323773026353801</v>
      </c>
      <c r="T96" s="6">
        <v>100308.25944846599</v>
      </c>
      <c r="U96" s="6">
        <v>2.63661752425058</v>
      </c>
      <c r="V96" s="6">
        <v>9.9348060444252901</v>
      </c>
      <c r="W96" s="6">
        <v>2.25196096036795</v>
      </c>
      <c r="X96" s="6">
        <v>86232.933793888005</v>
      </c>
      <c r="Y96" s="6">
        <v>2.59773508092657</v>
      </c>
      <c r="Z96" s="6">
        <v>8.5407470590613102</v>
      </c>
      <c r="AA96" s="6">
        <v>2.4130622420465802</v>
      </c>
      <c r="AB96" s="6">
        <v>81497.617987436999</v>
      </c>
      <c r="AC96" s="6">
        <v>2.5677064102715299</v>
      </c>
      <c r="AD96" s="6">
        <v>8.0717483509303793</v>
      </c>
      <c r="AE96" s="6">
        <v>2.4532583037001601</v>
      </c>
      <c r="AF96" s="6">
        <v>81954.981600219005</v>
      </c>
      <c r="AG96" s="6">
        <v>2.6404008702412001</v>
      </c>
      <c r="AH96" s="6">
        <v>8.1170469017152396</v>
      </c>
      <c r="AI96" s="6">
        <v>2.60462560947476</v>
      </c>
      <c r="AJ96" s="6">
        <v>70413.883792239998</v>
      </c>
      <c r="AK96" s="6">
        <v>2.8081924022347802</v>
      </c>
      <c r="AL96" s="6">
        <v>6.9739848159762303</v>
      </c>
      <c r="AM96" s="6">
        <v>2.6661688195551401</v>
      </c>
      <c r="AN96" s="6">
        <v>69771.238772355005</v>
      </c>
      <c r="AO96" s="6">
        <v>2.8134565539286398</v>
      </c>
      <c r="AP96" s="6">
        <v>6.9103354847738103</v>
      </c>
      <c r="AQ96" s="6">
        <v>2.6318256478076001</v>
      </c>
      <c r="AR96" s="6">
        <v>67926.344053837005</v>
      </c>
      <c r="AS96" s="6">
        <v>2.9285715463792101</v>
      </c>
      <c r="AT96" s="6">
        <v>6.7276120350635003</v>
      </c>
      <c r="AU96" s="6">
        <v>2.7588530904705602</v>
      </c>
      <c r="AV96" s="6">
        <v>48219.984556181997</v>
      </c>
      <c r="AW96" s="6">
        <v>3.3084255385630601</v>
      </c>
      <c r="AX96" s="6">
        <v>4.7758399623808598</v>
      </c>
      <c r="AY96" s="6">
        <v>3.2954046232736398</v>
      </c>
      <c r="AZ96" s="6">
        <v>39455.949123637001</v>
      </c>
      <c r="BA96" s="6">
        <v>3.2649395037021698</v>
      </c>
      <c r="BB96" s="6">
        <v>3.9078257762356201</v>
      </c>
      <c r="BC96" s="6">
        <v>3.3826074790485601</v>
      </c>
      <c r="BD96" s="6">
        <v>29938.488322804998</v>
      </c>
      <c r="BE96" s="6">
        <v>3.8403248395563301</v>
      </c>
      <c r="BF96" s="6">
        <v>2.9651902683364502</v>
      </c>
      <c r="BG96" s="6">
        <v>3.9380788555441502</v>
      </c>
      <c r="BH96" s="6">
        <v>48684.577997414002</v>
      </c>
      <c r="BI96" s="6">
        <v>3.38422426601245</v>
      </c>
      <c r="BJ96" s="6">
        <v>4.8218545752704696</v>
      </c>
      <c r="BK96" s="6">
        <v>3.3836970313880399</v>
      </c>
    </row>
    <row r="97" spans="1:63" x14ac:dyDescent="0.25">
      <c r="A97" s="6" t="s">
        <v>108</v>
      </c>
      <c r="B97" s="6" t="s">
        <v>109</v>
      </c>
      <c r="C97" s="6" t="s">
        <v>11</v>
      </c>
      <c r="D97" s="6">
        <v>19496.682918908999</v>
      </c>
      <c r="E97" s="6">
        <v>5.1900215441184798</v>
      </c>
      <c r="F97" s="6">
        <v>5.3936612090842297</v>
      </c>
      <c r="G97" s="6">
        <v>4.7808844701535698</v>
      </c>
      <c r="H97" s="6">
        <v>20506.607445663001</v>
      </c>
      <c r="I97" s="6">
        <v>4.27310864291037</v>
      </c>
      <c r="J97" s="6">
        <v>5.6730518503903404</v>
      </c>
      <c r="K97" s="6">
        <v>3.7020519364411899</v>
      </c>
      <c r="L97" s="6">
        <v>24833.709636256001</v>
      </c>
      <c r="M97" s="6">
        <v>4.1056825775995103</v>
      </c>
      <c r="N97" s="6">
        <v>6.8701233384078897</v>
      </c>
      <c r="O97" s="6">
        <v>3.5366548396554802</v>
      </c>
      <c r="P97" s="6">
        <v>28398.297409362</v>
      </c>
      <c r="Q97" s="6">
        <v>3.8962363222449699</v>
      </c>
      <c r="R97" s="6">
        <v>7.8562489720935602</v>
      </c>
      <c r="S97" s="6">
        <v>3.2449720538524902</v>
      </c>
      <c r="T97" s="6">
        <v>33277.702590701003</v>
      </c>
      <c r="U97" s="6">
        <v>3.5583500770412599</v>
      </c>
      <c r="V97" s="6">
        <v>9.2061123595966894</v>
      </c>
      <c r="W97" s="6">
        <v>3.0966186547685002</v>
      </c>
      <c r="X97" s="6">
        <v>27752.830236082002</v>
      </c>
      <c r="Y97" s="6">
        <v>3.3858883995749598</v>
      </c>
      <c r="Z97" s="6">
        <v>7.6776836608179204</v>
      </c>
      <c r="AA97" s="6">
        <v>3.21070901060749</v>
      </c>
      <c r="AB97" s="6">
        <v>29697.616571875998</v>
      </c>
      <c r="AC97" s="6">
        <v>3.6177157743970398</v>
      </c>
      <c r="AD97" s="6">
        <v>8.2156992126406205</v>
      </c>
      <c r="AE97" s="6">
        <v>3.5380273449062898</v>
      </c>
      <c r="AF97" s="6">
        <v>31295.127796788001</v>
      </c>
      <c r="AG97" s="6">
        <v>3.5628477757605999</v>
      </c>
      <c r="AH97" s="6">
        <v>8.6576428171359208</v>
      </c>
      <c r="AI97" s="6">
        <v>3.3253201911097698</v>
      </c>
      <c r="AJ97" s="6">
        <v>27157.920789448999</v>
      </c>
      <c r="AK97" s="6">
        <v>3.9160835429560099</v>
      </c>
      <c r="AL97" s="6">
        <v>7.5131048953649398</v>
      </c>
      <c r="AM97" s="6">
        <v>3.77396525728809</v>
      </c>
      <c r="AN97" s="6">
        <v>26349.868906394</v>
      </c>
      <c r="AO97" s="6">
        <v>3.7970795275691902</v>
      </c>
      <c r="AP97" s="6">
        <v>7.2895613256875498</v>
      </c>
      <c r="AQ97" s="6">
        <v>3.52638990291962</v>
      </c>
      <c r="AR97" s="6">
        <v>25975.635698845999</v>
      </c>
      <c r="AS97" s="6">
        <v>3.5771412311689801</v>
      </c>
      <c r="AT97" s="6">
        <v>7.1860315538233701</v>
      </c>
      <c r="AU97" s="6">
        <v>3.5191174319873202</v>
      </c>
      <c r="AV97" s="6">
        <v>20722.117067381001</v>
      </c>
      <c r="AW97" s="6">
        <v>4.0073280610194599</v>
      </c>
      <c r="AX97" s="6">
        <v>5.7326715247564497</v>
      </c>
      <c r="AY97" s="6">
        <v>3.9465810722605101</v>
      </c>
      <c r="AZ97" s="6">
        <v>15991.705092384</v>
      </c>
      <c r="BA97" s="6">
        <v>3.9621614751025001</v>
      </c>
      <c r="BB97" s="6">
        <v>4.4240263732376999</v>
      </c>
      <c r="BC97" s="6">
        <v>4.0901749099414504</v>
      </c>
      <c r="BD97" s="6">
        <v>11100.688489441</v>
      </c>
      <c r="BE97" s="6">
        <v>4.6595690183566196</v>
      </c>
      <c r="BF97" s="6">
        <v>3.0709507431932002</v>
      </c>
      <c r="BG97" s="6">
        <v>4.7893934625469399</v>
      </c>
      <c r="BH97" s="6">
        <v>18917.489350168998</v>
      </c>
      <c r="BI97" s="6">
        <v>4.4669310780265397</v>
      </c>
      <c r="BJ97" s="6">
        <v>5.2334301637696301</v>
      </c>
      <c r="BK97" s="6">
        <v>4.6457346969634603</v>
      </c>
    </row>
    <row r="98" spans="1:63" x14ac:dyDescent="0.25">
      <c r="A98" s="6" t="s">
        <v>110</v>
      </c>
      <c r="B98" s="6" t="s">
        <v>111</v>
      </c>
      <c r="C98" s="6" t="s">
        <v>11</v>
      </c>
      <c r="D98" s="6">
        <v>43414.963477160003</v>
      </c>
      <c r="E98" s="6">
        <v>4.18465021091263</v>
      </c>
      <c r="F98" s="6">
        <v>5.52255561385227</v>
      </c>
      <c r="G98" s="6">
        <v>3.7134474687010601</v>
      </c>
      <c r="H98" s="6">
        <v>45550.412533870003</v>
      </c>
      <c r="I98" s="6">
        <v>3.77821522147448</v>
      </c>
      <c r="J98" s="6">
        <v>5.79419320678572</v>
      </c>
      <c r="K98" s="6">
        <v>3.3269006724560999</v>
      </c>
      <c r="L98" s="6">
        <v>47396.623988569998</v>
      </c>
      <c r="M98" s="6">
        <v>3.8349405030953498</v>
      </c>
      <c r="N98" s="6">
        <v>6.0290386291220903</v>
      </c>
      <c r="O98" s="6">
        <v>3.3491995616043799</v>
      </c>
      <c r="P98" s="6">
        <v>60477.513639980003</v>
      </c>
      <c r="Q98" s="6">
        <v>3.5422716979120099</v>
      </c>
      <c r="R98" s="6">
        <v>7.6929796944320001</v>
      </c>
      <c r="S98" s="6">
        <v>2.9938357112349201</v>
      </c>
      <c r="T98" s="6">
        <v>73541.486360630006</v>
      </c>
      <c r="U98" s="6">
        <v>3.0620792798552898</v>
      </c>
      <c r="V98" s="6">
        <v>9.3547688590271498</v>
      </c>
      <c r="W98" s="6">
        <v>2.6852535803054001</v>
      </c>
      <c r="X98" s="6">
        <v>65462.103647349999</v>
      </c>
      <c r="Y98" s="6">
        <v>3.4238375066115698</v>
      </c>
      <c r="Z98" s="6">
        <v>8.3270393209576596</v>
      </c>
      <c r="AA98" s="6">
        <v>3.0701889067220201</v>
      </c>
      <c r="AB98" s="6">
        <v>65710.758769330001</v>
      </c>
      <c r="AC98" s="6">
        <v>3.39503604346024</v>
      </c>
      <c r="AD98" s="6">
        <v>8.3586692390739294</v>
      </c>
      <c r="AE98" s="6">
        <v>3.2065871916597599</v>
      </c>
      <c r="AF98" s="6">
        <v>62948.702636809998</v>
      </c>
      <c r="AG98" s="6">
        <v>3.3980339332040601</v>
      </c>
      <c r="AH98" s="6">
        <v>8.0073247398795893</v>
      </c>
      <c r="AI98" s="6">
        <v>3.1243498010119901</v>
      </c>
      <c r="AJ98" s="6">
        <v>52639.951124200001</v>
      </c>
      <c r="AK98" s="6">
        <v>3.5799033277548098</v>
      </c>
      <c r="AL98" s="6">
        <v>6.6960106449656802</v>
      </c>
      <c r="AM98" s="6">
        <v>3.35592450227358</v>
      </c>
      <c r="AN98" s="6">
        <v>53434.55851938</v>
      </c>
      <c r="AO98" s="6">
        <v>3.6269013877405198</v>
      </c>
      <c r="AP98" s="6">
        <v>6.7970878584330796</v>
      </c>
      <c r="AQ98" s="6">
        <v>3.32649857751196</v>
      </c>
      <c r="AR98" s="6">
        <v>59246.925302939999</v>
      </c>
      <c r="AS98" s="6">
        <v>3.2170149159636301</v>
      </c>
      <c r="AT98" s="6">
        <v>7.5364439752982797</v>
      </c>
      <c r="AU98" s="6">
        <v>3.0303559172497598</v>
      </c>
      <c r="AV98" s="6">
        <v>43812.662615939997</v>
      </c>
      <c r="AW98" s="6">
        <v>3.49554642007244</v>
      </c>
      <c r="AX98" s="6">
        <v>5.5731445222743403</v>
      </c>
      <c r="AY98" s="6">
        <v>3.4827910284677901</v>
      </c>
      <c r="AZ98" s="6">
        <v>34482.674752660001</v>
      </c>
      <c r="BA98" s="6">
        <v>3.9546681946306101</v>
      </c>
      <c r="BB98" s="6">
        <v>4.3863330470409903</v>
      </c>
      <c r="BC98" s="6">
        <v>4.0144098741654402</v>
      </c>
      <c r="BD98" s="6">
        <v>26065.981473430002</v>
      </c>
      <c r="BE98" s="6">
        <v>4.4786956247213503</v>
      </c>
      <c r="BF98" s="6">
        <v>3.3156962666199301</v>
      </c>
      <c r="BG98" s="6">
        <v>4.6828376829183203</v>
      </c>
      <c r="BH98" s="6">
        <v>51953.681157350002</v>
      </c>
      <c r="BI98" s="6">
        <v>3.5901988518260701</v>
      </c>
      <c r="BJ98" s="6">
        <v>6.6087143822372898</v>
      </c>
      <c r="BK98" s="6">
        <v>3.5421711891824401</v>
      </c>
    </row>
    <row r="99" spans="1:63" x14ac:dyDescent="0.25">
      <c r="A99" s="6" t="s">
        <v>112</v>
      </c>
      <c r="B99" s="6" t="s">
        <v>113</v>
      </c>
      <c r="C99" s="6" t="s">
        <v>11</v>
      </c>
      <c r="D99" s="6">
        <v>64647.507367101003</v>
      </c>
      <c r="E99" s="6">
        <v>4.3652734497002603</v>
      </c>
      <c r="F99" s="6">
        <v>5.6814593052146201</v>
      </c>
      <c r="G99" s="6">
        <v>3.8046447401285901</v>
      </c>
      <c r="H99" s="6">
        <v>73344.897410887002</v>
      </c>
      <c r="I99" s="6">
        <v>4.0897730146490696</v>
      </c>
      <c r="J99" s="6">
        <v>6.4458177407959401</v>
      </c>
      <c r="K99" s="6">
        <v>3.4640713488259198</v>
      </c>
      <c r="L99" s="6">
        <v>77318.595220924995</v>
      </c>
      <c r="M99" s="6">
        <v>3.6187389777951</v>
      </c>
      <c r="N99" s="6">
        <v>6.7950408325812299</v>
      </c>
      <c r="O99" s="6">
        <v>2.97819076979349</v>
      </c>
      <c r="P99" s="6">
        <v>89266.664445066999</v>
      </c>
      <c r="Q99" s="6">
        <v>3.4793725917165599</v>
      </c>
      <c r="R99" s="6">
        <v>7.8450808393424998</v>
      </c>
      <c r="S99" s="6">
        <v>3.0070773795032402</v>
      </c>
      <c r="T99" s="6">
        <v>106834.335556829</v>
      </c>
      <c r="U99" s="6">
        <v>3.2579110686089101</v>
      </c>
      <c r="V99" s="6">
        <v>9.3889920058179399</v>
      </c>
      <c r="W99" s="6">
        <v>2.8358907233780601</v>
      </c>
      <c r="X99" s="6">
        <v>92971.918629894994</v>
      </c>
      <c r="Y99" s="6">
        <v>3.5690513103078301</v>
      </c>
      <c r="Z99" s="6">
        <v>8.1707121238874194</v>
      </c>
      <c r="AA99" s="6">
        <v>3.2520588340387402</v>
      </c>
      <c r="AB99" s="6">
        <v>87977.744045492</v>
      </c>
      <c r="AC99" s="6">
        <v>3.4222076451843502</v>
      </c>
      <c r="AD99" s="6">
        <v>7.7318058022051401</v>
      </c>
      <c r="AE99" s="6">
        <v>3.1418838418121902</v>
      </c>
      <c r="AF99" s="6">
        <v>94586.714533445003</v>
      </c>
      <c r="AG99" s="6">
        <v>3.2506053533779502</v>
      </c>
      <c r="AH99" s="6">
        <v>8.3126262917477494</v>
      </c>
      <c r="AI99" s="6">
        <v>2.9297671241787802</v>
      </c>
      <c r="AJ99" s="6">
        <v>86517.609887856001</v>
      </c>
      <c r="AK99" s="6">
        <v>3.4818783621874001</v>
      </c>
      <c r="AL99" s="6">
        <v>7.60348387403464</v>
      </c>
      <c r="AM99" s="6">
        <v>3.2488237133857099</v>
      </c>
      <c r="AN99" s="6">
        <v>78855.279180717</v>
      </c>
      <c r="AO99" s="6">
        <v>3.6172723426218498</v>
      </c>
      <c r="AP99" s="6">
        <v>6.9300902372389803</v>
      </c>
      <c r="AQ99" s="6">
        <v>3.4721992045535099</v>
      </c>
      <c r="AR99" s="6">
        <v>78544.733722246994</v>
      </c>
      <c r="AS99" s="6">
        <v>3.65596649254719</v>
      </c>
      <c r="AT99" s="6">
        <v>6.9027983669631796</v>
      </c>
      <c r="AU99" s="6">
        <v>3.4735342363467701</v>
      </c>
      <c r="AV99" s="6">
        <v>63208.303672046</v>
      </c>
      <c r="AW99" s="6">
        <v>3.4889201832617598</v>
      </c>
      <c r="AX99" s="6">
        <v>5.5549768226196203</v>
      </c>
      <c r="AY99" s="6">
        <v>3.4713858056536102</v>
      </c>
      <c r="AZ99" s="6">
        <v>47985.521529454003</v>
      </c>
      <c r="BA99" s="6">
        <v>3.8493785712295399</v>
      </c>
      <c r="BB99" s="6">
        <v>4.2171430719049301</v>
      </c>
      <c r="BC99" s="6">
        <v>4.0210272050504203</v>
      </c>
      <c r="BD99" s="6">
        <v>36462.614507065002</v>
      </c>
      <c r="BE99" s="6">
        <v>4.3201241180922603</v>
      </c>
      <c r="BF99" s="6">
        <v>3.20446787386952</v>
      </c>
      <c r="BG99" s="6">
        <v>4.5104124179194196</v>
      </c>
      <c r="BH99" s="6">
        <v>59345.560291704001</v>
      </c>
      <c r="BI99" s="6">
        <v>3.8069657322138299</v>
      </c>
      <c r="BJ99" s="6">
        <v>5.2155048117765803</v>
      </c>
      <c r="BK99" s="6">
        <v>4.0422074916167103</v>
      </c>
    </row>
    <row r="100" spans="1:63" x14ac:dyDescent="0.25">
      <c r="A100" s="6" t="s">
        <v>114</v>
      </c>
      <c r="B100" s="6" t="s">
        <v>115</v>
      </c>
      <c r="C100" s="6" t="s">
        <v>11</v>
      </c>
      <c r="D100" s="6">
        <v>6576.9259409209999</v>
      </c>
      <c r="E100" s="6">
        <v>8.0187684879837207</v>
      </c>
      <c r="F100" s="6">
        <v>4.9121860787808602</v>
      </c>
      <c r="G100" s="6">
        <v>7.2438213069261002</v>
      </c>
      <c r="H100" s="6">
        <v>6397.6573106699998</v>
      </c>
      <c r="I100" s="6">
        <v>7.6847895607616499</v>
      </c>
      <c r="J100" s="6">
        <v>4.7782936071624604</v>
      </c>
      <c r="K100" s="6">
        <v>6.4022236624140598</v>
      </c>
      <c r="L100" s="6">
        <v>7103.4167483399997</v>
      </c>
      <c r="M100" s="6">
        <v>7.2597253742720698</v>
      </c>
      <c r="N100" s="6">
        <v>5.3054124641835703</v>
      </c>
      <c r="O100" s="6">
        <v>6.1855464131078399</v>
      </c>
      <c r="P100" s="6">
        <v>9525.1512885100001</v>
      </c>
      <c r="Q100" s="6">
        <v>7.3696626412687296</v>
      </c>
      <c r="R100" s="6">
        <v>7.1141618406529004</v>
      </c>
      <c r="S100" s="6">
        <v>6.17888887408035</v>
      </c>
      <c r="T100" s="6">
        <v>11681.848711549999</v>
      </c>
      <c r="U100" s="6">
        <v>5.8526530831233803</v>
      </c>
      <c r="V100" s="6">
        <v>8.7249598263325296</v>
      </c>
      <c r="W100" s="6">
        <v>5.4169432203074903</v>
      </c>
      <c r="X100" s="6">
        <v>11214.869895932001</v>
      </c>
      <c r="Y100" s="6">
        <v>5.99159529604876</v>
      </c>
      <c r="Z100" s="6">
        <v>8.3761818626197293</v>
      </c>
      <c r="AA100" s="6">
        <v>5.1639394412122499</v>
      </c>
      <c r="AB100" s="6">
        <v>9827.2305702400008</v>
      </c>
      <c r="AC100" s="6">
        <v>6.2426600782768</v>
      </c>
      <c r="AD100" s="6">
        <v>7.3397793488522396</v>
      </c>
      <c r="AE100" s="6">
        <v>5.9965545540293901</v>
      </c>
      <c r="AF100" s="6">
        <v>11109.444694702999</v>
      </c>
      <c r="AG100" s="6">
        <v>5.9380159068595599</v>
      </c>
      <c r="AH100" s="6">
        <v>8.2974417018696105</v>
      </c>
      <c r="AI100" s="6">
        <v>5.3695988704417603</v>
      </c>
      <c r="AJ100" s="6">
        <v>9695.0646410810004</v>
      </c>
      <c r="AK100" s="6">
        <v>6.5399225287388196</v>
      </c>
      <c r="AL100" s="6">
        <v>7.2410670259318097</v>
      </c>
      <c r="AM100" s="6">
        <v>6.1381079835083998</v>
      </c>
      <c r="AN100" s="6">
        <v>8696.3150079999996</v>
      </c>
      <c r="AO100" s="6">
        <v>6.3460276366830604</v>
      </c>
      <c r="AP100" s="6">
        <v>6.4951191335763498</v>
      </c>
      <c r="AQ100" s="6">
        <v>5.9023203571538501</v>
      </c>
      <c r="AR100" s="6">
        <v>10893.07519043</v>
      </c>
      <c r="AS100" s="6">
        <v>5.7316647473635198</v>
      </c>
      <c r="AT100" s="6">
        <v>8.1358392638446304</v>
      </c>
      <c r="AU100" s="6">
        <v>5.5811422814739098</v>
      </c>
      <c r="AV100" s="6">
        <v>7182.2926841620001</v>
      </c>
      <c r="AW100" s="6">
        <v>6.6279201190680102</v>
      </c>
      <c r="AX100" s="6">
        <v>5.3643234626311802</v>
      </c>
      <c r="AY100" s="6">
        <v>6.5249651477833996</v>
      </c>
      <c r="AZ100" s="6">
        <v>6527.6666505809999</v>
      </c>
      <c r="BA100" s="6">
        <v>6.4754389851478003</v>
      </c>
      <c r="BB100" s="6">
        <v>4.8753952128911804</v>
      </c>
      <c r="BC100" s="6">
        <v>6.26779763104485</v>
      </c>
      <c r="BD100" s="6">
        <v>5139.7211906889997</v>
      </c>
      <c r="BE100" s="6">
        <v>8.2725674967569898</v>
      </c>
      <c r="BF100" s="6">
        <v>3.8387640530709701</v>
      </c>
      <c r="BG100" s="6">
        <v>7.8998888624424399</v>
      </c>
      <c r="BH100" s="6">
        <v>12319.319475032</v>
      </c>
      <c r="BI100" s="6">
        <v>5.49586360441163</v>
      </c>
      <c r="BJ100" s="6">
        <v>9.2010751175999808</v>
      </c>
      <c r="BK100" s="6">
        <v>5.5969303613673604</v>
      </c>
    </row>
    <row r="101" spans="1:63" x14ac:dyDescent="0.25">
      <c r="A101" s="6" t="s">
        <v>116</v>
      </c>
      <c r="B101" s="6" t="s">
        <v>117</v>
      </c>
      <c r="C101" s="6" t="s">
        <v>11</v>
      </c>
      <c r="D101" s="6">
        <v>5323.4490542780004</v>
      </c>
      <c r="E101" s="6">
        <v>7.4904609717744801</v>
      </c>
      <c r="F101" s="6">
        <v>3.7172068167263501</v>
      </c>
      <c r="G101" s="6">
        <v>6.8119836284110598</v>
      </c>
      <c r="H101" s="6">
        <v>6016.095100128</v>
      </c>
      <c r="I101" s="6">
        <v>7.9052602809904604</v>
      </c>
      <c r="J101" s="6">
        <v>4.2008610373191297</v>
      </c>
      <c r="K101" s="6">
        <v>7.0980642703553603</v>
      </c>
      <c r="L101" s="6">
        <v>5850.4558457630001</v>
      </c>
      <c r="M101" s="6">
        <v>7.1956979041548204</v>
      </c>
      <c r="N101" s="6">
        <v>4.0852000515249198</v>
      </c>
      <c r="O101" s="6">
        <v>6.4359602771627697</v>
      </c>
      <c r="P101" s="6">
        <v>8391.7629245040007</v>
      </c>
      <c r="Q101" s="6">
        <v>5.3843462034899199</v>
      </c>
      <c r="R101" s="6">
        <v>5.8597195219234504</v>
      </c>
      <c r="S101" s="6">
        <v>4.8372812566574002</v>
      </c>
      <c r="T101" s="6">
        <v>12368.237075722</v>
      </c>
      <c r="U101" s="6">
        <v>4.92456590099943</v>
      </c>
      <c r="V101" s="6">
        <v>8.6363736554997192</v>
      </c>
      <c r="W101" s="6">
        <v>4.4427800717285004</v>
      </c>
      <c r="X101" s="6">
        <v>12374.809003168</v>
      </c>
      <c r="Y101" s="6">
        <v>4.6303764813889501</v>
      </c>
      <c r="Z101" s="6">
        <v>8.6409626378027795</v>
      </c>
      <c r="AA101" s="6">
        <v>4.3190126971902503</v>
      </c>
      <c r="AB101" s="6">
        <v>11496.993518485</v>
      </c>
      <c r="AC101" s="6">
        <v>4.4750313067224203</v>
      </c>
      <c r="AD101" s="6">
        <v>8.0280100820026306</v>
      </c>
      <c r="AE101" s="6">
        <v>4.2178579199836204</v>
      </c>
      <c r="AF101" s="6">
        <v>12751.040504163</v>
      </c>
      <c r="AG101" s="6">
        <v>4.1478136257121898</v>
      </c>
      <c r="AH101" s="6">
        <v>8.9036739525737705</v>
      </c>
      <c r="AI101" s="6">
        <v>3.8206149562624998</v>
      </c>
      <c r="AJ101" s="6">
        <v>11720.286223448</v>
      </c>
      <c r="AK101" s="6">
        <v>4.5253928568911901</v>
      </c>
      <c r="AL101" s="6">
        <v>8.1839287648998909</v>
      </c>
      <c r="AM101" s="6">
        <v>4.1610708310960502</v>
      </c>
      <c r="AN101" s="6">
        <v>9687.5472257029996</v>
      </c>
      <c r="AO101" s="6">
        <v>4.6953764844827797</v>
      </c>
      <c r="AP101" s="6">
        <v>6.7645273238414898</v>
      </c>
      <c r="AQ101" s="6">
        <v>4.32720436408857</v>
      </c>
      <c r="AR101" s="6">
        <v>11213.323524908999</v>
      </c>
      <c r="AS101" s="6">
        <v>4.6034093363274398</v>
      </c>
      <c r="AT101" s="6">
        <v>7.8299317265849</v>
      </c>
      <c r="AU101" s="6">
        <v>4.2285730925271201</v>
      </c>
      <c r="AV101" s="6">
        <v>9354.4347891710004</v>
      </c>
      <c r="AW101" s="6">
        <v>4.1276393606401998</v>
      </c>
      <c r="AX101" s="6">
        <v>6.5319247747820599</v>
      </c>
      <c r="AY101" s="6">
        <v>3.9484771292838001</v>
      </c>
      <c r="AZ101" s="6">
        <v>7869.7480263839998</v>
      </c>
      <c r="BA101" s="6">
        <v>4.2643140214467197</v>
      </c>
      <c r="BB101" s="6">
        <v>5.4952119784230602</v>
      </c>
      <c r="BC101" s="6">
        <v>3.9881610242933001</v>
      </c>
      <c r="BD101" s="6">
        <v>6195.7677906019999</v>
      </c>
      <c r="BE101" s="6">
        <v>5.1387853026341501</v>
      </c>
      <c r="BF101" s="6">
        <v>4.3263211559376797</v>
      </c>
      <c r="BG101" s="6">
        <v>5.3771551248054399</v>
      </c>
      <c r="BH101" s="6">
        <v>12597.049392927</v>
      </c>
      <c r="BI101" s="6">
        <v>4.34306344323823</v>
      </c>
      <c r="BJ101" s="6">
        <v>8.7961465201581799</v>
      </c>
      <c r="BK101" s="6">
        <v>4.3663656473373802</v>
      </c>
    </row>
    <row r="102" spans="1:63" x14ac:dyDescent="0.25">
      <c r="A102" s="6" t="s">
        <v>118</v>
      </c>
      <c r="B102" s="6" t="s">
        <v>119</v>
      </c>
      <c r="C102" s="6" t="s">
        <v>11</v>
      </c>
      <c r="D102" s="6">
        <v>3871.8233231889999</v>
      </c>
      <c r="E102" s="6">
        <v>8.5850644191332695</v>
      </c>
      <c r="F102" s="6">
        <v>5.2957425910422202</v>
      </c>
      <c r="G102" s="6">
        <v>7.2306710157854699</v>
      </c>
      <c r="H102" s="6">
        <v>4440.1847418839998</v>
      </c>
      <c r="I102" s="6">
        <v>8.4424436541417194</v>
      </c>
      <c r="J102" s="6">
        <v>6.07312717728135</v>
      </c>
      <c r="K102" s="6">
        <v>7.0999520136024001</v>
      </c>
      <c r="L102" s="6">
        <v>4592.9919349029997</v>
      </c>
      <c r="M102" s="6">
        <v>8.1449221704148798</v>
      </c>
      <c r="N102" s="6">
        <v>6.2821314351568898</v>
      </c>
      <c r="O102" s="6">
        <v>6.7036866394067802</v>
      </c>
      <c r="P102" s="6">
        <v>5786.4209257499997</v>
      </c>
      <c r="Q102" s="6">
        <v>7.4145444757564603</v>
      </c>
      <c r="R102" s="6">
        <v>7.9144612727196897</v>
      </c>
      <c r="S102" s="6">
        <v>6.0564479362169203</v>
      </c>
      <c r="T102" s="6">
        <v>7622.579074323</v>
      </c>
      <c r="U102" s="6">
        <v>5.2555507023115204</v>
      </c>
      <c r="V102" s="6">
        <v>10.425893251821</v>
      </c>
      <c r="W102" s="6">
        <v>4.5629282457709097</v>
      </c>
      <c r="X102" s="6">
        <v>6060.7476945850003</v>
      </c>
      <c r="Y102" s="6">
        <v>6.0009556452832404</v>
      </c>
      <c r="Z102" s="6">
        <v>8.2896756955684001</v>
      </c>
      <c r="AA102" s="6">
        <v>5.4617618737545799</v>
      </c>
      <c r="AB102" s="6">
        <v>5297.4766974670001</v>
      </c>
      <c r="AC102" s="6">
        <v>6.6422106981595599</v>
      </c>
      <c r="AD102" s="6">
        <v>7.2457007022528899</v>
      </c>
      <c r="AE102" s="6">
        <v>5.8708648077302703</v>
      </c>
      <c r="AF102" s="6">
        <v>5622.7307375270002</v>
      </c>
      <c r="AG102" s="6">
        <v>6.1655563421951101</v>
      </c>
      <c r="AH102" s="6">
        <v>7.6905716400713002</v>
      </c>
      <c r="AI102" s="6">
        <v>6.0521294694045196</v>
      </c>
      <c r="AJ102" s="6">
        <v>5816.4853041750002</v>
      </c>
      <c r="AK102" s="6">
        <v>5.7136278518159704</v>
      </c>
      <c r="AL102" s="6">
        <v>7.9555822630151303</v>
      </c>
      <c r="AM102" s="6">
        <v>5.2250744300036303</v>
      </c>
      <c r="AN102" s="6">
        <v>4911.5376885699998</v>
      </c>
      <c r="AO102" s="6">
        <v>6.503820064159</v>
      </c>
      <c r="AP102" s="6">
        <v>6.7178270168190499</v>
      </c>
      <c r="AQ102" s="6">
        <v>5.9921907127063196</v>
      </c>
      <c r="AR102" s="6">
        <v>5358.021877782</v>
      </c>
      <c r="AS102" s="6">
        <v>6.2461137408472798</v>
      </c>
      <c r="AT102" s="6">
        <v>7.3285122520868304</v>
      </c>
      <c r="AU102" s="6">
        <v>5.8976876513817196</v>
      </c>
      <c r="AV102" s="6">
        <v>3705.8308518990002</v>
      </c>
      <c r="AW102" s="6">
        <v>6.0082166923436802</v>
      </c>
      <c r="AX102" s="6">
        <v>5.0687039772867797</v>
      </c>
      <c r="AY102" s="6">
        <v>6.4312192787751403</v>
      </c>
      <c r="AZ102" s="6">
        <v>3211.4108028720002</v>
      </c>
      <c r="BA102" s="6">
        <v>6.4633888527484498</v>
      </c>
      <c r="BB102" s="6">
        <v>4.3924537734575102</v>
      </c>
      <c r="BC102" s="6">
        <v>6.8186168315010196</v>
      </c>
      <c r="BD102" s="6">
        <v>2224.6986395059998</v>
      </c>
      <c r="BE102" s="6">
        <v>7.34697510494399</v>
      </c>
      <c r="BF102" s="6">
        <v>3.04286387937813</v>
      </c>
      <c r="BG102" s="6">
        <v>7.9448417382113696</v>
      </c>
      <c r="BH102" s="6">
        <v>4589.0597060629998</v>
      </c>
      <c r="BI102" s="6">
        <v>5.7123696587056498</v>
      </c>
      <c r="BJ102" s="6">
        <v>6.2767530720428004</v>
      </c>
      <c r="BK102" s="6">
        <v>6.19068080096232</v>
      </c>
    </row>
    <row r="103" spans="1:63" x14ac:dyDescent="0.25">
      <c r="A103" s="6" t="s">
        <v>120</v>
      </c>
      <c r="B103" s="6" t="s">
        <v>121</v>
      </c>
      <c r="C103" s="6" t="s">
        <v>11</v>
      </c>
      <c r="D103" s="6">
        <v>4154.2071923889998</v>
      </c>
      <c r="E103" s="6">
        <v>7.5507945938391297</v>
      </c>
      <c r="F103" s="6">
        <v>5.2362196132987497</v>
      </c>
      <c r="G103" s="6">
        <v>6.58153112262855</v>
      </c>
      <c r="H103" s="6">
        <v>5040.1436337810001</v>
      </c>
      <c r="I103" s="6">
        <v>6.5848967301576797</v>
      </c>
      <c r="J103" s="6">
        <v>6.3529086843330598</v>
      </c>
      <c r="K103" s="6">
        <v>5.7980853151685903</v>
      </c>
      <c r="L103" s="6">
        <v>5347.6491735150003</v>
      </c>
      <c r="M103" s="6">
        <v>6.7556366533443901</v>
      </c>
      <c r="N103" s="6">
        <v>6.7405076806718096</v>
      </c>
      <c r="O103" s="6">
        <v>6.1113049481326698</v>
      </c>
      <c r="P103" s="6">
        <v>5893.5306240370001</v>
      </c>
      <c r="Q103" s="6">
        <v>5.7880019523558603</v>
      </c>
      <c r="R103" s="6">
        <v>7.4285704145181404</v>
      </c>
      <c r="S103" s="6">
        <v>5.2162152126081898</v>
      </c>
      <c r="T103" s="6">
        <v>7750.4693759680003</v>
      </c>
      <c r="U103" s="6">
        <v>5.8512374974668901</v>
      </c>
      <c r="V103" s="6">
        <v>9.7691708379563096</v>
      </c>
      <c r="W103" s="6">
        <v>5.1813105529224099</v>
      </c>
      <c r="X103" s="6">
        <v>6115.3516427739996</v>
      </c>
      <c r="Y103" s="6">
        <v>5.3151067148711197</v>
      </c>
      <c r="Z103" s="6">
        <v>7.7081673424423398</v>
      </c>
      <c r="AA103" s="6">
        <v>4.7809883012147196</v>
      </c>
      <c r="AB103" s="6">
        <v>5702.7047161410001</v>
      </c>
      <c r="AC103" s="6">
        <v>6.0164936806025597</v>
      </c>
      <c r="AD103" s="6">
        <v>7.1880416408254701</v>
      </c>
      <c r="AE103" s="6">
        <v>5.5666622094122902</v>
      </c>
      <c r="AF103" s="6">
        <v>5733.6631482379998</v>
      </c>
      <c r="AG103" s="6">
        <v>5.4652298250284401</v>
      </c>
      <c r="AH103" s="6">
        <v>7.2270635629001001</v>
      </c>
      <c r="AI103" s="6">
        <v>5.5049784095064798</v>
      </c>
      <c r="AJ103" s="6">
        <v>5705.8211928700002</v>
      </c>
      <c r="AK103" s="6">
        <v>5.7762250317748096</v>
      </c>
      <c r="AL103" s="6">
        <v>7.1919698407965003</v>
      </c>
      <c r="AM103" s="6">
        <v>5.3643328347927701</v>
      </c>
      <c r="AN103" s="6">
        <v>5336.833129785</v>
      </c>
      <c r="AO103" s="6">
        <v>5.6827165267757396</v>
      </c>
      <c r="AP103" s="6">
        <v>6.7268744703636898</v>
      </c>
      <c r="AQ103" s="6">
        <v>5.6572231288546604</v>
      </c>
      <c r="AR103" s="6">
        <v>5677.6261697890004</v>
      </c>
      <c r="AS103" s="6">
        <v>5.6262395360473603</v>
      </c>
      <c r="AT103" s="6">
        <v>7.1564310903161097</v>
      </c>
      <c r="AU103" s="6">
        <v>5.6752676183902802</v>
      </c>
      <c r="AV103" s="6">
        <v>4582.0455906770003</v>
      </c>
      <c r="AW103" s="6">
        <v>6.0678129711932396</v>
      </c>
      <c r="AX103" s="6">
        <v>5.7754935851272098</v>
      </c>
      <c r="AY103" s="6">
        <v>5.6630489413557097</v>
      </c>
      <c r="AZ103" s="6">
        <v>3765.55763213</v>
      </c>
      <c r="BA103" s="6">
        <v>6.50714787894431</v>
      </c>
      <c r="BB103" s="6">
        <v>4.7463416760941302</v>
      </c>
      <c r="BC103" s="6">
        <v>6.55878955763687</v>
      </c>
      <c r="BD103" s="6">
        <v>2794.1272371199998</v>
      </c>
      <c r="BE103" s="6">
        <v>7.4908140626917499</v>
      </c>
      <c r="BF103" s="6">
        <v>3.5218907395531698</v>
      </c>
      <c r="BG103" s="6">
        <v>7.7886425349192301</v>
      </c>
      <c r="BH103" s="6">
        <v>5736.269540448</v>
      </c>
      <c r="BI103" s="6">
        <v>5.4186800397033501</v>
      </c>
      <c r="BJ103" s="6">
        <v>7.2303488208032096</v>
      </c>
      <c r="BK103" s="6">
        <v>5.91982571264389</v>
      </c>
    </row>
    <row r="104" spans="1:63" x14ac:dyDescent="0.25">
      <c r="A104" s="6" t="s">
        <v>122</v>
      </c>
      <c r="B104" s="6" t="s">
        <v>123</v>
      </c>
      <c r="C104" s="6" t="s">
        <v>11</v>
      </c>
      <c r="D104" s="6">
        <v>11668.65716778</v>
      </c>
      <c r="E104" s="6">
        <v>5.9153391782759996</v>
      </c>
      <c r="F104" s="6">
        <v>4.8394772463605698</v>
      </c>
      <c r="G104" s="6">
        <v>5.3953970822898896</v>
      </c>
      <c r="H104" s="6">
        <v>13229.313932139999</v>
      </c>
      <c r="I104" s="6">
        <v>5.5566411877036499</v>
      </c>
      <c r="J104" s="6">
        <v>5.48674649010474</v>
      </c>
      <c r="K104" s="6">
        <v>4.9022639481399599</v>
      </c>
      <c r="L104" s="6">
        <v>15139.028900060001</v>
      </c>
      <c r="M104" s="6">
        <v>4.9172891303752397</v>
      </c>
      <c r="N104" s="6">
        <v>6.2787846827943401</v>
      </c>
      <c r="O104" s="6">
        <v>4.3672473379207704</v>
      </c>
      <c r="P104" s="6">
        <v>18898.632000204001</v>
      </c>
      <c r="Q104" s="6">
        <v>4.2244879777312301</v>
      </c>
      <c r="R104" s="6">
        <v>7.8380483921381199</v>
      </c>
      <c r="S104" s="6">
        <v>3.75438398250092</v>
      </c>
      <c r="T104" s="6">
        <v>21077.508391865998</v>
      </c>
      <c r="U104" s="6">
        <v>3.8771917328450001</v>
      </c>
      <c r="V104" s="6">
        <v>8.7417190175119401</v>
      </c>
      <c r="W104" s="6">
        <v>3.62095101219488</v>
      </c>
      <c r="X104" s="6">
        <v>18295.570610187999</v>
      </c>
      <c r="Y104" s="6">
        <v>4.2765049189033304</v>
      </c>
      <c r="Z104" s="6">
        <v>7.5879337617074896</v>
      </c>
      <c r="AA104" s="6">
        <v>4.0334150427592403</v>
      </c>
      <c r="AB104" s="6">
        <v>18592.352274411998</v>
      </c>
      <c r="AC104" s="6">
        <v>4.7212403221882404</v>
      </c>
      <c r="AD104" s="6">
        <v>7.7110214564179804</v>
      </c>
      <c r="AE104" s="6">
        <v>4.6150815962985998</v>
      </c>
      <c r="AF104" s="6">
        <v>17620.047751859001</v>
      </c>
      <c r="AG104" s="6">
        <v>4.5134651192739197</v>
      </c>
      <c r="AH104" s="6">
        <v>7.3077663478163197</v>
      </c>
      <c r="AI104" s="6">
        <v>4.3685330443016896</v>
      </c>
      <c r="AJ104" s="6">
        <v>16952.957310450001</v>
      </c>
      <c r="AK104" s="6">
        <v>4.20710107167662</v>
      </c>
      <c r="AL104" s="6">
        <v>7.0310962077956001</v>
      </c>
      <c r="AM104" s="6">
        <v>4.09388445718053</v>
      </c>
      <c r="AN104" s="6">
        <v>17027.174558601</v>
      </c>
      <c r="AO104" s="6">
        <v>4.4038699948233599</v>
      </c>
      <c r="AP104" s="6">
        <v>7.0618771861506699</v>
      </c>
      <c r="AQ104" s="6">
        <v>4.1200819297522804</v>
      </c>
      <c r="AR104" s="6">
        <v>18802.868269735001</v>
      </c>
      <c r="AS104" s="6">
        <v>4.6147684482183404</v>
      </c>
      <c r="AT104" s="6">
        <v>7.7983311917810001</v>
      </c>
      <c r="AU104" s="6">
        <v>4.3958884067907098</v>
      </c>
      <c r="AV104" s="6">
        <v>13386.195748324</v>
      </c>
      <c r="AW104" s="6">
        <v>4.6625587881171002</v>
      </c>
      <c r="AX104" s="6">
        <v>5.5518119015632701</v>
      </c>
      <c r="AY104" s="6">
        <v>4.75125365181795</v>
      </c>
      <c r="AZ104" s="6">
        <v>11352.517859035999</v>
      </c>
      <c r="BA104" s="6">
        <v>5.1880766288977398</v>
      </c>
      <c r="BB104" s="6">
        <v>4.7083611316827501</v>
      </c>
      <c r="BC104" s="6">
        <v>5.2358688412776004</v>
      </c>
      <c r="BD104" s="6">
        <v>8609.2023235310007</v>
      </c>
      <c r="BE104" s="6">
        <v>6.0957097066615296</v>
      </c>
      <c r="BF104" s="6">
        <v>3.5705941270678001</v>
      </c>
      <c r="BG104" s="6">
        <v>6.13829601547857</v>
      </c>
      <c r="BH104" s="6">
        <v>20461.972901611</v>
      </c>
      <c r="BI104" s="6">
        <v>4.2856233050734902</v>
      </c>
      <c r="BJ104" s="6">
        <v>8.4864308591074007</v>
      </c>
      <c r="BK104" s="6">
        <v>4.1864820103057498</v>
      </c>
    </row>
    <row r="105" spans="1:63" x14ac:dyDescent="0.25">
      <c r="A105" s="6" t="s">
        <v>124</v>
      </c>
      <c r="B105" s="6" t="s">
        <v>125</v>
      </c>
      <c r="C105" s="6" t="s">
        <v>11</v>
      </c>
      <c r="D105" s="6">
        <v>674.487229426</v>
      </c>
      <c r="E105" s="6">
        <v>15.1711783612818</v>
      </c>
      <c r="F105" s="6">
        <v>3.9561688627386702</v>
      </c>
      <c r="G105" s="6">
        <v>13.449991309072001</v>
      </c>
      <c r="H105" s="6">
        <v>769.89336013299999</v>
      </c>
      <c r="I105" s="6">
        <v>13.380337962747999</v>
      </c>
      <c r="J105" s="6">
        <v>4.5157684328278203</v>
      </c>
      <c r="K105" s="6">
        <v>11.340366664799699</v>
      </c>
      <c r="L105" s="6">
        <v>770.61941059399999</v>
      </c>
      <c r="M105" s="6">
        <v>15.0578304676303</v>
      </c>
      <c r="N105" s="6">
        <v>4.5200270430746396</v>
      </c>
      <c r="O105" s="6">
        <v>12.954984742392</v>
      </c>
      <c r="P105" s="6">
        <v>1724.8253111680001</v>
      </c>
      <c r="Q105" s="6">
        <v>10.4202794803843</v>
      </c>
      <c r="R105" s="6">
        <v>10.116870849450301</v>
      </c>
      <c r="S105" s="6">
        <v>8.4364616706015507</v>
      </c>
      <c r="T105" s="6">
        <v>2072.174688952</v>
      </c>
      <c r="U105" s="6">
        <v>9.8223105884205104</v>
      </c>
      <c r="V105" s="6">
        <v>12.1542300950066</v>
      </c>
      <c r="W105" s="6">
        <v>8.7611923264457996</v>
      </c>
      <c r="X105" s="6">
        <v>1401.282260708</v>
      </c>
      <c r="Y105" s="6">
        <v>9.2909721828141993</v>
      </c>
      <c r="Z105" s="6">
        <v>8.2191463468312609</v>
      </c>
      <c r="AA105" s="6">
        <v>9.2852637881653592</v>
      </c>
      <c r="AB105" s="6">
        <v>1143.9304608929999</v>
      </c>
      <c r="AC105" s="6">
        <v>9.6707212313478603</v>
      </c>
      <c r="AD105" s="6">
        <v>6.7096630938061299</v>
      </c>
      <c r="AE105" s="6">
        <v>10.2836508597477</v>
      </c>
      <c r="AF105" s="6">
        <v>1185.398353368</v>
      </c>
      <c r="AG105" s="6">
        <v>10.776369910668899</v>
      </c>
      <c r="AH105" s="6">
        <v>6.9528908049558398</v>
      </c>
      <c r="AI105" s="6">
        <v>9.7189211332759093</v>
      </c>
      <c r="AJ105" s="6">
        <v>1380.060335897</v>
      </c>
      <c r="AK105" s="6">
        <v>11.3340815265747</v>
      </c>
      <c r="AL105" s="6">
        <v>8.0946702789654292</v>
      </c>
      <c r="AM105" s="6">
        <v>9.6717575565617704</v>
      </c>
      <c r="AN105" s="6">
        <v>1062.266075818</v>
      </c>
      <c r="AO105" s="6">
        <v>10.933122366367201</v>
      </c>
      <c r="AP105" s="6">
        <v>6.2306649996489503</v>
      </c>
      <c r="AQ105" s="6">
        <v>10.1413241760161</v>
      </c>
      <c r="AR105" s="6">
        <v>1193.062513526</v>
      </c>
      <c r="AS105" s="6">
        <v>9.2911005237231095</v>
      </c>
      <c r="AT105" s="6">
        <v>6.9978445275072998</v>
      </c>
      <c r="AU105" s="6">
        <v>9.1844630828195903</v>
      </c>
      <c r="AV105" s="6">
        <v>1077.716354727</v>
      </c>
      <c r="AW105" s="6">
        <v>9.00831165990739</v>
      </c>
      <c r="AX105" s="6">
        <v>6.3212877863730697</v>
      </c>
      <c r="AY105" s="6">
        <v>8.6114326621961208</v>
      </c>
      <c r="AZ105" s="6">
        <v>817.47944554499998</v>
      </c>
      <c r="BA105" s="6">
        <v>9.6806012605022005</v>
      </c>
      <c r="BB105" s="6">
        <v>4.7948820782659798</v>
      </c>
      <c r="BC105" s="6">
        <v>9.7599249334167393</v>
      </c>
      <c r="BD105" s="6">
        <v>635.035843656</v>
      </c>
      <c r="BE105" s="6">
        <v>11.407761777977701</v>
      </c>
      <c r="BF105" s="6">
        <v>3.7247688640937899</v>
      </c>
      <c r="BG105" s="6">
        <v>11.878146056841301</v>
      </c>
      <c r="BH105" s="6">
        <v>1140.7683560359999</v>
      </c>
      <c r="BI105" s="6">
        <v>7.72693987908937</v>
      </c>
      <c r="BJ105" s="6">
        <v>6.6911159364542803</v>
      </c>
      <c r="BK105" s="6">
        <v>8.5468143248679507</v>
      </c>
    </row>
    <row r="106" spans="1:63" x14ac:dyDescent="0.25">
      <c r="A106" s="6" t="s">
        <v>126</v>
      </c>
      <c r="B106" s="6" t="s">
        <v>127</v>
      </c>
      <c r="C106" s="6" t="s">
        <v>11</v>
      </c>
      <c r="D106" s="6">
        <v>23868.610037850001</v>
      </c>
      <c r="E106" s="6">
        <v>5.5442547248521299</v>
      </c>
      <c r="F106" s="6">
        <v>6.5986061223425398</v>
      </c>
      <c r="G106" s="6">
        <v>4.7620484702469303</v>
      </c>
      <c r="H106" s="6">
        <v>26649.50555966</v>
      </c>
      <c r="I106" s="6">
        <v>5.1317801866935904</v>
      </c>
      <c r="J106" s="6">
        <v>7.36739970465469</v>
      </c>
      <c r="K106" s="6">
        <v>4.1478326402699297</v>
      </c>
      <c r="L106" s="6">
        <v>27064.88440259</v>
      </c>
      <c r="M106" s="6">
        <v>4.48584694446975</v>
      </c>
      <c r="N106" s="6">
        <v>7.4822334286001997</v>
      </c>
      <c r="O106" s="6">
        <v>3.74447766824224</v>
      </c>
      <c r="P106" s="6">
        <v>30513.20806198</v>
      </c>
      <c r="Q106" s="6">
        <v>4.8166479207349902</v>
      </c>
      <c r="R106" s="6">
        <v>8.43554112329155</v>
      </c>
      <c r="S106" s="6">
        <v>4.0102486804086102</v>
      </c>
      <c r="T106" s="6">
        <v>35129.791937829999</v>
      </c>
      <c r="U106" s="6">
        <v>4.2537979397501404</v>
      </c>
      <c r="V106" s="6">
        <v>9.7118206627865007</v>
      </c>
      <c r="W106" s="6">
        <v>3.6868788911326198</v>
      </c>
      <c r="X106" s="6">
        <v>29615.556900449999</v>
      </c>
      <c r="Y106" s="6">
        <v>4.6367306386214198</v>
      </c>
      <c r="Z106" s="6">
        <v>8.1873806128635493</v>
      </c>
      <c r="AA106" s="6">
        <v>4.1997309977048696</v>
      </c>
      <c r="AB106" s="6">
        <v>28824.873133699999</v>
      </c>
      <c r="AC106" s="6">
        <v>4.2292462939692204</v>
      </c>
      <c r="AD106" s="6">
        <v>7.9687918162876299</v>
      </c>
      <c r="AE106" s="6">
        <v>3.8910053699621101</v>
      </c>
      <c r="AF106" s="6">
        <v>27418.004182100001</v>
      </c>
      <c r="AG106" s="6">
        <v>4.6409314223775802</v>
      </c>
      <c r="AH106" s="6">
        <v>7.5798552982985203</v>
      </c>
      <c r="AI106" s="6">
        <v>4.25762655251014</v>
      </c>
      <c r="AJ106" s="6">
        <v>23901.197830450001</v>
      </c>
      <c r="AK106" s="6">
        <v>4.5810806204897299</v>
      </c>
      <c r="AL106" s="6">
        <v>6.6076151935629897</v>
      </c>
      <c r="AM106" s="6">
        <v>4.11426544209501</v>
      </c>
      <c r="AN106" s="6">
        <v>22051.957027659999</v>
      </c>
      <c r="AO106" s="6">
        <v>5.1613077625547099</v>
      </c>
      <c r="AP106" s="6">
        <v>6.0963825887474803</v>
      </c>
      <c r="AQ106" s="6">
        <v>4.9555994965573698</v>
      </c>
      <c r="AR106" s="6">
        <v>24600.410925799999</v>
      </c>
      <c r="AS106" s="6">
        <v>4.6278057316838703</v>
      </c>
      <c r="AT106" s="6">
        <v>6.8009164291390096</v>
      </c>
      <c r="AU106" s="6">
        <v>4.3782243206332501</v>
      </c>
      <c r="AV106" s="6">
        <v>18202.99197522</v>
      </c>
      <c r="AW106" s="6">
        <v>5.2467779484088499</v>
      </c>
      <c r="AX106" s="6">
        <v>5.0323154177040799</v>
      </c>
      <c r="AY106" s="6">
        <v>5.1217749971942998</v>
      </c>
      <c r="AZ106" s="6">
        <v>15380.365657640001</v>
      </c>
      <c r="BA106" s="6">
        <v>5.1268308614142697</v>
      </c>
      <c r="BB106" s="6">
        <v>4.2519851315779498</v>
      </c>
      <c r="BC106" s="6">
        <v>5.2302114539457696</v>
      </c>
      <c r="BD106" s="6">
        <v>9790.8274542500003</v>
      </c>
      <c r="BE106" s="6">
        <v>6.3305240720163098</v>
      </c>
      <c r="BF106" s="6">
        <v>2.7067271148158101</v>
      </c>
      <c r="BG106" s="6">
        <v>6.5117562912902098</v>
      </c>
      <c r="BH106" s="6">
        <v>18709.814912670001</v>
      </c>
      <c r="BI106" s="6">
        <v>5.27057165235796</v>
      </c>
      <c r="BJ106" s="6">
        <v>5.1724293553275098</v>
      </c>
      <c r="BK106" s="6">
        <v>5.1256679764923598</v>
      </c>
    </row>
    <row r="107" spans="1:63" x14ac:dyDescent="0.25">
      <c r="A107" s="6" t="s">
        <v>128</v>
      </c>
      <c r="B107" s="6" t="s">
        <v>129</v>
      </c>
      <c r="C107" s="6" t="s">
        <v>11</v>
      </c>
      <c r="D107" s="6">
        <v>50243.23870835</v>
      </c>
      <c r="E107" s="6">
        <v>3.9605899666364199</v>
      </c>
      <c r="F107" s="6">
        <v>8.28004639235448</v>
      </c>
      <c r="G107" s="6">
        <v>3.1835237832040302</v>
      </c>
      <c r="H107" s="6">
        <v>51026.551353723</v>
      </c>
      <c r="I107" s="6">
        <v>3.8423495384686501</v>
      </c>
      <c r="J107" s="6">
        <v>8.4091357028795208</v>
      </c>
      <c r="K107" s="6">
        <v>3.0395475451197398</v>
      </c>
      <c r="L107" s="6">
        <v>51709.209938065003</v>
      </c>
      <c r="M107" s="6">
        <v>4.21809706926636</v>
      </c>
      <c r="N107" s="6">
        <v>8.5216373029714703</v>
      </c>
      <c r="O107" s="6">
        <v>3.2138309835205598</v>
      </c>
      <c r="P107" s="6">
        <v>53873.473852764</v>
      </c>
      <c r="Q107" s="6">
        <v>3.8544421208777901</v>
      </c>
      <c r="R107" s="6">
        <v>8.8783063012227306</v>
      </c>
      <c r="S107" s="6">
        <v>3.0719398253850598</v>
      </c>
      <c r="T107" s="6">
        <v>64664.526147010998</v>
      </c>
      <c r="U107" s="6">
        <v>3.6927140810312902</v>
      </c>
      <c r="V107" s="6">
        <v>10.656663268562101</v>
      </c>
      <c r="W107" s="6">
        <v>3.16419712089718</v>
      </c>
      <c r="X107" s="6">
        <v>54850.230952687998</v>
      </c>
      <c r="Y107" s="6">
        <v>3.34025712980594</v>
      </c>
      <c r="Z107" s="6">
        <v>9.0392751063664196</v>
      </c>
      <c r="AA107" s="6">
        <v>3.05553570421467</v>
      </c>
      <c r="AB107" s="6">
        <v>47737.840637906003</v>
      </c>
      <c r="AC107" s="6">
        <v>3.7396034184008902</v>
      </c>
      <c r="AD107" s="6">
        <v>7.8671587523874296</v>
      </c>
      <c r="AE107" s="6">
        <v>3.5000187712414998</v>
      </c>
      <c r="AF107" s="6">
        <v>45089.063598419998</v>
      </c>
      <c r="AG107" s="6">
        <v>3.8302384699832501</v>
      </c>
      <c r="AH107" s="6">
        <v>7.4306423706060398</v>
      </c>
      <c r="AI107" s="6">
        <v>3.4333580428121602</v>
      </c>
      <c r="AJ107" s="6">
        <v>36466.612456026996</v>
      </c>
      <c r="AK107" s="6">
        <v>4.2162958854481998</v>
      </c>
      <c r="AL107" s="6">
        <v>6.0096691748045004</v>
      </c>
      <c r="AM107" s="6">
        <v>3.73640284270112</v>
      </c>
      <c r="AN107" s="6">
        <v>33675.517670152003</v>
      </c>
      <c r="AO107" s="6">
        <v>4.2445414301729496</v>
      </c>
      <c r="AP107" s="6">
        <v>5.54969893987092</v>
      </c>
      <c r="AQ107" s="6">
        <v>3.8259000034851498</v>
      </c>
      <c r="AR107" s="6">
        <v>36625.734685458003</v>
      </c>
      <c r="AS107" s="6">
        <v>3.81058759294688</v>
      </c>
      <c r="AT107" s="6">
        <v>6.0358923936019897</v>
      </c>
      <c r="AU107" s="6">
        <v>3.8466164008580899</v>
      </c>
      <c r="AV107" s="6">
        <v>24952.845892443002</v>
      </c>
      <c r="AW107" s="6">
        <v>5.1307545444123601</v>
      </c>
      <c r="AX107" s="6">
        <v>4.1122094618546701</v>
      </c>
      <c r="AY107" s="6">
        <v>5.1111750409246204</v>
      </c>
      <c r="AZ107" s="6">
        <v>19640.621608525998</v>
      </c>
      <c r="BA107" s="6">
        <v>4.9975777334998401</v>
      </c>
      <c r="BB107" s="6">
        <v>3.2367590600055798</v>
      </c>
      <c r="BC107" s="6">
        <v>5.1650941538524897</v>
      </c>
      <c r="BD107" s="6">
        <v>14285.700939056</v>
      </c>
      <c r="BE107" s="6">
        <v>5.5434687678582701</v>
      </c>
      <c r="BF107" s="6">
        <v>2.3542723272539998</v>
      </c>
      <c r="BG107" s="6">
        <v>5.6399226963181999</v>
      </c>
      <c r="BH107" s="6">
        <v>21957.831559495</v>
      </c>
      <c r="BI107" s="6">
        <v>5.3315138852749699</v>
      </c>
      <c r="BJ107" s="6">
        <v>3.6186334452581401</v>
      </c>
      <c r="BK107" s="6">
        <v>5.1541057789495301</v>
      </c>
    </row>
    <row r="108" spans="1:63" x14ac:dyDescent="0.25">
      <c r="A108" s="6" t="s">
        <v>130</v>
      </c>
      <c r="B108" s="6" t="s">
        <v>131</v>
      </c>
      <c r="C108" s="6" t="s">
        <v>11</v>
      </c>
      <c r="D108" s="6">
        <v>252.901143491</v>
      </c>
      <c r="E108" s="6">
        <v>30.284357053410002</v>
      </c>
      <c r="F108" s="6">
        <v>8.0644497288239592</v>
      </c>
      <c r="G108" s="6">
        <v>11.2570442238742</v>
      </c>
      <c r="H108" s="6">
        <v>320.177557992</v>
      </c>
      <c r="I108" s="6">
        <v>30.286048684732801</v>
      </c>
      <c r="J108" s="6">
        <v>10.209743558616999</v>
      </c>
      <c r="K108" s="6">
        <v>6.6262319041428501</v>
      </c>
      <c r="L108" s="6">
        <v>316.92129849600002</v>
      </c>
      <c r="M108" s="6">
        <v>30.648897577516301</v>
      </c>
      <c r="N108" s="6">
        <v>10.1059087532578</v>
      </c>
      <c r="O108" s="6">
        <v>11.779993449465399</v>
      </c>
      <c r="P108" s="6">
        <v>307.04715857299999</v>
      </c>
      <c r="Q108" s="6">
        <v>31.7939526480524</v>
      </c>
      <c r="R108" s="6">
        <v>9.7910445975437703</v>
      </c>
      <c r="S108" s="6">
        <v>5.6919622150292897</v>
      </c>
      <c r="T108" s="6">
        <v>213.952841433</v>
      </c>
      <c r="U108" s="6">
        <v>31.610277030086898</v>
      </c>
      <c r="V108" s="6">
        <v>6.8224758111339803</v>
      </c>
      <c r="W108" s="6">
        <v>13.1966543315131</v>
      </c>
      <c r="X108" s="6">
        <v>234.62426268600001</v>
      </c>
      <c r="Y108" s="6">
        <v>30.805641678151499</v>
      </c>
      <c r="Z108" s="6">
        <v>7.4816410296735896</v>
      </c>
      <c r="AA108" s="6">
        <v>7.1853349223326299</v>
      </c>
      <c r="AB108" s="6">
        <v>242.38127144000001</v>
      </c>
      <c r="AC108" s="6">
        <v>35.944663520281203</v>
      </c>
      <c r="AD108" s="6">
        <v>7.7289946251503396</v>
      </c>
      <c r="AE108" s="6">
        <v>8.7224654136448798</v>
      </c>
      <c r="AF108" s="6">
        <v>199.50012920099999</v>
      </c>
      <c r="AG108" s="6">
        <v>35.197374726304901</v>
      </c>
      <c r="AH108" s="6">
        <v>6.3616112629107304</v>
      </c>
      <c r="AI108" s="6">
        <v>7.9082171963969401</v>
      </c>
      <c r="AJ108" s="6">
        <v>157.906561745</v>
      </c>
      <c r="AK108" s="6">
        <v>31.013001896021201</v>
      </c>
      <c r="AL108" s="6">
        <v>5.03528577002779</v>
      </c>
      <c r="AM108" s="6">
        <v>6.9424213789142701</v>
      </c>
      <c r="AN108" s="6">
        <v>225.75433588300001</v>
      </c>
      <c r="AO108" s="6">
        <v>30.866566847389802</v>
      </c>
      <c r="AP108" s="6">
        <v>7.198798976001</v>
      </c>
      <c r="AQ108" s="6">
        <v>12.519422161476299</v>
      </c>
      <c r="AR108" s="6">
        <v>191.83343901200001</v>
      </c>
      <c r="AS108" s="6">
        <v>34.195327631139499</v>
      </c>
      <c r="AT108" s="6">
        <v>6.1171377237159303</v>
      </c>
      <c r="AU108" s="6">
        <v>7.3512083010827096</v>
      </c>
      <c r="AV108" s="6">
        <v>139.63145201399999</v>
      </c>
      <c r="AW108" s="6">
        <v>48.324053619089902</v>
      </c>
      <c r="AX108" s="6">
        <v>4.4525335464514004</v>
      </c>
      <c r="AY108" s="6">
        <v>22.391886211604401</v>
      </c>
      <c r="AZ108" s="6">
        <v>78.180253402999995</v>
      </c>
      <c r="BA108" s="6">
        <v>39.650331877739802</v>
      </c>
      <c r="BB108" s="6">
        <v>2.49299277437885</v>
      </c>
      <c r="BC108" s="6">
        <v>14.4333830979664</v>
      </c>
      <c r="BD108" s="6">
        <v>88.227614852000002</v>
      </c>
      <c r="BE108" s="6">
        <v>35.721767045451003</v>
      </c>
      <c r="BF108" s="6">
        <v>2.8133805756924799</v>
      </c>
      <c r="BG108" s="6">
        <v>17.812517912258301</v>
      </c>
      <c r="BH108" s="6">
        <v>166.96067971799999</v>
      </c>
      <c r="BI108" s="6">
        <v>48.775372404316499</v>
      </c>
      <c r="BJ108" s="6">
        <v>5.32400126662142</v>
      </c>
      <c r="BK108" s="6">
        <v>24.673194267581199</v>
      </c>
    </row>
    <row r="109" spans="1:63" x14ac:dyDescent="0.25">
      <c r="A109" t="s">
        <v>1254</v>
      </c>
    </row>
    <row r="110" spans="1:63" x14ac:dyDescent="0.25">
      <c r="A110" t="s">
        <v>1255</v>
      </c>
    </row>
    <row r="111" spans="1:63" x14ac:dyDescent="0.25">
      <c r="A111" t="s">
        <v>1256</v>
      </c>
    </row>
    <row r="112" spans="1:63" x14ac:dyDescent="0.25">
      <c r="A112" t="s">
        <v>1257</v>
      </c>
    </row>
    <row r="113" spans="1:63" x14ac:dyDescent="0.25">
      <c r="A113" t="s">
        <v>1258</v>
      </c>
    </row>
    <row r="116" spans="1:63" x14ac:dyDescent="0.25">
      <c r="L116" s="7" t="str">
        <f>HYPERLINK("#'Indice'!A1", "Ir al índice")</f>
        <v>Ir al índice</v>
      </c>
    </row>
    <row r="117" spans="1:63" ht="17.25" x14ac:dyDescent="0.3">
      <c r="A117" s="4" t="s">
        <v>443</v>
      </c>
    </row>
    <row r="118" spans="1:63" x14ac:dyDescent="0.25">
      <c r="A118" s="5" t="s">
        <v>13</v>
      </c>
      <c r="B118" s="5" t="s">
        <v>91</v>
      </c>
      <c r="C118" s="5" t="s">
        <v>7</v>
      </c>
      <c r="D118" s="5" t="s">
        <v>380</v>
      </c>
      <c r="E118" s="5" t="s">
        <v>381</v>
      </c>
      <c r="F118" s="5" t="s">
        <v>382</v>
      </c>
      <c r="G118" s="5" t="s">
        <v>383</v>
      </c>
      <c r="H118" s="5" t="s">
        <v>384</v>
      </c>
      <c r="I118" s="5" t="s">
        <v>385</v>
      </c>
      <c r="J118" s="5" t="s">
        <v>386</v>
      </c>
      <c r="K118" s="5" t="s">
        <v>387</v>
      </c>
      <c r="L118" s="5" t="s">
        <v>388</v>
      </c>
      <c r="M118" s="5" t="s">
        <v>389</v>
      </c>
      <c r="N118" s="5" t="s">
        <v>390</v>
      </c>
      <c r="O118" s="5" t="s">
        <v>391</v>
      </c>
      <c r="P118" s="5" t="s">
        <v>392</v>
      </c>
      <c r="Q118" s="5" t="s">
        <v>393</v>
      </c>
      <c r="R118" s="5" t="s">
        <v>394</v>
      </c>
      <c r="S118" s="5" t="s">
        <v>395</v>
      </c>
      <c r="T118" s="5" t="s">
        <v>396</v>
      </c>
      <c r="U118" s="5" t="s">
        <v>397</v>
      </c>
      <c r="V118" s="5" t="s">
        <v>398</v>
      </c>
      <c r="W118" s="5" t="s">
        <v>399</v>
      </c>
      <c r="X118" s="5" t="s">
        <v>400</v>
      </c>
      <c r="Y118" s="5" t="s">
        <v>401</v>
      </c>
      <c r="Z118" s="5" t="s">
        <v>402</v>
      </c>
      <c r="AA118" s="5" t="s">
        <v>403</v>
      </c>
      <c r="AB118" s="5" t="s">
        <v>404</v>
      </c>
      <c r="AC118" s="5" t="s">
        <v>405</v>
      </c>
      <c r="AD118" s="5" t="s">
        <v>406</v>
      </c>
      <c r="AE118" s="5" t="s">
        <v>407</v>
      </c>
      <c r="AF118" s="5" t="s">
        <v>408</v>
      </c>
      <c r="AG118" s="5" t="s">
        <v>409</v>
      </c>
      <c r="AH118" s="5" t="s">
        <v>410</v>
      </c>
      <c r="AI118" s="5" t="s">
        <v>411</v>
      </c>
      <c r="AJ118" s="5" t="s">
        <v>412</v>
      </c>
      <c r="AK118" s="5" t="s">
        <v>413</v>
      </c>
      <c r="AL118" s="5" t="s">
        <v>414</v>
      </c>
      <c r="AM118" s="5" t="s">
        <v>415</v>
      </c>
      <c r="AN118" s="5" t="s">
        <v>416</v>
      </c>
      <c r="AO118" s="5" t="s">
        <v>417</v>
      </c>
      <c r="AP118" s="5" t="s">
        <v>418</v>
      </c>
      <c r="AQ118" s="5" t="s">
        <v>419</v>
      </c>
      <c r="AR118" s="5" t="s">
        <v>420</v>
      </c>
      <c r="AS118" s="5" t="s">
        <v>421</v>
      </c>
      <c r="AT118" s="5" t="s">
        <v>422</v>
      </c>
      <c r="AU118" s="5" t="s">
        <v>423</v>
      </c>
      <c r="AV118" s="5" t="s">
        <v>424</v>
      </c>
      <c r="AW118" s="5" t="s">
        <v>425</v>
      </c>
      <c r="AX118" s="5" t="s">
        <v>426</v>
      </c>
      <c r="AY118" s="5" t="s">
        <v>427</v>
      </c>
      <c r="AZ118" s="5" t="s">
        <v>428</v>
      </c>
      <c r="BA118" s="5" t="s">
        <v>429</v>
      </c>
      <c r="BB118" s="5" t="s">
        <v>430</v>
      </c>
      <c r="BC118" s="5" t="s">
        <v>431</v>
      </c>
      <c r="BD118" s="5" t="s">
        <v>432</v>
      </c>
      <c r="BE118" s="5" t="s">
        <v>433</v>
      </c>
      <c r="BF118" s="5" t="s">
        <v>434</v>
      </c>
      <c r="BG118" s="5" t="s">
        <v>435</v>
      </c>
      <c r="BH118" s="5" t="s">
        <v>436</v>
      </c>
      <c r="BI118" s="5" t="s">
        <v>437</v>
      </c>
      <c r="BJ118" s="5" t="s">
        <v>438</v>
      </c>
      <c r="BK118" s="5" t="s">
        <v>439</v>
      </c>
    </row>
    <row r="119" spans="1:63" x14ac:dyDescent="0.25">
      <c r="A119" s="6" t="s">
        <v>92</v>
      </c>
      <c r="B119" s="6" t="s">
        <v>93</v>
      </c>
      <c r="C119" s="6" t="s">
        <v>11</v>
      </c>
      <c r="D119" s="6">
        <v>27641.823161029999</v>
      </c>
      <c r="E119" s="6">
        <v>5.9086708748402303</v>
      </c>
      <c r="F119" s="6">
        <v>5.2308248529031802</v>
      </c>
      <c r="G119" s="6">
        <v>5.2211481379998697</v>
      </c>
      <c r="H119" s="6">
        <v>31233.61228958</v>
      </c>
      <c r="I119" s="6">
        <v>6.2944492425168397</v>
      </c>
      <c r="J119" s="6">
        <v>5.9105202453002503</v>
      </c>
      <c r="K119" s="6">
        <v>5.3604785253837903</v>
      </c>
      <c r="L119" s="6">
        <v>27323.56454983</v>
      </c>
      <c r="M119" s="6">
        <v>5.5175053486919801</v>
      </c>
      <c r="N119" s="6">
        <v>5.1705989031379502</v>
      </c>
      <c r="O119" s="6">
        <v>4.7346576772975801</v>
      </c>
      <c r="P119" s="6">
        <v>33381.411752009997</v>
      </c>
      <c r="Q119" s="6">
        <v>5.5022490860642499</v>
      </c>
      <c r="R119" s="6">
        <v>6.3169609761334504</v>
      </c>
      <c r="S119" s="6">
        <v>4.7164329411646904</v>
      </c>
      <c r="T119" s="6">
        <v>47817.588248519998</v>
      </c>
      <c r="U119" s="6">
        <v>4.6217165261609896</v>
      </c>
      <c r="V119" s="6">
        <v>9.0488036031169408</v>
      </c>
      <c r="W119" s="6">
        <v>3.97961805090535</v>
      </c>
      <c r="X119" s="6">
        <v>40078.837434660003</v>
      </c>
      <c r="Y119" s="6">
        <v>4.29794712266761</v>
      </c>
      <c r="Z119" s="6">
        <v>7.5843542485377098</v>
      </c>
      <c r="AA119" s="6">
        <v>4.0706500821531204</v>
      </c>
      <c r="AB119" s="6">
        <v>42909.313044280003</v>
      </c>
      <c r="AC119" s="6">
        <v>4.2939647629350297</v>
      </c>
      <c r="AD119" s="6">
        <v>8.1199818038579306</v>
      </c>
      <c r="AE119" s="6">
        <v>4.4216563135557498</v>
      </c>
      <c r="AF119" s="6">
        <v>46045.139061729999</v>
      </c>
      <c r="AG119" s="6">
        <v>3.9468544804244998</v>
      </c>
      <c r="AH119" s="6">
        <v>8.7133926136623696</v>
      </c>
      <c r="AI119" s="6">
        <v>4.0410636853551303</v>
      </c>
      <c r="AJ119" s="6">
        <v>37706.691391319997</v>
      </c>
      <c r="AK119" s="6">
        <v>4.6520062844163403</v>
      </c>
      <c r="AL119" s="6">
        <v>7.1354590940490397</v>
      </c>
      <c r="AM119" s="6">
        <v>4.2826042448770396</v>
      </c>
      <c r="AN119" s="6">
        <v>37161.54524041</v>
      </c>
      <c r="AO119" s="6">
        <v>5.0113629766766898</v>
      </c>
      <c r="AP119" s="6">
        <v>7.0322978800425604</v>
      </c>
      <c r="AQ119" s="6">
        <v>4.7275909718917797</v>
      </c>
      <c r="AR119" s="6">
        <v>38212.473828330003</v>
      </c>
      <c r="AS119" s="6">
        <v>4.3247134831339098</v>
      </c>
      <c r="AT119" s="6">
        <v>7.2311712808415498</v>
      </c>
      <c r="AU119" s="6">
        <v>3.8494831547626802</v>
      </c>
      <c r="AV119" s="6">
        <v>30366.81063122</v>
      </c>
      <c r="AW119" s="6">
        <v>4.6838992700207696</v>
      </c>
      <c r="AX119" s="6">
        <v>5.7464902668623798</v>
      </c>
      <c r="AY119" s="6">
        <v>4.4946561438109702</v>
      </c>
      <c r="AZ119" s="6">
        <v>26572.179258159998</v>
      </c>
      <c r="BA119" s="6">
        <v>4.2253149209015302</v>
      </c>
      <c r="BB119" s="6">
        <v>5.0284098429273998</v>
      </c>
      <c r="BC119" s="6">
        <v>4.2978805653913996</v>
      </c>
      <c r="BD119" s="6">
        <v>22321.019689770001</v>
      </c>
      <c r="BE119" s="6">
        <v>5.1136600487532204</v>
      </c>
      <c r="BF119" s="6">
        <v>4.2239379021857397</v>
      </c>
      <c r="BG119" s="6">
        <v>5.2157832906702897</v>
      </c>
      <c r="BH119" s="6">
        <v>39668.99042106</v>
      </c>
      <c r="BI119" s="6">
        <v>4.7941318129282999</v>
      </c>
      <c r="BJ119" s="6">
        <v>7.5067964864415604</v>
      </c>
      <c r="BK119" s="6">
        <v>5.0216116377419899</v>
      </c>
    </row>
    <row r="120" spans="1:63" x14ac:dyDescent="0.25">
      <c r="A120" s="6" t="s">
        <v>94</v>
      </c>
      <c r="B120" s="6" t="s">
        <v>95</v>
      </c>
      <c r="C120" s="6" t="s">
        <v>11</v>
      </c>
      <c r="D120" s="6">
        <v>7623.057294237</v>
      </c>
      <c r="E120" s="6">
        <v>11.587350839474199</v>
      </c>
      <c r="F120" s="6">
        <v>4.9608286170288602</v>
      </c>
      <c r="G120" s="6">
        <v>9.9178482230915002</v>
      </c>
      <c r="H120" s="6">
        <v>7517.2304264140002</v>
      </c>
      <c r="I120" s="6">
        <v>14.786524186743</v>
      </c>
      <c r="J120" s="6">
        <v>4.8919600602171798</v>
      </c>
      <c r="K120" s="6">
        <v>12.8405256436809</v>
      </c>
      <c r="L120" s="6">
        <v>5542.7122788610004</v>
      </c>
      <c r="M120" s="6">
        <v>16.064606447847101</v>
      </c>
      <c r="N120" s="6">
        <v>3.6070102358692901</v>
      </c>
      <c r="O120" s="6">
        <v>13.710578434660199</v>
      </c>
      <c r="P120" s="6">
        <v>7964.2539277220003</v>
      </c>
      <c r="Q120" s="6">
        <v>12.9627261560873</v>
      </c>
      <c r="R120" s="6">
        <v>5.1828678800298</v>
      </c>
      <c r="S120" s="6">
        <v>11.0568231333956</v>
      </c>
      <c r="T120" s="6">
        <v>14470.746072456999</v>
      </c>
      <c r="U120" s="6">
        <v>8.4780626196185107</v>
      </c>
      <c r="V120" s="6">
        <v>9.4170735513523294</v>
      </c>
      <c r="W120" s="6">
        <v>7.9844827227883801</v>
      </c>
      <c r="X120" s="6">
        <v>12584.592305175</v>
      </c>
      <c r="Y120" s="6">
        <v>6.9862923553986596</v>
      </c>
      <c r="Z120" s="6">
        <v>8.1896282857994702</v>
      </c>
      <c r="AA120" s="6">
        <v>8.0059345748382302</v>
      </c>
      <c r="AB120" s="6">
        <v>15659.307692718001</v>
      </c>
      <c r="AC120" s="6">
        <v>7.0561541862322299</v>
      </c>
      <c r="AD120" s="6">
        <v>10.1905493723134</v>
      </c>
      <c r="AE120" s="6">
        <v>7.38786434110889</v>
      </c>
      <c r="AF120" s="6">
        <v>17314.860635048</v>
      </c>
      <c r="AG120" s="6">
        <v>7.3666328199547397</v>
      </c>
      <c r="AH120" s="6">
        <v>11.267927397469499</v>
      </c>
      <c r="AI120" s="6">
        <v>6.7954993661230301</v>
      </c>
      <c r="AJ120" s="6">
        <v>12301.929021316</v>
      </c>
      <c r="AK120" s="6">
        <v>9.4743590090032495</v>
      </c>
      <c r="AL120" s="6">
        <v>8.0056805528326507</v>
      </c>
      <c r="AM120" s="6">
        <v>7.6818212304664604</v>
      </c>
      <c r="AN120" s="6">
        <v>9381.958004696</v>
      </c>
      <c r="AO120" s="6">
        <v>9.2354063361362098</v>
      </c>
      <c r="AP120" s="6">
        <v>6.10546188451774</v>
      </c>
      <c r="AQ120" s="6">
        <v>8.0528617064508996</v>
      </c>
      <c r="AR120" s="6">
        <v>10131.35233897</v>
      </c>
      <c r="AS120" s="6">
        <v>9.6638329602924298</v>
      </c>
      <c r="AT120" s="6">
        <v>6.59314244566428</v>
      </c>
      <c r="AU120" s="6">
        <v>8.0771245675750798</v>
      </c>
      <c r="AV120" s="6">
        <v>8420.7325961530005</v>
      </c>
      <c r="AW120" s="6">
        <v>9.2550890548300995</v>
      </c>
      <c r="AX120" s="6">
        <v>5.4799288037523199</v>
      </c>
      <c r="AY120" s="6">
        <v>8.2406379135853296</v>
      </c>
      <c r="AZ120" s="6">
        <v>6677.8480642590002</v>
      </c>
      <c r="BA120" s="6">
        <v>10.129324749888401</v>
      </c>
      <c r="BB120" s="6">
        <v>4.34571832516479</v>
      </c>
      <c r="BC120" s="6">
        <v>9.9904961494216007</v>
      </c>
      <c r="BD120" s="6">
        <v>5438.8572341090003</v>
      </c>
      <c r="BE120" s="6">
        <v>11.1377017136821</v>
      </c>
      <c r="BF120" s="6">
        <v>3.5394248750170201</v>
      </c>
      <c r="BG120" s="6">
        <v>10.391115397421499</v>
      </c>
      <c r="BH120" s="6">
        <v>12635.562105438001</v>
      </c>
      <c r="BI120" s="6">
        <v>8.97548740949631</v>
      </c>
      <c r="BJ120" s="6">
        <v>8.22279771297144</v>
      </c>
      <c r="BK120" s="6">
        <v>9.0428138845478205</v>
      </c>
    </row>
    <row r="121" spans="1:63" x14ac:dyDescent="0.25">
      <c r="A121" s="6" t="s">
        <v>96</v>
      </c>
      <c r="B121" s="6" t="s">
        <v>97</v>
      </c>
      <c r="C121" s="6" t="s">
        <v>11</v>
      </c>
      <c r="D121" s="6">
        <v>6624.0439484130002</v>
      </c>
      <c r="E121" s="6">
        <v>6.4916064607784296</v>
      </c>
      <c r="F121" s="6">
        <v>6.4869106571029</v>
      </c>
      <c r="G121" s="6">
        <v>5.6866949634689696</v>
      </c>
      <c r="H121" s="6">
        <v>6452.4276734169998</v>
      </c>
      <c r="I121" s="6">
        <v>6.4798720437895598</v>
      </c>
      <c r="J121" s="6">
        <v>6.3188472426881201</v>
      </c>
      <c r="K121" s="6">
        <v>5.53677019032295</v>
      </c>
      <c r="L121" s="6">
        <v>6788.5283786090004</v>
      </c>
      <c r="M121" s="6">
        <v>6.5489097681645401</v>
      </c>
      <c r="N121" s="6">
        <v>6.6479898726811104</v>
      </c>
      <c r="O121" s="6">
        <v>5.7706429205034704</v>
      </c>
      <c r="P121" s="6">
        <v>8203.562926953</v>
      </c>
      <c r="Q121" s="6">
        <v>5.4509386194947398</v>
      </c>
      <c r="R121" s="6">
        <v>8.03372987732293</v>
      </c>
      <c r="S121" s="6">
        <v>4.6824604387353697</v>
      </c>
      <c r="T121" s="6">
        <v>10856.437073121</v>
      </c>
      <c r="U121" s="6">
        <v>4.8687782121115104</v>
      </c>
      <c r="V121" s="6">
        <v>10.631683288373701</v>
      </c>
      <c r="W121" s="6">
        <v>4.3666687129354003</v>
      </c>
      <c r="X121" s="6">
        <v>9543.897222439</v>
      </c>
      <c r="Y121" s="6">
        <v>4.78729550187402</v>
      </c>
      <c r="Z121" s="6">
        <v>9.3463161000565105</v>
      </c>
      <c r="AA121" s="6">
        <v>4.42340886933889</v>
      </c>
      <c r="AB121" s="6">
        <v>7980.6151364469997</v>
      </c>
      <c r="AC121" s="6">
        <v>5.8308018846659202</v>
      </c>
      <c r="AD121" s="6">
        <v>7.8153976305150898</v>
      </c>
      <c r="AE121" s="6">
        <v>5.4541886591275697</v>
      </c>
      <c r="AF121" s="6">
        <v>8113.0368383409996</v>
      </c>
      <c r="AG121" s="6">
        <v>4.9599040297380999</v>
      </c>
      <c r="AH121" s="6">
        <v>7.9450778916875304</v>
      </c>
      <c r="AI121" s="6">
        <v>4.5898759542515597</v>
      </c>
      <c r="AJ121" s="6">
        <v>6877.7171470860003</v>
      </c>
      <c r="AK121" s="6">
        <v>5.8075407177423903</v>
      </c>
      <c r="AL121" s="6">
        <v>6.7353322238540603</v>
      </c>
      <c r="AM121" s="6">
        <v>5.6042839340098602</v>
      </c>
      <c r="AN121" s="6">
        <v>6551.5942463949996</v>
      </c>
      <c r="AO121" s="6">
        <v>5.0300267519916897</v>
      </c>
      <c r="AP121" s="6">
        <v>6.4159608343383496</v>
      </c>
      <c r="AQ121" s="6">
        <v>4.7502720738290796</v>
      </c>
      <c r="AR121" s="6">
        <v>6272.1394096129998</v>
      </c>
      <c r="AS121" s="6">
        <v>4.9604232156130301</v>
      </c>
      <c r="AT121" s="6">
        <v>6.1422913700325799</v>
      </c>
      <c r="AU121" s="6">
        <v>4.8993475497424104</v>
      </c>
      <c r="AV121" s="6">
        <v>5070.4919467569998</v>
      </c>
      <c r="AW121" s="6">
        <v>6.1640754635659896</v>
      </c>
      <c r="AX121" s="6">
        <v>4.9655208362638801</v>
      </c>
      <c r="AY121" s="6">
        <v>6.0245029635500096</v>
      </c>
      <c r="AZ121" s="6">
        <v>4080.9098303820001</v>
      </c>
      <c r="BA121" s="6">
        <v>5.6825997224493303</v>
      </c>
      <c r="BB121" s="6">
        <v>3.9964253974678599</v>
      </c>
      <c r="BC121" s="6">
        <v>5.9398341337992804</v>
      </c>
      <c r="BD121" s="6">
        <v>2987.6527082450002</v>
      </c>
      <c r="BE121" s="6">
        <v>6.6716140836909501</v>
      </c>
      <c r="BF121" s="6">
        <v>2.92580126940131</v>
      </c>
      <c r="BG121" s="6">
        <v>6.8123608258857198</v>
      </c>
      <c r="BH121" s="6">
        <v>5710.9455140740001</v>
      </c>
      <c r="BI121" s="6">
        <v>4.8219562279038897</v>
      </c>
      <c r="BJ121" s="6">
        <v>5.5927155082140301</v>
      </c>
      <c r="BK121" s="6">
        <v>5.22392166128299</v>
      </c>
    </row>
    <row r="122" spans="1:63" x14ac:dyDescent="0.25">
      <c r="A122" s="6" t="s">
        <v>98</v>
      </c>
      <c r="B122" s="6" t="s">
        <v>99</v>
      </c>
      <c r="C122" s="6" t="s">
        <v>11</v>
      </c>
      <c r="D122" s="6">
        <v>26294.68582377</v>
      </c>
      <c r="E122" s="6">
        <v>4.6053553787206196</v>
      </c>
      <c r="F122" s="6">
        <v>6.8719124565642096</v>
      </c>
      <c r="G122" s="6">
        <v>3.9779434389404602</v>
      </c>
      <c r="H122" s="6">
        <v>28344.030158584999</v>
      </c>
      <c r="I122" s="6">
        <v>4.09740730461131</v>
      </c>
      <c r="J122" s="6">
        <v>7.4074927238695398</v>
      </c>
      <c r="K122" s="6">
        <v>3.42351882073305</v>
      </c>
      <c r="L122" s="6">
        <v>31163.284017180002</v>
      </c>
      <c r="M122" s="6">
        <v>3.8584410493910299</v>
      </c>
      <c r="N122" s="6">
        <v>8.1442828813538402</v>
      </c>
      <c r="O122" s="6">
        <v>3.2620730985472299</v>
      </c>
      <c r="P122" s="6">
        <v>34688.504843378003</v>
      </c>
      <c r="Q122" s="6">
        <v>3.53027253568166</v>
      </c>
      <c r="R122" s="6">
        <v>9.0655720372710604</v>
      </c>
      <c r="S122" s="6">
        <v>3.0448425057031399</v>
      </c>
      <c r="T122" s="6">
        <v>37186.495156593999</v>
      </c>
      <c r="U122" s="6">
        <v>3.83701536992361</v>
      </c>
      <c r="V122" s="6">
        <v>9.7184024557371398</v>
      </c>
      <c r="W122" s="6">
        <v>3.36600274833794</v>
      </c>
      <c r="X122" s="6">
        <v>31606.130312621</v>
      </c>
      <c r="Y122" s="6">
        <v>3.8458347081275801</v>
      </c>
      <c r="Z122" s="6">
        <v>8.2600173302983997</v>
      </c>
      <c r="AA122" s="6">
        <v>3.48904439401469</v>
      </c>
      <c r="AB122" s="6">
        <v>29551.061383619999</v>
      </c>
      <c r="AC122" s="6">
        <v>3.5170746738182199</v>
      </c>
      <c r="AD122" s="6">
        <v>7.7229409846463204</v>
      </c>
      <c r="AE122" s="6">
        <v>3.18261221735305</v>
      </c>
      <c r="AF122" s="6">
        <v>25966.721900327</v>
      </c>
      <c r="AG122" s="6">
        <v>3.9840179133447502</v>
      </c>
      <c r="AH122" s="6">
        <v>6.7862016256413202</v>
      </c>
      <c r="AI122" s="6">
        <v>3.7386590720061599</v>
      </c>
      <c r="AJ122" s="6">
        <v>24727.140928962999</v>
      </c>
      <c r="AK122" s="6">
        <v>4.7246656588250104</v>
      </c>
      <c r="AL122" s="6">
        <v>6.4622467407977897</v>
      </c>
      <c r="AM122" s="6">
        <v>4.4180442398409596</v>
      </c>
      <c r="AN122" s="6">
        <v>24853.607543798</v>
      </c>
      <c r="AO122" s="6">
        <v>3.9345598021780699</v>
      </c>
      <c r="AP122" s="6">
        <v>6.4952978109512296</v>
      </c>
      <c r="AQ122" s="6">
        <v>3.8987142960129799</v>
      </c>
      <c r="AR122" s="6">
        <v>25272.337930792</v>
      </c>
      <c r="AS122" s="6">
        <v>3.9318436391691498</v>
      </c>
      <c r="AT122" s="6">
        <v>6.6047297540294299</v>
      </c>
      <c r="AU122" s="6">
        <v>3.8864437505585001</v>
      </c>
      <c r="AV122" s="6">
        <v>17890.135859057998</v>
      </c>
      <c r="AW122" s="6">
        <v>4.3058485336847001</v>
      </c>
      <c r="AX122" s="6">
        <v>4.6754484264783001</v>
      </c>
      <c r="AY122" s="6">
        <v>4.4176253801521899</v>
      </c>
      <c r="AZ122" s="6">
        <v>14259.225707905</v>
      </c>
      <c r="BA122" s="6">
        <v>4.6450598688512601</v>
      </c>
      <c r="BB122" s="6">
        <v>3.72653818417306</v>
      </c>
      <c r="BC122" s="6">
        <v>4.7492586169073396</v>
      </c>
      <c r="BD122" s="6">
        <v>10369.804213248</v>
      </c>
      <c r="BE122" s="6">
        <v>5.9920729219579902</v>
      </c>
      <c r="BF122" s="6">
        <v>2.71006800471952</v>
      </c>
      <c r="BG122" s="6">
        <v>5.9692679059891498</v>
      </c>
      <c r="BH122" s="6">
        <v>20466.834219764001</v>
      </c>
      <c r="BI122" s="6">
        <v>4.3406872446301801</v>
      </c>
      <c r="BJ122" s="6">
        <v>5.3488485834688602</v>
      </c>
      <c r="BK122" s="6">
        <v>4.62039752001259</v>
      </c>
    </row>
    <row r="123" spans="1:63" x14ac:dyDescent="0.25">
      <c r="A123" s="6" t="s">
        <v>100</v>
      </c>
      <c r="B123" s="6" t="s">
        <v>101</v>
      </c>
      <c r="C123" s="6" t="s">
        <v>11</v>
      </c>
      <c r="D123" s="6">
        <v>25740.820771032999</v>
      </c>
      <c r="E123" s="6">
        <v>5.0477728637696497</v>
      </c>
      <c r="F123" s="6">
        <v>7.3288691781992696</v>
      </c>
      <c r="G123" s="6">
        <v>4.1959694346343896</v>
      </c>
      <c r="H123" s="6">
        <v>30238.894182084001</v>
      </c>
      <c r="I123" s="6">
        <v>4.5589043118966401</v>
      </c>
      <c r="J123" s="6">
        <v>8.6095506248696498</v>
      </c>
      <c r="K123" s="6">
        <v>3.8569721999252802</v>
      </c>
      <c r="L123" s="6">
        <v>32093.285046292</v>
      </c>
      <c r="M123" s="6">
        <v>4.2157176403168402</v>
      </c>
      <c r="N123" s="6">
        <v>9.1375286629406904</v>
      </c>
      <c r="O123" s="6">
        <v>3.49919279010075</v>
      </c>
      <c r="P123" s="6">
        <v>34017.859741685003</v>
      </c>
      <c r="Q123" s="6">
        <v>3.75924804452616</v>
      </c>
      <c r="R123" s="6">
        <v>9.6854892851629906</v>
      </c>
      <c r="S123" s="6">
        <v>3.2843545997771999</v>
      </c>
      <c r="T123" s="6">
        <v>35878.140258505999</v>
      </c>
      <c r="U123" s="6">
        <v>4.2106228378774304</v>
      </c>
      <c r="V123" s="6">
        <v>10.215144212012699</v>
      </c>
      <c r="W123" s="6">
        <v>3.5336238351425</v>
      </c>
      <c r="X123" s="6">
        <v>29439.241108483999</v>
      </c>
      <c r="Y123" s="6">
        <v>4.1190902693653104</v>
      </c>
      <c r="Z123" s="6">
        <v>8.3818751821753601</v>
      </c>
      <c r="AA123" s="6">
        <v>3.7976201600839401</v>
      </c>
      <c r="AB123" s="6">
        <v>26999.651534084998</v>
      </c>
      <c r="AC123" s="6">
        <v>4.0373814627643299</v>
      </c>
      <c r="AD123" s="6">
        <v>7.6872806702789296</v>
      </c>
      <c r="AE123" s="6">
        <v>3.8658128950539599</v>
      </c>
      <c r="AF123" s="6">
        <v>27520.644442975001</v>
      </c>
      <c r="AG123" s="6">
        <v>4.2224812207069098</v>
      </c>
      <c r="AH123" s="6">
        <v>7.8356166113115897</v>
      </c>
      <c r="AI123" s="6">
        <v>3.9649551990731098</v>
      </c>
      <c r="AJ123" s="6">
        <v>22849.462654327999</v>
      </c>
      <c r="AK123" s="6">
        <v>4.4831575197630897</v>
      </c>
      <c r="AL123" s="6">
        <v>6.5056481327964901</v>
      </c>
      <c r="AM123" s="6">
        <v>4.2508087326288004</v>
      </c>
      <c r="AN123" s="6">
        <v>18428.47578561</v>
      </c>
      <c r="AO123" s="6">
        <v>5.1466511653168698</v>
      </c>
      <c r="AP123" s="6">
        <v>5.2469145948265998</v>
      </c>
      <c r="AQ123" s="6">
        <v>4.7577264114202604</v>
      </c>
      <c r="AR123" s="6">
        <v>20176.524473927999</v>
      </c>
      <c r="AS123" s="6">
        <v>5.1295995306189299</v>
      </c>
      <c r="AT123" s="6">
        <v>5.7446151253482398</v>
      </c>
      <c r="AU123" s="6">
        <v>4.9920731126555102</v>
      </c>
      <c r="AV123" s="6">
        <v>16336.350228817</v>
      </c>
      <c r="AW123" s="6">
        <v>5.0511123134703801</v>
      </c>
      <c r="AX123" s="6">
        <v>4.6512492643971299</v>
      </c>
      <c r="AY123" s="6">
        <v>5.1332571785651302</v>
      </c>
      <c r="AZ123" s="6">
        <v>11662.103936968</v>
      </c>
      <c r="BA123" s="6">
        <v>5.7501068637494797</v>
      </c>
      <c r="BB123" s="6">
        <v>3.3204082673534399</v>
      </c>
      <c r="BC123" s="6">
        <v>5.7150522416948801</v>
      </c>
      <c r="BD123" s="6">
        <v>7868.557061771</v>
      </c>
      <c r="BE123" s="6">
        <v>6.8256238833339804</v>
      </c>
      <c r="BF123" s="6">
        <v>2.24031804734879</v>
      </c>
      <c r="BG123" s="6">
        <v>7.0940092292160504</v>
      </c>
      <c r="BH123" s="6">
        <v>11974.988772105</v>
      </c>
      <c r="BI123" s="6">
        <v>5.8428993339065798</v>
      </c>
      <c r="BJ123" s="6">
        <v>3.4094921409780898</v>
      </c>
      <c r="BK123" s="6">
        <v>5.8571891730147101</v>
      </c>
    </row>
    <row r="124" spans="1:63" x14ac:dyDescent="0.25">
      <c r="A124" s="6" t="s">
        <v>102</v>
      </c>
      <c r="B124" s="6" t="s">
        <v>103</v>
      </c>
      <c r="C124" s="6" t="s">
        <v>11</v>
      </c>
      <c r="D124" s="6">
        <v>10217.021853353001</v>
      </c>
      <c r="E124" s="6">
        <v>8.8514822541683191</v>
      </c>
      <c r="F124" s="6">
        <v>5.9944976844774196</v>
      </c>
      <c r="G124" s="6">
        <v>7.3699734643182699</v>
      </c>
      <c r="H124" s="6">
        <v>12201.123520581001</v>
      </c>
      <c r="I124" s="6">
        <v>7.7855551393302802</v>
      </c>
      <c r="J124" s="6">
        <v>7.1586033329411896</v>
      </c>
      <c r="K124" s="6">
        <v>6.3142357782594001</v>
      </c>
      <c r="L124" s="6">
        <v>12793.854626050999</v>
      </c>
      <c r="M124" s="6">
        <v>7.9815500292006698</v>
      </c>
      <c r="N124" s="6">
        <v>7.5063685907879902</v>
      </c>
      <c r="O124" s="6">
        <v>6.3438854250304404</v>
      </c>
      <c r="P124" s="6">
        <v>14601.484923529</v>
      </c>
      <c r="Q124" s="6">
        <v>7.3949956217270296</v>
      </c>
      <c r="R124" s="6">
        <v>8.5669355336948403</v>
      </c>
      <c r="S124" s="6">
        <v>5.6585714647990404</v>
      </c>
      <c r="T124" s="6">
        <v>15952.515076726</v>
      </c>
      <c r="U124" s="6">
        <v>7.7025838308161498</v>
      </c>
      <c r="V124" s="6">
        <v>9.3596075315863594</v>
      </c>
      <c r="W124" s="6">
        <v>5.59910626606049</v>
      </c>
      <c r="X124" s="6">
        <v>15530.144503056999</v>
      </c>
      <c r="Y124" s="6">
        <v>6.1562895538777802</v>
      </c>
      <c r="Z124" s="6">
        <v>9.1117956484181395</v>
      </c>
      <c r="AA124" s="6">
        <v>5.65427111268502</v>
      </c>
      <c r="AB124" s="6">
        <v>12897.797762484</v>
      </c>
      <c r="AC124" s="6">
        <v>6.1241721122328903</v>
      </c>
      <c r="AD124" s="6">
        <v>7.5673537682309098</v>
      </c>
      <c r="AE124" s="6">
        <v>5.4765985086528</v>
      </c>
      <c r="AF124" s="6">
        <v>14628.456461686001</v>
      </c>
      <c r="AG124" s="6">
        <v>7.2454566144647803</v>
      </c>
      <c r="AH124" s="6">
        <v>8.5827601864507592</v>
      </c>
      <c r="AI124" s="6">
        <v>6.7044499804876496</v>
      </c>
      <c r="AJ124" s="6">
        <v>10464.999704473001</v>
      </c>
      <c r="AK124" s="6">
        <v>7.9896845065053297</v>
      </c>
      <c r="AL124" s="6">
        <v>6.1399904391838902</v>
      </c>
      <c r="AM124" s="6">
        <v>6.34530601253583</v>
      </c>
      <c r="AN124" s="6">
        <v>9632.7318421660002</v>
      </c>
      <c r="AO124" s="6">
        <v>6.6333607147929499</v>
      </c>
      <c r="AP124" s="6">
        <v>5.65168495789269</v>
      </c>
      <c r="AQ124" s="6">
        <v>6.2458542612816697</v>
      </c>
      <c r="AR124" s="6">
        <v>11097.869725425</v>
      </c>
      <c r="AS124" s="6">
        <v>7.4924341018236698</v>
      </c>
      <c r="AT124" s="6">
        <v>6.5113058703950797</v>
      </c>
      <c r="AU124" s="6">
        <v>6.6456225694243898</v>
      </c>
      <c r="AV124" s="6">
        <v>8564.0324271089994</v>
      </c>
      <c r="AW124" s="6">
        <v>6.29761880094168</v>
      </c>
      <c r="AX124" s="6">
        <v>5.0246611283548104</v>
      </c>
      <c r="AY124" s="6">
        <v>6.6028293891260503</v>
      </c>
      <c r="AZ124" s="6">
        <v>6915.6604851900001</v>
      </c>
      <c r="BA124" s="6">
        <v>8.3488754831164602</v>
      </c>
      <c r="BB124" s="6">
        <v>4.0575337275508101</v>
      </c>
      <c r="BC124" s="6">
        <v>8.6584871355131305</v>
      </c>
      <c r="BD124" s="6">
        <v>5127.1886012249997</v>
      </c>
      <c r="BE124" s="6">
        <v>9.0652060502687295</v>
      </c>
      <c r="BF124" s="6">
        <v>3.00820734643293</v>
      </c>
      <c r="BG124" s="6">
        <v>8.3546696458605307</v>
      </c>
      <c r="BH124" s="6">
        <v>9815.118485772</v>
      </c>
      <c r="BI124" s="6">
        <v>7.8282899494206299</v>
      </c>
      <c r="BJ124" s="6">
        <v>5.7586942536021803</v>
      </c>
      <c r="BK124" s="6">
        <v>7.4905034871263503</v>
      </c>
    </row>
    <row r="125" spans="1:63" x14ac:dyDescent="0.25">
      <c r="A125" s="6" t="s">
        <v>104</v>
      </c>
      <c r="B125" s="6" t="s">
        <v>105</v>
      </c>
      <c r="C125" s="6" t="s">
        <v>11</v>
      </c>
      <c r="D125" s="6">
        <v>46330.182545137999</v>
      </c>
      <c r="E125" s="6">
        <v>4.5430906949074297</v>
      </c>
      <c r="F125" s="6">
        <v>6.7677786852056201</v>
      </c>
      <c r="G125" s="6">
        <v>4.1338205135323998</v>
      </c>
      <c r="H125" s="6">
        <v>56104.108296746002</v>
      </c>
      <c r="I125" s="6">
        <v>3.6440277777979801</v>
      </c>
      <c r="J125" s="6">
        <v>8.1955254096669208</v>
      </c>
      <c r="K125" s="6">
        <v>3.2033221789844601</v>
      </c>
      <c r="L125" s="6">
        <v>58988.709157071004</v>
      </c>
      <c r="M125" s="6">
        <v>3.7078766658890898</v>
      </c>
      <c r="N125" s="6">
        <v>8.6168995365401209</v>
      </c>
      <c r="O125" s="6">
        <v>3.2135757518194099</v>
      </c>
      <c r="P125" s="6">
        <v>64941.162740245003</v>
      </c>
      <c r="Q125" s="6">
        <v>3.8784368587336</v>
      </c>
      <c r="R125" s="6">
        <v>9.4864166908408301</v>
      </c>
      <c r="S125" s="6">
        <v>3.4624481563959599</v>
      </c>
      <c r="T125" s="6">
        <v>68217.837259303997</v>
      </c>
      <c r="U125" s="6">
        <v>3.5729080355327798</v>
      </c>
      <c r="V125" s="6">
        <v>9.9650638005697605</v>
      </c>
      <c r="W125" s="6">
        <v>3.0948952221506301</v>
      </c>
      <c r="X125" s="6">
        <v>56769.458342716003</v>
      </c>
      <c r="Y125" s="6">
        <v>4.0897896021286204</v>
      </c>
      <c r="Z125" s="6">
        <v>8.2927178145301994</v>
      </c>
      <c r="AA125" s="6">
        <v>3.9858782632685399</v>
      </c>
      <c r="AB125" s="6">
        <v>58059.771062997999</v>
      </c>
      <c r="AC125" s="6">
        <v>3.7294956089430098</v>
      </c>
      <c r="AD125" s="6">
        <v>8.4812029541487703</v>
      </c>
      <c r="AE125" s="6">
        <v>3.53768872706795</v>
      </c>
      <c r="AF125" s="6">
        <v>54533.584235046997</v>
      </c>
      <c r="AG125" s="6">
        <v>4.0149705794779598</v>
      </c>
      <c r="AH125" s="6">
        <v>7.9661078100489302</v>
      </c>
      <c r="AI125" s="6">
        <v>3.9380814209854398</v>
      </c>
      <c r="AJ125" s="6">
        <v>45728.093204190998</v>
      </c>
      <c r="AK125" s="6">
        <v>4.1065747641911603</v>
      </c>
      <c r="AL125" s="6">
        <v>6.6798272206440403</v>
      </c>
      <c r="AM125" s="6">
        <v>3.8749353843482099</v>
      </c>
      <c r="AN125" s="6">
        <v>42264.425616121</v>
      </c>
      <c r="AO125" s="6">
        <v>4.4601177868012503</v>
      </c>
      <c r="AP125" s="6">
        <v>6.1738647057685601</v>
      </c>
      <c r="AQ125" s="6">
        <v>4.2371791650748296</v>
      </c>
      <c r="AR125" s="6">
        <v>43333.667537829002</v>
      </c>
      <c r="AS125" s="6">
        <v>4.3964022508374097</v>
      </c>
      <c r="AT125" s="6">
        <v>6.3300564643486998</v>
      </c>
      <c r="AU125" s="6">
        <v>4.0752676645077797</v>
      </c>
      <c r="AV125" s="6">
        <v>30990.27277594</v>
      </c>
      <c r="AW125" s="6">
        <v>5.0103072004484703</v>
      </c>
      <c r="AX125" s="6">
        <v>4.5269691596266997</v>
      </c>
      <c r="AY125" s="6">
        <v>4.8031628867599903</v>
      </c>
      <c r="AZ125" s="6">
        <v>23067.662495485001</v>
      </c>
      <c r="BA125" s="6">
        <v>5.8024145024949902</v>
      </c>
      <c r="BB125" s="6">
        <v>3.36965722943917</v>
      </c>
      <c r="BC125" s="6">
        <v>5.7119567618186498</v>
      </c>
      <c r="BD125" s="6">
        <v>13700.69447242</v>
      </c>
      <c r="BE125" s="6">
        <v>6.7511984081874399</v>
      </c>
      <c r="BF125" s="6">
        <v>2.00135770957995</v>
      </c>
      <c r="BG125" s="6">
        <v>6.8524655846341496</v>
      </c>
      <c r="BH125" s="6">
        <v>21540.370256176</v>
      </c>
      <c r="BI125" s="6">
        <v>6.8108535151373397</v>
      </c>
      <c r="BJ125" s="6">
        <v>3.1465548090417301</v>
      </c>
      <c r="BK125" s="6">
        <v>6.8384231849613197</v>
      </c>
    </row>
    <row r="126" spans="1:63" x14ac:dyDescent="0.25">
      <c r="A126" s="6" t="s">
        <v>106</v>
      </c>
      <c r="B126" s="6" t="s">
        <v>107</v>
      </c>
      <c r="C126" s="6" t="s">
        <v>11</v>
      </c>
      <c r="D126" s="6">
        <v>63481.880375642999</v>
      </c>
      <c r="E126" s="6">
        <v>3.25882984084256</v>
      </c>
      <c r="F126" s="6">
        <v>6.2874201220831401</v>
      </c>
      <c r="G126" s="6">
        <v>2.8533389757721799</v>
      </c>
      <c r="H126" s="6">
        <v>69438.151145290001</v>
      </c>
      <c r="I126" s="6">
        <v>2.9575555593598502</v>
      </c>
      <c r="J126" s="6">
        <v>6.8773455695974999</v>
      </c>
      <c r="K126" s="6">
        <v>2.5272026762011701</v>
      </c>
      <c r="L126" s="6">
        <v>71395.968479518997</v>
      </c>
      <c r="M126" s="6">
        <v>3.08928081449687</v>
      </c>
      <c r="N126" s="6">
        <v>7.0712531859087102</v>
      </c>
      <c r="O126" s="6">
        <v>2.6479511046723898</v>
      </c>
      <c r="P126" s="6">
        <v>80944.740551263007</v>
      </c>
      <c r="Q126" s="6">
        <v>2.78192704747046</v>
      </c>
      <c r="R126" s="6">
        <v>8.0169898482414794</v>
      </c>
      <c r="S126" s="6">
        <v>2.4323773026353801</v>
      </c>
      <c r="T126" s="6">
        <v>100308.25944846599</v>
      </c>
      <c r="U126" s="6">
        <v>2.63661752425058</v>
      </c>
      <c r="V126" s="6">
        <v>9.9348060444252901</v>
      </c>
      <c r="W126" s="6">
        <v>2.25196096036795</v>
      </c>
      <c r="X126" s="6">
        <v>86232.933793888005</v>
      </c>
      <c r="Y126" s="6">
        <v>2.59773508092657</v>
      </c>
      <c r="Z126" s="6">
        <v>8.5407470590613102</v>
      </c>
      <c r="AA126" s="6">
        <v>2.4130622420465802</v>
      </c>
      <c r="AB126" s="6">
        <v>81497.617987436999</v>
      </c>
      <c r="AC126" s="6">
        <v>2.5677064102715299</v>
      </c>
      <c r="AD126" s="6">
        <v>8.0717483509303793</v>
      </c>
      <c r="AE126" s="6">
        <v>2.4532583037001601</v>
      </c>
      <c r="AF126" s="6">
        <v>81954.981600219005</v>
      </c>
      <c r="AG126" s="6">
        <v>2.6404008702412001</v>
      </c>
      <c r="AH126" s="6">
        <v>8.1170469017152396</v>
      </c>
      <c r="AI126" s="6">
        <v>2.60462560947476</v>
      </c>
      <c r="AJ126" s="6">
        <v>70413.883792239998</v>
      </c>
      <c r="AK126" s="6">
        <v>2.8081924022347802</v>
      </c>
      <c r="AL126" s="6">
        <v>6.9739848159762303</v>
      </c>
      <c r="AM126" s="6">
        <v>2.6661688195551401</v>
      </c>
      <c r="AN126" s="6">
        <v>69771.238772355005</v>
      </c>
      <c r="AO126" s="6">
        <v>2.8134565539286398</v>
      </c>
      <c r="AP126" s="6">
        <v>6.9103354847738103</v>
      </c>
      <c r="AQ126" s="6">
        <v>2.6318256478076001</v>
      </c>
      <c r="AR126" s="6">
        <v>67926.344053837005</v>
      </c>
      <c r="AS126" s="6">
        <v>2.9285715463792101</v>
      </c>
      <c r="AT126" s="6">
        <v>6.7276120350635003</v>
      </c>
      <c r="AU126" s="6">
        <v>2.7588530904705602</v>
      </c>
      <c r="AV126" s="6">
        <v>48219.984556181997</v>
      </c>
      <c r="AW126" s="6">
        <v>3.3084255385630601</v>
      </c>
      <c r="AX126" s="6">
        <v>4.7758399623808598</v>
      </c>
      <c r="AY126" s="6">
        <v>3.2954046232736398</v>
      </c>
      <c r="AZ126" s="6">
        <v>39455.949123637001</v>
      </c>
      <c r="BA126" s="6">
        <v>3.2649395037021698</v>
      </c>
      <c r="BB126" s="6">
        <v>3.9078257762356201</v>
      </c>
      <c r="BC126" s="6">
        <v>3.3826074790485601</v>
      </c>
      <c r="BD126" s="6">
        <v>29938.488322804998</v>
      </c>
      <c r="BE126" s="6">
        <v>3.8403248395563301</v>
      </c>
      <c r="BF126" s="6">
        <v>2.9651902683364502</v>
      </c>
      <c r="BG126" s="6">
        <v>3.9380788555441502</v>
      </c>
      <c r="BH126" s="6">
        <v>48684.577997414002</v>
      </c>
      <c r="BI126" s="6">
        <v>3.38422426601245</v>
      </c>
      <c r="BJ126" s="6">
        <v>4.8218545752704696</v>
      </c>
      <c r="BK126" s="6">
        <v>3.3836970313880399</v>
      </c>
    </row>
    <row r="127" spans="1:63" x14ac:dyDescent="0.25">
      <c r="A127" s="6" t="s">
        <v>108</v>
      </c>
      <c r="B127" s="6" t="s">
        <v>109</v>
      </c>
      <c r="C127" s="6" t="s">
        <v>11</v>
      </c>
      <c r="D127" s="6">
        <v>19496.682918908999</v>
      </c>
      <c r="E127" s="6">
        <v>5.1900215441184798</v>
      </c>
      <c r="F127" s="6">
        <v>5.3936612090842297</v>
      </c>
      <c r="G127" s="6">
        <v>4.7808844701535698</v>
      </c>
      <c r="H127" s="6">
        <v>20506.607445663001</v>
      </c>
      <c r="I127" s="6">
        <v>4.27310864291037</v>
      </c>
      <c r="J127" s="6">
        <v>5.6730518503903404</v>
      </c>
      <c r="K127" s="6">
        <v>3.7020519364411899</v>
      </c>
      <c r="L127" s="6">
        <v>24833.709636256001</v>
      </c>
      <c r="M127" s="6">
        <v>4.1056825775995103</v>
      </c>
      <c r="N127" s="6">
        <v>6.8701233384078897</v>
      </c>
      <c r="O127" s="6">
        <v>3.5366548396554802</v>
      </c>
      <c r="P127" s="6">
        <v>28398.297409362</v>
      </c>
      <c r="Q127" s="6">
        <v>3.8962363222449699</v>
      </c>
      <c r="R127" s="6">
        <v>7.8562489720935602</v>
      </c>
      <c r="S127" s="6">
        <v>3.2449720538524902</v>
      </c>
      <c r="T127" s="6">
        <v>33277.702590701003</v>
      </c>
      <c r="U127" s="6">
        <v>3.5583500770412599</v>
      </c>
      <c r="V127" s="6">
        <v>9.2061123595966894</v>
      </c>
      <c r="W127" s="6">
        <v>3.0966186547685002</v>
      </c>
      <c r="X127" s="6">
        <v>27752.830236082002</v>
      </c>
      <c r="Y127" s="6">
        <v>3.3858883995749598</v>
      </c>
      <c r="Z127" s="6">
        <v>7.6776836608179204</v>
      </c>
      <c r="AA127" s="6">
        <v>3.21070901060749</v>
      </c>
      <c r="AB127" s="6">
        <v>29697.616571875998</v>
      </c>
      <c r="AC127" s="6">
        <v>3.6177157743970398</v>
      </c>
      <c r="AD127" s="6">
        <v>8.2156992126406205</v>
      </c>
      <c r="AE127" s="6">
        <v>3.5380273449062898</v>
      </c>
      <c r="AF127" s="6">
        <v>31295.127796788001</v>
      </c>
      <c r="AG127" s="6">
        <v>3.5628477757605999</v>
      </c>
      <c r="AH127" s="6">
        <v>8.6576428171359208</v>
      </c>
      <c r="AI127" s="6">
        <v>3.3253201911097698</v>
      </c>
      <c r="AJ127" s="6">
        <v>27157.920789448999</v>
      </c>
      <c r="AK127" s="6">
        <v>3.9160835429560099</v>
      </c>
      <c r="AL127" s="6">
        <v>7.5131048953649398</v>
      </c>
      <c r="AM127" s="6">
        <v>3.77396525728809</v>
      </c>
      <c r="AN127" s="6">
        <v>26349.868906394</v>
      </c>
      <c r="AO127" s="6">
        <v>3.7970795275691902</v>
      </c>
      <c r="AP127" s="6">
        <v>7.2895613256875498</v>
      </c>
      <c r="AQ127" s="6">
        <v>3.52638990291962</v>
      </c>
      <c r="AR127" s="6">
        <v>25975.635698845999</v>
      </c>
      <c r="AS127" s="6">
        <v>3.5771412311689801</v>
      </c>
      <c r="AT127" s="6">
        <v>7.1860315538233701</v>
      </c>
      <c r="AU127" s="6">
        <v>3.5191174319873202</v>
      </c>
      <c r="AV127" s="6">
        <v>20722.117067381001</v>
      </c>
      <c r="AW127" s="6">
        <v>4.0073280610194599</v>
      </c>
      <c r="AX127" s="6">
        <v>5.7326715247564497</v>
      </c>
      <c r="AY127" s="6">
        <v>3.9465810722605101</v>
      </c>
      <c r="AZ127" s="6">
        <v>15991.705092384</v>
      </c>
      <c r="BA127" s="6">
        <v>3.9621614751025001</v>
      </c>
      <c r="BB127" s="6">
        <v>4.4240263732376999</v>
      </c>
      <c r="BC127" s="6">
        <v>4.0901749099414504</v>
      </c>
      <c r="BD127" s="6">
        <v>11100.688489441</v>
      </c>
      <c r="BE127" s="6">
        <v>4.6595690183566196</v>
      </c>
      <c r="BF127" s="6">
        <v>3.0709507431932002</v>
      </c>
      <c r="BG127" s="6">
        <v>4.7893934625469399</v>
      </c>
      <c r="BH127" s="6">
        <v>18917.489350168998</v>
      </c>
      <c r="BI127" s="6">
        <v>4.4669310780265397</v>
      </c>
      <c r="BJ127" s="6">
        <v>5.2334301637696301</v>
      </c>
      <c r="BK127" s="6">
        <v>4.6457346969634603</v>
      </c>
    </row>
    <row r="128" spans="1:63" x14ac:dyDescent="0.25">
      <c r="A128" s="6" t="s">
        <v>110</v>
      </c>
      <c r="B128" s="6" t="s">
        <v>111</v>
      </c>
      <c r="C128" s="6" t="s">
        <v>11</v>
      </c>
      <c r="D128" s="6">
        <v>43414.963477160003</v>
      </c>
      <c r="E128" s="6">
        <v>4.18465021091263</v>
      </c>
      <c r="F128" s="6">
        <v>5.52255561385227</v>
      </c>
      <c r="G128" s="6">
        <v>3.7134474687010601</v>
      </c>
      <c r="H128" s="6">
        <v>45550.412533870003</v>
      </c>
      <c r="I128" s="6">
        <v>3.77821522147448</v>
      </c>
      <c r="J128" s="6">
        <v>5.79419320678572</v>
      </c>
      <c r="K128" s="6">
        <v>3.3269006724560999</v>
      </c>
      <c r="L128" s="6">
        <v>47396.623988569998</v>
      </c>
      <c r="M128" s="6">
        <v>3.8349405030953498</v>
      </c>
      <c r="N128" s="6">
        <v>6.0290386291220903</v>
      </c>
      <c r="O128" s="6">
        <v>3.3491995616043799</v>
      </c>
      <c r="P128" s="6">
        <v>60477.513639980003</v>
      </c>
      <c r="Q128" s="6">
        <v>3.5422716979120099</v>
      </c>
      <c r="R128" s="6">
        <v>7.6929796944320001</v>
      </c>
      <c r="S128" s="6">
        <v>2.9938357112349201</v>
      </c>
      <c r="T128" s="6">
        <v>73541.486360630006</v>
      </c>
      <c r="U128" s="6">
        <v>3.0620792798552898</v>
      </c>
      <c r="V128" s="6">
        <v>9.3547688590271498</v>
      </c>
      <c r="W128" s="6">
        <v>2.6852535803054001</v>
      </c>
      <c r="X128" s="6">
        <v>65462.103647349999</v>
      </c>
      <c r="Y128" s="6">
        <v>3.4238375066115698</v>
      </c>
      <c r="Z128" s="6">
        <v>8.3270393209576596</v>
      </c>
      <c r="AA128" s="6">
        <v>3.0701889067220201</v>
      </c>
      <c r="AB128" s="6">
        <v>65710.758769330001</v>
      </c>
      <c r="AC128" s="6">
        <v>3.39503604346024</v>
      </c>
      <c r="AD128" s="6">
        <v>8.3586692390739294</v>
      </c>
      <c r="AE128" s="6">
        <v>3.2065871916597599</v>
      </c>
      <c r="AF128" s="6">
        <v>62948.702636809998</v>
      </c>
      <c r="AG128" s="6">
        <v>3.3980339332040601</v>
      </c>
      <c r="AH128" s="6">
        <v>8.0073247398795893</v>
      </c>
      <c r="AI128" s="6">
        <v>3.1243498010119901</v>
      </c>
      <c r="AJ128" s="6">
        <v>52639.951124200001</v>
      </c>
      <c r="AK128" s="6">
        <v>3.5799033277548098</v>
      </c>
      <c r="AL128" s="6">
        <v>6.6960106449656802</v>
      </c>
      <c r="AM128" s="6">
        <v>3.35592450227358</v>
      </c>
      <c r="AN128" s="6">
        <v>53434.55851938</v>
      </c>
      <c r="AO128" s="6">
        <v>3.6269013877405198</v>
      </c>
      <c r="AP128" s="6">
        <v>6.7970878584330796</v>
      </c>
      <c r="AQ128" s="6">
        <v>3.32649857751196</v>
      </c>
      <c r="AR128" s="6">
        <v>59246.925302939999</v>
      </c>
      <c r="AS128" s="6">
        <v>3.2170149159636301</v>
      </c>
      <c r="AT128" s="6">
        <v>7.5364439752982797</v>
      </c>
      <c r="AU128" s="6">
        <v>3.0303559172497598</v>
      </c>
      <c r="AV128" s="6">
        <v>43812.662615939997</v>
      </c>
      <c r="AW128" s="6">
        <v>3.49554642007244</v>
      </c>
      <c r="AX128" s="6">
        <v>5.5731445222743403</v>
      </c>
      <c r="AY128" s="6">
        <v>3.4827910284677901</v>
      </c>
      <c r="AZ128" s="6">
        <v>34482.674752660001</v>
      </c>
      <c r="BA128" s="6">
        <v>3.9546681946306101</v>
      </c>
      <c r="BB128" s="6">
        <v>4.3863330470409903</v>
      </c>
      <c r="BC128" s="6">
        <v>4.0144098741654402</v>
      </c>
      <c r="BD128" s="6">
        <v>26065.981473430002</v>
      </c>
      <c r="BE128" s="6">
        <v>4.4786956247213503</v>
      </c>
      <c r="BF128" s="6">
        <v>3.3156962666199301</v>
      </c>
      <c r="BG128" s="6">
        <v>4.6828376829183203</v>
      </c>
      <c r="BH128" s="6">
        <v>51953.681157350002</v>
      </c>
      <c r="BI128" s="6">
        <v>3.5901988518260701</v>
      </c>
      <c r="BJ128" s="6">
        <v>6.6087143822372898</v>
      </c>
      <c r="BK128" s="6">
        <v>3.5421711891824401</v>
      </c>
    </row>
    <row r="129" spans="1:63" x14ac:dyDescent="0.25">
      <c r="A129" s="6" t="s">
        <v>112</v>
      </c>
      <c r="B129" s="6" t="s">
        <v>113</v>
      </c>
      <c r="C129" s="6" t="s">
        <v>11</v>
      </c>
      <c r="D129" s="6">
        <v>64432.661201900002</v>
      </c>
      <c r="E129" s="6">
        <v>4.3740150085017504</v>
      </c>
      <c r="F129" s="6">
        <v>5.6785074507486097</v>
      </c>
      <c r="G129" s="6">
        <v>3.81644669353763</v>
      </c>
      <c r="H129" s="6">
        <v>73055.750792639999</v>
      </c>
      <c r="I129" s="6">
        <v>4.0981347225177602</v>
      </c>
      <c r="J129" s="6">
        <v>6.4384679672955496</v>
      </c>
      <c r="K129" s="6">
        <v>3.47736031199178</v>
      </c>
      <c r="L129" s="6">
        <v>76991.588004389996</v>
      </c>
      <c r="M129" s="6">
        <v>3.6251552584793001</v>
      </c>
      <c r="N129" s="6">
        <v>6.7853367837459997</v>
      </c>
      <c r="O129" s="6">
        <v>2.9902589205002599</v>
      </c>
      <c r="P129" s="6">
        <v>88981.668648820007</v>
      </c>
      <c r="Q129" s="6">
        <v>3.4849904100920699</v>
      </c>
      <c r="R129" s="6">
        <v>7.8420332014389702</v>
      </c>
      <c r="S129" s="6">
        <v>3.0166330547237798</v>
      </c>
      <c r="T129" s="6">
        <v>106528.33135309</v>
      </c>
      <c r="U129" s="6">
        <v>3.2619352434003699</v>
      </c>
      <c r="V129" s="6">
        <v>9.3884361133061507</v>
      </c>
      <c r="W129" s="6">
        <v>2.8439268278495402</v>
      </c>
      <c r="X129" s="6">
        <v>92765.388306649998</v>
      </c>
      <c r="Y129" s="6">
        <v>3.5741292990707301</v>
      </c>
      <c r="Z129" s="6">
        <v>8.1754957632475698</v>
      </c>
      <c r="AA129" s="6">
        <v>3.2589746394215702</v>
      </c>
      <c r="AB129" s="6">
        <v>87719.432819080001</v>
      </c>
      <c r="AC129" s="6">
        <v>3.4274839739716301</v>
      </c>
      <c r="AD129" s="6">
        <v>7.7307912407612802</v>
      </c>
      <c r="AE129" s="6">
        <v>3.1510663594553101</v>
      </c>
      <c r="AF129" s="6">
        <v>94366.602361240002</v>
      </c>
      <c r="AG129" s="6">
        <v>3.2548680076655798</v>
      </c>
      <c r="AH129" s="6">
        <v>8.3166121748566102</v>
      </c>
      <c r="AI129" s="6">
        <v>2.9364281859213501</v>
      </c>
      <c r="AJ129" s="6">
        <v>86298.498786550001</v>
      </c>
      <c r="AK129" s="6">
        <v>3.4869881617168099</v>
      </c>
      <c r="AL129" s="6">
        <v>7.6055630670333603</v>
      </c>
      <c r="AM129" s="6">
        <v>3.2569207289871702</v>
      </c>
      <c r="AN129" s="6">
        <v>78663.924950970002</v>
      </c>
      <c r="AO129" s="6">
        <v>3.6229883180390701</v>
      </c>
      <c r="AP129" s="6">
        <v>6.9327213187655898</v>
      </c>
      <c r="AQ129" s="6">
        <v>3.4805115924977099</v>
      </c>
      <c r="AR129" s="6">
        <v>78357.152775189999</v>
      </c>
      <c r="AS129" s="6">
        <v>3.6617401115969499</v>
      </c>
      <c r="AT129" s="6">
        <v>6.9056852154391901</v>
      </c>
      <c r="AU129" s="6">
        <v>3.4817675763034699</v>
      </c>
      <c r="AV129" s="6">
        <v>63036.358099129997</v>
      </c>
      <c r="AW129" s="6">
        <v>3.4935918578176302</v>
      </c>
      <c r="AX129" s="6">
        <v>5.55545002265732</v>
      </c>
      <c r="AY129" s="6">
        <v>3.4805917893802798</v>
      </c>
      <c r="AZ129" s="6">
        <v>47874.208633380003</v>
      </c>
      <c r="BA129" s="6">
        <v>3.8552511684310802</v>
      </c>
      <c r="BB129" s="6">
        <v>4.2191963726515302</v>
      </c>
      <c r="BC129" s="6">
        <v>4.0303533491359502</v>
      </c>
      <c r="BD129" s="6">
        <v>36377.458440939998</v>
      </c>
      <c r="BE129" s="6">
        <v>4.3274757460069599</v>
      </c>
      <c r="BF129" s="6">
        <v>3.2059776042601902</v>
      </c>
      <c r="BG129" s="6">
        <v>4.5210320035430698</v>
      </c>
      <c r="BH129" s="6">
        <v>59226.974826799997</v>
      </c>
      <c r="BI129" s="6">
        <v>3.8123632969460699</v>
      </c>
      <c r="BJ129" s="6">
        <v>5.2197257037920801</v>
      </c>
      <c r="BK129" s="6">
        <v>4.0502677390358404</v>
      </c>
    </row>
    <row r="130" spans="1:63" x14ac:dyDescent="0.25">
      <c r="A130" s="6" t="s">
        <v>114</v>
      </c>
      <c r="B130" s="6" t="s">
        <v>115</v>
      </c>
      <c r="C130" s="6" t="s">
        <v>11</v>
      </c>
      <c r="D130" s="6">
        <v>6576.9259409209999</v>
      </c>
      <c r="E130" s="6">
        <v>8.0187684879837207</v>
      </c>
      <c r="F130" s="6">
        <v>4.9121860787808602</v>
      </c>
      <c r="G130" s="6">
        <v>7.2438213069261002</v>
      </c>
      <c r="H130" s="6">
        <v>6397.6573106699998</v>
      </c>
      <c r="I130" s="6">
        <v>7.6847895607616499</v>
      </c>
      <c r="J130" s="6">
        <v>4.7782936071624604</v>
      </c>
      <c r="K130" s="6">
        <v>6.4022236624140598</v>
      </c>
      <c r="L130" s="6">
        <v>7103.4167483399997</v>
      </c>
      <c r="M130" s="6">
        <v>7.2597253742720698</v>
      </c>
      <c r="N130" s="6">
        <v>5.3054124641835703</v>
      </c>
      <c r="O130" s="6">
        <v>6.1855464131078399</v>
      </c>
      <c r="P130" s="6">
        <v>9525.1512885100001</v>
      </c>
      <c r="Q130" s="6">
        <v>7.3696626412687296</v>
      </c>
      <c r="R130" s="6">
        <v>7.1141618406529004</v>
      </c>
      <c r="S130" s="6">
        <v>6.17888887408035</v>
      </c>
      <c r="T130" s="6">
        <v>11681.848711549999</v>
      </c>
      <c r="U130" s="6">
        <v>5.8526530831233803</v>
      </c>
      <c r="V130" s="6">
        <v>8.7249598263325296</v>
      </c>
      <c r="W130" s="6">
        <v>5.4169432203074903</v>
      </c>
      <c r="X130" s="6">
        <v>11214.869895932001</v>
      </c>
      <c r="Y130" s="6">
        <v>5.99159529604876</v>
      </c>
      <c r="Z130" s="6">
        <v>8.3761818626197293</v>
      </c>
      <c r="AA130" s="6">
        <v>5.1639394412122499</v>
      </c>
      <c r="AB130" s="6">
        <v>9827.2305702400008</v>
      </c>
      <c r="AC130" s="6">
        <v>6.2426600782768</v>
      </c>
      <c r="AD130" s="6">
        <v>7.3397793488522396</v>
      </c>
      <c r="AE130" s="6">
        <v>5.9965545540293901</v>
      </c>
      <c r="AF130" s="6">
        <v>11109.444694702999</v>
      </c>
      <c r="AG130" s="6">
        <v>5.9380159068595599</v>
      </c>
      <c r="AH130" s="6">
        <v>8.2974417018696105</v>
      </c>
      <c r="AI130" s="6">
        <v>5.3695988704417603</v>
      </c>
      <c r="AJ130" s="6">
        <v>9695.0646410810004</v>
      </c>
      <c r="AK130" s="6">
        <v>6.5399225287388196</v>
      </c>
      <c r="AL130" s="6">
        <v>7.2410670259318097</v>
      </c>
      <c r="AM130" s="6">
        <v>6.1381079835083998</v>
      </c>
      <c r="AN130" s="6">
        <v>8696.3150079999996</v>
      </c>
      <c r="AO130" s="6">
        <v>6.3460276366830604</v>
      </c>
      <c r="AP130" s="6">
        <v>6.4951191335763498</v>
      </c>
      <c r="AQ130" s="6">
        <v>5.9023203571538501</v>
      </c>
      <c r="AR130" s="6">
        <v>10893.07519043</v>
      </c>
      <c r="AS130" s="6">
        <v>5.7316647473635198</v>
      </c>
      <c r="AT130" s="6">
        <v>8.1358392638446304</v>
      </c>
      <c r="AU130" s="6">
        <v>5.5811422814739098</v>
      </c>
      <c r="AV130" s="6">
        <v>7182.2926841620001</v>
      </c>
      <c r="AW130" s="6">
        <v>6.6279201190680102</v>
      </c>
      <c r="AX130" s="6">
        <v>5.3643234626311802</v>
      </c>
      <c r="AY130" s="6">
        <v>6.5249651477833996</v>
      </c>
      <c r="AZ130" s="6">
        <v>6527.6666505809999</v>
      </c>
      <c r="BA130" s="6">
        <v>6.4754389851478003</v>
      </c>
      <c r="BB130" s="6">
        <v>4.8753952128911804</v>
      </c>
      <c r="BC130" s="6">
        <v>6.26779763104485</v>
      </c>
      <c r="BD130" s="6">
        <v>5139.7211906889997</v>
      </c>
      <c r="BE130" s="6">
        <v>8.2725674967569898</v>
      </c>
      <c r="BF130" s="6">
        <v>3.8387640530709701</v>
      </c>
      <c r="BG130" s="6">
        <v>7.8998888624424399</v>
      </c>
      <c r="BH130" s="6">
        <v>12319.319475032</v>
      </c>
      <c r="BI130" s="6">
        <v>5.49586360441163</v>
      </c>
      <c r="BJ130" s="6">
        <v>9.2010751175999808</v>
      </c>
      <c r="BK130" s="6">
        <v>5.5969303613673604</v>
      </c>
    </row>
    <row r="131" spans="1:63" x14ac:dyDescent="0.25">
      <c r="A131" s="6" t="s">
        <v>116</v>
      </c>
      <c r="B131" s="6" t="s">
        <v>117</v>
      </c>
      <c r="C131" s="6" t="s">
        <v>11</v>
      </c>
      <c r="D131" s="6">
        <v>5323.4490542780004</v>
      </c>
      <c r="E131" s="6">
        <v>7.4904609717744801</v>
      </c>
      <c r="F131" s="6">
        <v>3.7172068167263501</v>
      </c>
      <c r="G131" s="6">
        <v>6.8119836284110598</v>
      </c>
      <c r="H131" s="6">
        <v>6016.095100128</v>
      </c>
      <c r="I131" s="6">
        <v>7.9052602809904604</v>
      </c>
      <c r="J131" s="6">
        <v>4.2008610373191297</v>
      </c>
      <c r="K131" s="6">
        <v>7.0980642703553603</v>
      </c>
      <c r="L131" s="6">
        <v>5850.4558457630001</v>
      </c>
      <c r="M131" s="6">
        <v>7.1956979041548204</v>
      </c>
      <c r="N131" s="6">
        <v>4.0852000515249198</v>
      </c>
      <c r="O131" s="6">
        <v>6.4359602771627697</v>
      </c>
      <c r="P131" s="6">
        <v>8391.7629245040007</v>
      </c>
      <c r="Q131" s="6">
        <v>5.3843462034899199</v>
      </c>
      <c r="R131" s="6">
        <v>5.8597195219234504</v>
      </c>
      <c r="S131" s="6">
        <v>4.8372812566574002</v>
      </c>
      <c r="T131" s="6">
        <v>12368.237075722</v>
      </c>
      <c r="U131" s="6">
        <v>4.92456590099943</v>
      </c>
      <c r="V131" s="6">
        <v>8.6363736554997192</v>
      </c>
      <c r="W131" s="6">
        <v>4.4427800717285004</v>
      </c>
      <c r="X131" s="6">
        <v>12374.809003168</v>
      </c>
      <c r="Y131" s="6">
        <v>4.6303764813889501</v>
      </c>
      <c r="Z131" s="6">
        <v>8.6409626378027795</v>
      </c>
      <c r="AA131" s="6">
        <v>4.3190126971902503</v>
      </c>
      <c r="AB131" s="6">
        <v>11496.993518485</v>
      </c>
      <c r="AC131" s="6">
        <v>4.4750313067224203</v>
      </c>
      <c r="AD131" s="6">
        <v>8.0280100820026306</v>
      </c>
      <c r="AE131" s="6">
        <v>4.2178579199836204</v>
      </c>
      <c r="AF131" s="6">
        <v>12751.040504163</v>
      </c>
      <c r="AG131" s="6">
        <v>4.1478136257121898</v>
      </c>
      <c r="AH131" s="6">
        <v>8.9036739525737705</v>
      </c>
      <c r="AI131" s="6">
        <v>3.8206149562624998</v>
      </c>
      <c r="AJ131" s="6">
        <v>11720.286223448</v>
      </c>
      <c r="AK131" s="6">
        <v>4.5253928568911901</v>
      </c>
      <c r="AL131" s="6">
        <v>8.1839287648998909</v>
      </c>
      <c r="AM131" s="6">
        <v>4.1610708310960502</v>
      </c>
      <c r="AN131" s="6">
        <v>9687.5472257029996</v>
      </c>
      <c r="AO131" s="6">
        <v>4.6953764844827797</v>
      </c>
      <c r="AP131" s="6">
        <v>6.7645273238414898</v>
      </c>
      <c r="AQ131" s="6">
        <v>4.32720436408857</v>
      </c>
      <c r="AR131" s="6">
        <v>11213.323524908999</v>
      </c>
      <c r="AS131" s="6">
        <v>4.6034093363274398</v>
      </c>
      <c r="AT131" s="6">
        <v>7.8299317265849</v>
      </c>
      <c r="AU131" s="6">
        <v>4.2285730925271201</v>
      </c>
      <c r="AV131" s="6">
        <v>9354.4347891710004</v>
      </c>
      <c r="AW131" s="6">
        <v>4.1276393606401998</v>
      </c>
      <c r="AX131" s="6">
        <v>6.5319247747820599</v>
      </c>
      <c r="AY131" s="6">
        <v>3.9484771292838001</v>
      </c>
      <c r="AZ131" s="6">
        <v>7869.7480263839998</v>
      </c>
      <c r="BA131" s="6">
        <v>4.2643140214467197</v>
      </c>
      <c r="BB131" s="6">
        <v>5.4952119784230602</v>
      </c>
      <c r="BC131" s="6">
        <v>3.9881610242933001</v>
      </c>
      <c r="BD131" s="6">
        <v>6195.7677906019999</v>
      </c>
      <c r="BE131" s="6">
        <v>5.1387853026341501</v>
      </c>
      <c r="BF131" s="6">
        <v>4.3263211559376797</v>
      </c>
      <c r="BG131" s="6">
        <v>5.3771551248054399</v>
      </c>
      <c r="BH131" s="6">
        <v>12597.049392927</v>
      </c>
      <c r="BI131" s="6">
        <v>4.34306344323823</v>
      </c>
      <c r="BJ131" s="6">
        <v>8.7961465201581799</v>
      </c>
      <c r="BK131" s="6">
        <v>4.3663656473373802</v>
      </c>
    </row>
    <row r="132" spans="1:63" x14ac:dyDescent="0.25">
      <c r="A132" s="6" t="s">
        <v>118</v>
      </c>
      <c r="B132" s="6" t="s">
        <v>119</v>
      </c>
      <c r="C132" s="6" t="s">
        <v>11</v>
      </c>
      <c r="D132" s="6">
        <v>3871.8233231889999</v>
      </c>
      <c r="E132" s="6">
        <v>8.5850644191332695</v>
      </c>
      <c r="F132" s="6">
        <v>5.2957425910422202</v>
      </c>
      <c r="G132" s="6">
        <v>7.2306710157854699</v>
      </c>
      <c r="H132" s="6">
        <v>4440.1847418839998</v>
      </c>
      <c r="I132" s="6">
        <v>8.4424436541417194</v>
      </c>
      <c r="J132" s="6">
        <v>6.07312717728135</v>
      </c>
      <c r="K132" s="6">
        <v>7.0999520136024001</v>
      </c>
      <c r="L132" s="6">
        <v>4592.9919349029997</v>
      </c>
      <c r="M132" s="6">
        <v>8.1449221704148798</v>
      </c>
      <c r="N132" s="6">
        <v>6.2821314351568898</v>
      </c>
      <c r="O132" s="6">
        <v>6.7036866394067802</v>
      </c>
      <c r="P132" s="6">
        <v>5786.4209257499997</v>
      </c>
      <c r="Q132" s="6">
        <v>7.4145444757564603</v>
      </c>
      <c r="R132" s="6">
        <v>7.9144612727196897</v>
      </c>
      <c r="S132" s="6">
        <v>6.0564479362169203</v>
      </c>
      <c r="T132" s="6">
        <v>7622.579074323</v>
      </c>
      <c r="U132" s="6">
        <v>5.2555507023115204</v>
      </c>
      <c r="V132" s="6">
        <v>10.425893251821</v>
      </c>
      <c r="W132" s="6">
        <v>4.5629282457709097</v>
      </c>
      <c r="X132" s="6">
        <v>6060.7476945850003</v>
      </c>
      <c r="Y132" s="6">
        <v>6.0009556452832404</v>
      </c>
      <c r="Z132" s="6">
        <v>8.2896756955684001</v>
      </c>
      <c r="AA132" s="6">
        <v>5.4617618737545799</v>
      </c>
      <c r="AB132" s="6">
        <v>5297.4766974670001</v>
      </c>
      <c r="AC132" s="6">
        <v>6.6422106981595599</v>
      </c>
      <c r="AD132" s="6">
        <v>7.2457007022528899</v>
      </c>
      <c r="AE132" s="6">
        <v>5.8708648077302703</v>
      </c>
      <c r="AF132" s="6">
        <v>5622.7307375270002</v>
      </c>
      <c r="AG132" s="6">
        <v>6.1655563421951101</v>
      </c>
      <c r="AH132" s="6">
        <v>7.6905716400713002</v>
      </c>
      <c r="AI132" s="6">
        <v>6.0521294694045196</v>
      </c>
      <c r="AJ132" s="6">
        <v>5816.4853041750002</v>
      </c>
      <c r="AK132" s="6">
        <v>5.7136278518159704</v>
      </c>
      <c r="AL132" s="6">
        <v>7.9555822630151303</v>
      </c>
      <c r="AM132" s="6">
        <v>5.2250744300036303</v>
      </c>
      <c r="AN132" s="6">
        <v>4911.5376885699998</v>
      </c>
      <c r="AO132" s="6">
        <v>6.503820064159</v>
      </c>
      <c r="AP132" s="6">
        <v>6.7178270168190499</v>
      </c>
      <c r="AQ132" s="6">
        <v>5.9921907127063196</v>
      </c>
      <c r="AR132" s="6">
        <v>5358.021877782</v>
      </c>
      <c r="AS132" s="6">
        <v>6.2461137408472798</v>
      </c>
      <c r="AT132" s="6">
        <v>7.3285122520868304</v>
      </c>
      <c r="AU132" s="6">
        <v>5.8976876513817196</v>
      </c>
      <c r="AV132" s="6">
        <v>3705.8308518990002</v>
      </c>
      <c r="AW132" s="6">
        <v>6.0082166923436802</v>
      </c>
      <c r="AX132" s="6">
        <v>5.0687039772867797</v>
      </c>
      <c r="AY132" s="6">
        <v>6.4312192787751403</v>
      </c>
      <c r="AZ132" s="6">
        <v>3211.4108028720002</v>
      </c>
      <c r="BA132" s="6">
        <v>6.4633888527484498</v>
      </c>
      <c r="BB132" s="6">
        <v>4.3924537734575102</v>
      </c>
      <c r="BC132" s="6">
        <v>6.8186168315010196</v>
      </c>
      <c r="BD132" s="6">
        <v>2224.6986395059998</v>
      </c>
      <c r="BE132" s="6">
        <v>7.34697510494399</v>
      </c>
      <c r="BF132" s="6">
        <v>3.04286387937813</v>
      </c>
      <c r="BG132" s="6">
        <v>7.9448417382113696</v>
      </c>
      <c r="BH132" s="6">
        <v>4589.0597060629998</v>
      </c>
      <c r="BI132" s="6">
        <v>5.7123696587056498</v>
      </c>
      <c r="BJ132" s="6">
        <v>6.2767530720428004</v>
      </c>
      <c r="BK132" s="6">
        <v>6.19068080096232</v>
      </c>
    </row>
    <row r="133" spans="1:63" x14ac:dyDescent="0.25">
      <c r="A133" s="6" t="s">
        <v>120</v>
      </c>
      <c r="B133" s="6" t="s">
        <v>121</v>
      </c>
      <c r="C133" s="6" t="s">
        <v>11</v>
      </c>
      <c r="D133" s="6">
        <v>4154.2071923889998</v>
      </c>
      <c r="E133" s="6">
        <v>7.5507945938391297</v>
      </c>
      <c r="F133" s="6">
        <v>5.2362196132987497</v>
      </c>
      <c r="G133" s="6">
        <v>6.58153112262855</v>
      </c>
      <c r="H133" s="6">
        <v>5040.1436337810001</v>
      </c>
      <c r="I133" s="6">
        <v>6.5848967301576797</v>
      </c>
      <c r="J133" s="6">
        <v>6.3529086843330598</v>
      </c>
      <c r="K133" s="6">
        <v>5.7980853151685903</v>
      </c>
      <c r="L133" s="6">
        <v>5347.6491735150003</v>
      </c>
      <c r="M133" s="6">
        <v>6.7556366533443901</v>
      </c>
      <c r="N133" s="6">
        <v>6.7405076806718096</v>
      </c>
      <c r="O133" s="6">
        <v>6.1113049481326698</v>
      </c>
      <c r="P133" s="6">
        <v>5893.5306240370001</v>
      </c>
      <c r="Q133" s="6">
        <v>5.7880019523558603</v>
      </c>
      <c r="R133" s="6">
        <v>7.4285704145181404</v>
      </c>
      <c r="S133" s="6">
        <v>5.2162152126081898</v>
      </c>
      <c r="T133" s="6">
        <v>7750.4693759680003</v>
      </c>
      <c r="U133" s="6">
        <v>5.8512374974668901</v>
      </c>
      <c r="V133" s="6">
        <v>9.7691708379563096</v>
      </c>
      <c r="W133" s="6">
        <v>5.1813105529224099</v>
      </c>
      <c r="X133" s="6">
        <v>6115.3516427739996</v>
      </c>
      <c r="Y133" s="6">
        <v>5.3151067148711197</v>
      </c>
      <c r="Z133" s="6">
        <v>7.7081673424423398</v>
      </c>
      <c r="AA133" s="6">
        <v>4.7809883012147196</v>
      </c>
      <c r="AB133" s="6">
        <v>5702.7047161410001</v>
      </c>
      <c r="AC133" s="6">
        <v>6.0164936806025597</v>
      </c>
      <c r="AD133" s="6">
        <v>7.1880416408254701</v>
      </c>
      <c r="AE133" s="6">
        <v>5.5666622094122902</v>
      </c>
      <c r="AF133" s="6">
        <v>5733.6631482379998</v>
      </c>
      <c r="AG133" s="6">
        <v>5.4652298250284401</v>
      </c>
      <c r="AH133" s="6">
        <v>7.2270635629001001</v>
      </c>
      <c r="AI133" s="6">
        <v>5.5049784095064798</v>
      </c>
      <c r="AJ133" s="6">
        <v>5705.8211928700002</v>
      </c>
      <c r="AK133" s="6">
        <v>5.7762250317748096</v>
      </c>
      <c r="AL133" s="6">
        <v>7.1919698407965003</v>
      </c>
      <c r="AM133" s="6">
        <v>5.3643328347927701</v>
      </c>
      <c r="AN133" s="6">
        <v>5336.833129785</v>
      </c>
      <c r="AO133" s="6">
        <v>5.6827165267757396</v>
      </c>
      <c r="AP133" s="6">
        <v>6.7268744703636898</v>
      </c>
      <c r="AQ133" s="6">
        <v>5.6572231288546604</v>
      </c>
      <c r="AR133" s="6">
        <v>5677.6261697890004</v>
      </c>
      <c r="AS133" s="6">
        <v>5.6262395360473603</v>
      </c>
      <c r="AT133" s="6">
        <v>7.1564310903161097</v>
      </c>
      <c r="AU133" s="6">
        <v>5.6752676183902802</v>
      </c>
      <c r="AV133" s="6">
        <v>4582.0455906770003</v>
      </c>
      <c r="AW133" s="6">
        <v>6.0678129711932396</v>
      </c>
      <c r="AX133" s="6">
        <v>5.7754935851272098</v>
      </c>
      <c r="AY133" s="6">
        <v>5.6630489413557097</v>
      </c>
      <c r="AZ133" s="6">
        <v>3765.55763213</v>
      </c>
      <c r="BA133" s="6">
        <v>6.50714787894431</v>
      </c>
      <c r="BB133" s="6">
        <v>4.7463416760941302</v>
      </c>
      <c r="BC133" s="6">
        <v>6.55878955763687</v>
      </c>
      <c r="BD133" s="6">
        <v>2794.1272371199998</v>
      </c>
      <c r="BE133" s="6">
        <v>7.4908140626917499</v>
      </c>
      <c r="BF133" s="6">
        <v>3.5218907395531698</v>
      </c>
      <c r="BG133" s="6">
        <v>7.7886425349192301</v>
      </c>
      <c r="BH133" s="6">
        <v>5736.269540448</v>
      </c>
      <c r="BI133" s="6">
        <v>5.4186800397033501</v>
      </c>
      <c r="BJ133" s="6">
        <v>7.2303488208032096</v>
      </c>
      <c r="BK133" s="6">
        <v>5.91982571264389</v>
      </c>
    </row>
    <row r="134" spans="1:63" x14ac:dyDescent="0.25">
      <c r="A134" s="6" t="s">
        <v>122</v>
      </c>
      <c r="B134" s="6" t="s">
        <v>123</v>
      </c>
      <c r="C134" s="6" t="s">
        <v>11</v>
      </c>
      <c r="D134" s="6">
        <v>11668.65716778</v>
      </c>
      <c r="E134" s="6">
        <v>5.9153391782759996</v>
      </c>
      <c r="F134" s="6">
        <v>4.8394772463605698</v>
      </c>
      <c r="G134" s="6">
        <v>5.3953970822898896</v>
      </c>
      <c r="H134" s="6">
        <v>13229.313932139999</v>
      </c>
      <c r="I134" s="6">
        <v>5.5566411877036499</v>
      </c>
      <c r="J134" s="6">
        <v>5.48674649010474</v>
      </c>
      <c r="K134" s="6">
        <v>4.9022639481399599</v>
      </c>
      <c r="L134" s="6">
        <v>15139.028900060001</v>
      </c>
      <c r="M134" s="6">
        <v>4.9172891303752397</v>
      </c>
      <c r="N134" s="6">
        <v>6.2787846827943401</v>
      </c>
      <c r="O134" s="6">
        <v>4.3672473379207704</v>
      </c>
      <c r="P134" s="6">
        <v>18898.632000204001</v>
      </c>
      <c r="Q134" s="6">
        <v>4.2244879777312301</v>
      </c>
      <c r="R134" s="6">
        <v>7.8380483921381199</v>
      </c>
      <c r="S134" s="6">
        <v>3.75438398250092</v>
      </c>
      <c r="T134" s="6">
        <v>21077.508391865998</v>
      </c>
      <c r="U134" s="6">
        <v>3.8771917328450001</v>
      </c>
      <c r="V134" s="6">
        <v>8.7417190175119401</v>
      </c>
      <c r="W134" s="6">
        <v>3.62095101219488</v>
      </c>
      <c r="X134" s="6">
        <v>18295.570610187999</v>
      </c>
      <c r="Y134" s="6">
        <v>4.2765049189033304</v>
      </c>
      <c r="Z134" s="6">
        <v>7.5879337617074896</v>
      </c>
      <c r="AA134" s="6">
        <v>4.0334150427592403</v>
      </c>
      <c r="AB134" s="6">
        <v>18592.352274411998</v>
      </c>
      <c r="AC134" s="6">
        <v>4.7212403221882404</v>
      </c>
      <c r="AD134" s="6">
        <v>7.7110214564179804</v>
      </c>
      <c r="AE134" s="6">
        <v>4.6150815962985998</v>
      </c>
      <c r="AF134" s="6">
        <v>17620.047751859001</v>
      </c>
      <c r="AG134" s="6">
        <v>4.5134651192739197</v>
      </c>
      <c r="AH134" s="6">
        <v>7.3077663478163197</v>
      </c>
      <c r="AI134" s="6">
        <v>4.3685330443016896</v>
      </c>
      <c r="AJ134" s="6">
        <v>16952.957310450001</v>
      </c>
      <c r="AK134" s="6">
        <v>4.20710107167662</v>
      </c>
      <c r="AL134" s="6">
        <v>7.0310962077956001</v>
      </c>
      <c r="AM134" s="6">
        <v>4.09388445718053</v>
      </c>
      <c r="AN134" s="6">
        <v>17027.174558601</v>
      </c>
      <c r="AO134" s="6">
        <v>4.4038699948233599</v>
      </c>
      <c r="AP134" s="6">
        <v>7.0618771861506699</v>
      </c>
      <c r="AQ134" s="6">
        <v>4.1200819297522804</v>
      </c>
      <c r="AR134" s="6">
        <v>18802.868269735001</v>
      </c>
      <c r="AS134" s="6">
        <v>4.6147684482183404</v>
      </c>
      <c r="AT134" s="6">
        <v>7.7983311917810001</v>
      </c>
      <c r="AU134" s="6">
        <v>4.3958884067907098</v>
      </c>
      <c r="AV134" s="6">
        <v>13386.195748324</v>
      </c>
      <c r="AW134" s="6">
        <v>4.6625587881171002</v>
      </c>
      <c r="AX134" s="6">
        <v>5.5518119015632701</v>
      </c>
      <c r="AY134" s="6">
        <v>4.75125365181795</v>
      </c>
      <c r="AZ134" s="6">
        <v>11352.517859035999</v>
      </c>
      <c r="BA134" s="6">
        <v>5.1880766288977398</v>
      </c>
      <c r="BB134" s="6">
        <v>4.7083611316827501</v>
      </c>
      <c r="BC134" s="6">
        <v>5.2358688412776004</v>
      </c>
      <c r="BD134" s="6">
        <v>8609.2023235310007</v>
      </c>
      <c r="BE134" s="6">
        <v>6.0957097066615296</v>
      </c>
      <c r="BF134" s="6">
        <v>3.5705941270678001</v>
      </c>
      <c r="BG134" s="6">
        <v>6.13829601547857</v>
      </c>
      <c r="BH134" s="6">
        <v>20461.972901611</v>
      </c>
      <c r="BI134" s="6">
        <v>4.2856233050734902</v>
      </c>
      <c r="BJ134" s="6">
        <v>8.4864308591074007</v>
      </c>
      <c r="BK134" s="6">
        <v>4.1864820103057498</v>
      </c>
    </row>
    <row r="135" spans="1:63" x14ac:dyDescent="0.25">
      <c r="A135" s="6" t="s">
        <v>124</v>
      </c>
      <c r="B135" s="6" t="s">
        <v>125</v>
      </c>
      <c r="C135" s="6" t="s">
        <v>11</v>
      </c>
      <c r="D135" s="6">
        <v>674.487229426</v>
      </c>
      <c r="E135" s="6">
        <v>15.1711783612818</v>
      </c>
      <c r="F135" s="6">
        <v>3.9561688627386702</v>
      </c>
      <c r="G135" s="6">
        <v>13.449991309072001</v>
      </c>
      <c r="H135" s="6">
        <v>769.89336013299999</v>
      </c>
      <c r="I135" s="6">
        <v>13.380337962747999</v>
      </c>
      <c r="J135" s="6">
        <v>4.5157684328278203</v>
      </c>
      <c r="K135" s="6">
        <v>11.340366664799699</v>
      </c>
      <c r="L135" s="6">
        <v>770.61941059399999</v>
      </c>
      <c r="M135" s="6">
        <v>15.0578304676303</v>
      </c>
      <c r="N135" s="6">
        <v>4.5200270430746396</v>
      </c>
      <c r="O135" s="6">
        <v>12.954984742392</v>
      </c>
      <c r="P135" s="6">
        <v>1724.8253111680001</v>
      </c>
      <c r="Q135" s="6">
        <v>10.4202794803843</v>
      </c>
      <c r="R135" s="6">
        <v>10.116870849450301</v>
      </c>
      <c r="S135" s="6">
        <v>8.4364616706015507</v>
      </c>
      <c r="T135" s="6">
        <v>2072.174688952</v>
      </c>
      <c r="U135" s="6">
        <v>9.8223105884205104</v>
      </c>
      <c r="V135" s="6">
        <v>12.1542300950066</v>
      </c>
      <c r="W135" s="6">
        <v>8.7611923264457996</v>
      </c>
      <c r="X135" s="6">
        <v>1401.282260708</v>
      </c>
      <c r="Y135" s="6">
        <v>9.2909721828141993</v>
      </c>
      <c r="Z135" s="6">
        <v>8.2191463468312609</v>
      </c>
      <c r="AA135" s="6">
        <v>9.2852637881653592</v>
      </c>
      <c r="AB135" s="6">
        <v>1143.9304608929999</v>
      </c>
      <c r="AC135" s="6">
        <v>9.6707212313478603</v>
      </c>
      <c r="AD135" s="6">
        <v>6.7096630938061299</v>
      </c>
      <c r="AE135" s="6">
        <v>10.2836508597477</v>
      </c>
      <c r="AF135" s="6">
        <v>1185.398353368</v>
      </c>
      <c r="AG135" s="6">
        <v>10.776369910668899</v>
      </c>
      <c r="AH135" s="6">
        <v>6.9528908049558398</v>
      </c>
      <c r="AI135" s="6">
        <v>9.7189211332759093</v>
      </c>
      <c r="AJ135" s="6">
        <v>1380.060335897</v>
      </c>
      <c r="AK135" s="6">
        <v>11.3340815265747</v>
      </c>
      <c r="AL135" s="6">
        <v>8.0946702789654292</v>
      </c>
      <c r="AM135" s="6">
        <v>9.6717575565617704</v>
      </c>
      <c r="AN135" s="6">
        <v>1062.266075818</v>
      </c>
      <c r="AO135" s="6">
        <v>10.933122366367201</v>
      </c>
      <c r="AP135" s="6">
        <v>6.2306649996489503</v>
      </c>
      <c r="AQ135" s="6">
        <v>10.1413241760161</v>
      </c>
      <c r="AR135" s="6">
        <v>1193.062513526</v>
      </c>
      <c r="AS135" s="6">
        <v>9.2911005237231095</v>
      </c>
      <c r="AT135" s="6">
        <v>6.9978445275072998</v>
      </c>
      <c r="AU135" s="6">
        <v>9.1844630828195903</v>
      </c>
      <c r="AV135" s="6">
        <v>1077.716354727</v>
      </c>
      <c r="AW135" s="6">
        <v>9.00831165990739</v>
      </c>
      <c r="AX135" s="6">
        <v>6.3212877863730697</v>
      </c>
      <c r="AY135" s="6">
        <v>8.6114326621961208</v>
      </c>
      <c r="AZ135" s="6">
        <v>817.47944554499998</v>
      </c>
      <c r="BA135" s="6">
        <v>9.6806012605022005</v>
      </c>
      <c r="BB135" s="6">
        <v>4.7948820782659798</v>
      </c>
      <c r="BC135" s="6">
        <v>9.7599249334167393</v>
      </c>
      <c r="BD135" s="6">
        <v>635.035843656</v>
      </c>
      <c r="BE135" s="6">
        <v>11.407761777977701</v>
      </c>
      <c r="BF135" s="6">
        <v>3.7247688640937899</v>
      </c>
      <c r="BG135" s="6">
        <v>11.878146056841301</v>
      </c>
      <c r="BH135" s="6">
        <v>1140.7683560359999</v>
      </c>
      <c r="BI135" s="6">
        <v>7.72693987908937</v>
      </c>
      <c r="BJ135" s="6">
        <v>6.6911159364542803</v>
      </c>
      <c r="BK135" s="6">
        <v>8.5468143248679507</v>
      </c>
    </row>
    <row r="136" spans="1:63" x14ac:dyDescent="0.25">
      <c r="A136" s="6" t="s">
        <v>126</v>
      </c>
      <c r="B136" s="6" t="s">
        <v>127</v>
      </c>
      <c r="C136" s="6" t="s">
        <v>11</v>
      </c>
      <c r="D136" s="6">
        <v>23868.610037850001</v>
      </c>
      <c r="E136" s="6">
        <v>5.5442547248521299</v>
      </c>
      <c r="F136" s="6">
        <v>6.5986061223425398</v>
      </c>
      <c r="G136" s="6">
        <v>4.7620484702469303</v>
      </c>
      <c r="H136" s="6">
        <v>26649.50555966</v>
      </c>
      <c r="I136" s="6">
        <v>5.1317801866935904</v>
      </c>
      <c r="J136" s="6">
        <v>7.36739970465469</v>
      </c>
      <c r="K136" s="6">
        <v>4.1478326402699297</v>
      </c>
      <c r="L136" s="6">
        <v>27064.88440259</v>
      </c>
      <c r="M136" s="6">
        <v>4.48584694446975</v>
      </c>
      <c r="N136" s="6">
        <v>7.4822334286001997</v>
      </c>
      <c r="O136" s="6">
        <v>3.74447766824224</v>
      </c>
      <c r="P136" s="6">
        <v>30513.20806198</v>
      </c>
      <c r="Q136" s="6">
        <v>4.8166479207349902</v>
      </c>
      <c r="R136" s="6">
        <v>8.43554112329155</v>
      </c>
      <c r="S136" s="6">
        <v>4.0102486804086102</v>
      </c>
      <c r="T136" s="6">
        <v>35129.791937829999</v>
      </c>
      <c r="U136" s="6">
        <v>4.2537979397501404</v>
      </c>
      <c r="V136" s="6">
        <v>9.7118206627865007</v>
      </c>
      <c r="W136" s="6">
        <v>3.6868788911326198</v>
      </c>
      <c r="X136" s="6">
        <v>29615.556900449999</v>
      </c>
      <c r="Y136" s="6">
        <v>4.6367306386214198</v>
      </c>
      <c r="Z136" s="6">
        <v>8.1873806128635493</v>
      </c>
      <c r="AA136" s="6">
        <v>4.1997309977048696</v>
      </c>
      <c r="AB136" s="6">
        <v>28824.873133699999</v>
      </c>
      <c r="AC136" s="6">
        <v>4.2292462939692204</v>
      </c>
      <c r="AD136" s="6">
        <v>7.9687918162876299</v>
      </c>
      <c r="AE136" s="6">
        <v>3.8910053699621101</v>
      </c>
      <c r="AF136" s="6">
        <v>27418.004182100001</v>
      </c>
      <c r="AG136" s="6">
        <v>4.6409314223775802</v>
      </c>
      <c r="AH136" s="6">
        <v>7.5798552982985203</v>
      </c>
      <c r="AI136" s="6">
        <v>4.25762655251014</v>
      </c>
      <c r="AJ136" s="6">
        <v>23901.197830450001</v>
      </c>
      <c r="AK136" s="6">
        <v>4.5810806204897299</v>
      </c>
      <c r="AL136" s="6">
        <v>6.6076151935629897</v>
      </c>
      <c r="AM136" s="6">
        <v>4.11426544209501</v>
      </c>
      <c r="AN136" s="6">
        <v>22051.957027659999</v>
      </c>
      <c r="AO136" s="6">
        <v>5.1613077625547099</v>
      </c>
      <c r="AP136" s="6">
        <v>6.0963825887474803</v>
      </c>
      <c r="AQ136" s="6">
        <v>4.9555994965573698</v>
      </c>
      <c r="AR136" s="6">
        <v>24600.410925799999</v>
      </c>
      <c r="AS136" s="6">
        <v>4.6278057316838703</v>
      </c>
      <c r="AT136" s="6">
        <v>6.8009164291390096</v>
      </c>
      <c r="AU136" s="6">
        <v>4.3782243206332501</v>
      </c>
      <c r="AV136" s="6">
        <v>18202.99197522</v>
      </c>
      <c r="AW136" s="6">
        <v>5.2467779484088499</v>
      </c>
      <c r="AX136" s="6">
        <v>5.0323154177040799</v>
      </c>
      <c r="AY136" s="6">
        <v>5.1217749971942998</v>
      </c>
      <c r="AZ136" s="6">
        <v>15380.365657640001</v>
      </c>
      <c r="BA136" s="6">
        <v>5.1268308614142697</v>
      </c>
      <c r="BB136" s="6">
        <v>4.2519851315779498</v>
      </c>
      <c r="BC136" s="6">
        <v>5.2302114539457696</v>
      </c>
      <c r="BD136" s="6">
        <v>9790.8274542500003</v>
      </c>
      <c r="BE136" s="6">
        <v>6.3305240720163098</v>
      </c>
      <c r="BF136" s="6">
        <v>2.7067271148158101</v>
      </c>
      <c r="BG136" s="6">
        <v>6.5117562912902098</v>
      </c>
      <c r="BH136" s="6">
        <v>18709.814912670001</v>
      </c>
      <c r="BI136" s="6">
        <v>5.27057165235796</v>
      </c>
      <c r="BJ136" s="6">
        <v>5.1724293553275098</v>
      </c>
      <c r="BK136" s="6">
        <v>5.1256679764923598</v>
      </c>
    </row>
    <row r="137" spans="1:63" x14ac:dyDescent="0.25">
      <c r="A137" s="6" t="s">
        <v>128</v>
      </c>
      <c r="B137" s="6" t="s">
        <v>129</v>
      </c>
      <c r="C137" s="6" t="s">
        <v>11</v>
      </c>
      <c r="D137" s="6">
        <v>49424.594007</v>
      </c>
      <c r="E137" s="6">
        <v>3.9329930634733601</v>
      </c>
      <c r="F137" s="6">
        <v>8.2544778312127907</v>
      </c>
      <c r="G137" s="6">
        <v>3.2297486793703198</v>
      </c>
      <c r="H137" s="6">
        <v>50245.405725359997</v>
      </c>
      <c r="I137" s="6">
        <v>3.8268952444386501</v>
      </c>
      <c r="J137" s="6">
        <v>8.3915628648671401</v>
      </c>
      <c r="K137" s="6">
        <v>3.08272495218436</v>
      </c>
      <c r="L137" s="6">
        <v>50737.000268060001</v>
      </c>
      <c r="M137" s="6">
        <v>4.1624429641945397</v>
      </c>
      <c r="N137" s="6">
        <v>8.4736648292067507</v>
      </c>
      <c r="O137" s="6">
        <v>3.2494543856595302</v>
      </c>
      <c r="P137" s="6">
        <v>53102.100244339999</v>
      </c>
      <c r="Q137" s="6">
        <v>3.84003048081318</v>
      </c>
      <c r="R137" s="6">
        <v>8.8686638315261206</v>
      </c>
      <c r="S137" s="6">
        <v>3.1129049020132298</v>
      </c>
      <c r="T137" s="6">
        <v>64045.899755569997</v>
      </c>
      <c r="U137" s="6">
        <v>3.69591300623145</v>
      </c>
      <c r="V137" s="6">
        <v>10.696404701625999</v>
      </c>
      <c r="W137" s="6">
        <v>3.18818613462284</v>
      </c>
      <c r="X137" s="6">
        <v>54289.760702779997</v>
      </c>
      <c r="Y137" s="6">
        <v>3.34455969665215</v>
      </c>
      <c r="Z137" s="6">
        <v>9.0670168402288809</v>
      </c>
      <c r="AA137" s="6">
        <v>3.0762602957115801</v>
      </c>
      <c r="AB137" s="6">
        <v>47291.856815730003</v>
      </c>
      <c r="AC137" s="6">
        <v>3.7466378363019301</v>
      </c>
      <c r="AD137" s="6">
        <v>7.8982860967364701</v>
      </c>
      <c r="AE137" s="6">
        <v>3.5244090539333599</v>
      </c>
      <c r="AF137" s="6">
        <v>44422.425530599998</v>
      </c>
      <c r="AG137" s="6">
        <v>3.7819502150845898</v>
      </c>
      <c r="AH137" s="6">
        <v>7.4190579430780002</v>
      </c>
      <c r="AI137" s="6">
        <v>3.4715807182832901</v>
      </c>
      <c r="AJ137" s="6">
        <v>35945.797003710002</v>
      </c>
      <c r="AK137" s="6">
        <v>4.2146337850290703</v>
      </c>
      <c r="AL137" s="6">
        <v>6.0033631121051902</v>
      </c>
      <c r="AM137" s="6">
        <v>3.7878505257969302</v>
      </c>
      <c r="AN137" s="6">
        <v>33205.634013410003</v>
      </c>
      <c r="AO137" s="6">
        <v>4.2552489744428499</v>
      </c>
      <c r="AP137" s="6">
        <v>5.5457242561514599</v>
      </c>
      <c r="AQ137" s="6">
        <v>3.87932574538865</v>
      </c>
      <c r="AR137" s="6">
        <v>36267.525934550002</v>
      </c>
      <c r="AS137" s="6">
        <v>3.8192772166211202</v>
      </c>
      <c r="AT137" s="6">
        <v>6.0570955580794097</v>
      </c>
      <c r="AU137" s="6">
        <v>3.8792929740576101</v>
      </c>
      <c r="AV137" s="6">
        <v>24573.782674440001</v>
      </c>
      <c r="AW137" s="6">
        <v>5.1605203873980603</v>
      </c>
      <c r="AX137" s="6">
        <v>4.1041054234350796</v>
      </c>
      <c r="AY137" s="6">
        <v>5.1862559784388997</v>
      </c>
      <c r="AZ137" s="6">
        <v>19431.452833060001</v>
      </c>
      <c r="BA137" s="6">
        <v>5.0251585427156202</v>
      </c>
      <c r="BB137" s="6">
        <v>3.2452769691144798</v>
      </c>
      <c r="BC137" s="6">
        <v>5.2119614079633303</v>
      </c>
      <c r="BD137" s="6">
        <v>14065.36596297</v>
      </c>
      <c r="BE137" s="6">
        <v>5.5625803959792801</v>
      </c>
      <c r="BF137" s="6">
        <v>2.3490785076107499</v>
      </c>
      <c r="BG137" s="6">
        <v>5.7214674265386103</v>
      </c>
      <c r="BH137" s="6">
        <v>21712.398529049999</v>
      </c>
      <c r="BI137" s="6">
        <v>5.36194839264334</v>
      </c>
      <c r="BJ137" s="6">
        <v>3.6262212350215099</v>
      </c>
      <c r="BK137" s="6">
        <v>5.2073820920095804</v>
      </c>
    </row>
    <row r="138" spans="1:63" x14ac:dyDescent="0.25">
      <c r="A138" t="s">
        <v>1254</v>
      </c>
    </row>
    <row r="139" spans="1:63" x14ac:dyDescent="0.25">
      <c r="A139" t="s">
        <v>1255</v>
      </c>
    </row>
    <row r="140" spans="1:63" x14ac:dyDescent="0.25">
      <c r="A140" t="s">
        <v>1256</v>
      </c>
    </row>
    <row r="141" spans="1:63" x14ac:dyDescent="0.25">
      <c r="A141" t="s">
        <v>1257</v>
      </c>
    </row>
    <row r="142" spans="1:63" x14ac:dyDescent="0.25">
      <c r="A142" t="s">
        <v>1258</v>
      </c>
    </row>
    <row r="145" spans="1:63" x14ac:dyDescent="0.25">
      <c r="L145" s="7" t="str">
        <f>HYPERLINK("#'Indice'!A1", "Ir al índice")</f>
        <v>Ir al índice</v>
      </c>
    </row>
    <row r="146" spans="1:63" ht="17.25" x14ac:dyDescent="0.3">
      <c r="A146" s="4" t="s">
        <v>444</v>
      </c>
    </row>
    <row r="147" spans="1:63" x14ac:dyDescent="0.25">
      <c r="A147" s="5" t="s">
        <v>13</v>
      </c>
      <c r="B147" s="5" t="s">
        <v>134</v>
      </c>
      <c r="C147" s="5" t="s">
        <v>7</v>
      </c>
      <c r="D147" s="5" t="s">
        <v>380</v>
      </c>
      <c r="E147" s="5" t="s">
        <v>381</v>
      </c>
      <c r="F147" s="5" t="s">
        <v>382</v>
      </c>
      <c r="G147" s="5" t="s">
        <v>383</v>
      </c>
      <c r="H147" s="5" t="s">
        <v>384</v>
      </c>
      <c r="I147" s="5" t="s">
        <v>385</v>
      </c>
      <c r="J147" s="5" t="s">
        <v>386</v>
      </c>
      <c r="K147" s="5" t="s">
        <v>387</v>
      </c>
      <c r="L147" s="5" t="s">
        <v>388</v>
      </c>
      <c r="M147" s="5" t="s">
        <v>389</v>
      </c>
      <c r="N147" s="5" t="s">
        <v>390</v>
      </c>
      <c r="O147" s="5" t="s">
        <v>391</v>
      </c>
      <c r="P147" s="5" t="s">
        <v>392</v>
      </c>
      <c r="Q147" s="5" t="s">
        <v>393</v>
      </c>
      <c r="R147" s="5" t="s">
        <v>394</v>
      </c>
      <c r="S147" s="5" t="s">
        <v>395</v>
      </c>
      <c r="T147" s="5" t="s">
        <v>396</v>
      </c>
      <c r="U147" s="5" t="s">
        <v>397</v>
      </c>
      <c r="V147" s="5" t="s">
        <v>398</v>
      </c>
      <c r="W147" s="5" t="s">
        <v>399</v>
      </c>
      <c r="X147" s="5" t="s">
        <v>400</v>
      </c>
      <c r="Y147" s="5" t="s">
        <v>401</v>
      </c>
      <c r="Z147" s="5" t="s">
        <v>402</v>
      </c>
      <c r="AA147" s="5" t="s">
        <v>403</v>
      </c>
      <c r="AB147" s="5" t="s">
        <v>404</v>
      </c>
      <c r="AC147" s="5" t="s">
        <v>405</v>
      </c>
      <c r="AD147" s="5" t="s">
        <v>406</v>
      </c>
      <c r="AE147" s="5" t="s">
        <v>407</v>
      </c>
      <c r="AF147" s="5" t="s">
        <v>408</v>
      </c>
      <c r="AG147" s="5" t="s">
        <v>409</v>
      </c>
      <c r="AH147" s="5" t="s">
        <v>410</v>
      </c>
      <c r="AI147" s="5" t="s">
        <v>411</v>
      </c>
      <c r="AJ147" s="5" t="s">
        <v>412</v>
      </c>
      <c r="AK147" s="5" t="s">
        <v>413</v>
      </c>
      <c r="AL147" s="5" t="s">
        <v>414</v>
      </c>
      <c r="AM147" s="5" t="s">
        <v>415</v>
      </c>
      <c r="AN147" s="5" t="s">
        <v>416</v>
      </c>
      <c r="AO147" s="5" t="s">
        <v>417</v>
      </c>
      <c r="AP147" s="5" t="s">
        <v>418</v>
      </c>
      <c r="AQ147" s="5" t="s">
        <v>419</v>
      </c>
      <c r="AR147" s="5" t="s">
        <v>420</v>
      </c>
      <c r="AS147" s="5" t="s">
        <v>421</v>
      </c>
      <c r="AT147" s="5" t="s">
        <v>422</v>
      </c>
      <c r="AU147" s="5" t="s">
        <v>423</v>
      </c>
      <c r="AV147" s="5" t="s">
        <v>424</v>
      </c>
      <c r="AW147" s="5" t="s">
        <v>425</v>
      </c>
      <c r="AX147" s="5" t="s">
        <v>426</v>
      </c>
      <c r="AY147" s="5" t="s">
        <v>427</v>
      </c>
      <c r="AZ147" s="5" t="s">
        <v>428</v>
      </c>
      <c r="BA147" s="5" t="s">
        <v>429</v>
      </c>
      <c r="BB147" s="5" t="s">
        <v>430</v>
      </c>
      <c r="BC147" s="5" t="s">
        <v>431</v>
      </c>
      <c r="BD147" s="5" t="s">
        <v>432</v>
      </c>
      <c r="BE147" s="5" t="s">
        <v>433</v>
      </c>
      <c r="BF147" s="5" t="s">
        <v>434</v>
      </c>
      <c r="BG147" s="5" t="s">
        <v>435</v>
      </c>
      <c r="BH147" s="5" t="s">
        <v>436</v>
      </c>
      <c r="BI147" s="5" t="s">
        <v>437</v>
      </c>
      <c r="BJ147" s="5" t="s">
        <v>438</v>
      </c>
      <c r="BK147" s="5" t="s">
        <v>439</v>
      </c>
    </row>
    <row r="148" spans="1:63" x14ac:dyDescent="0.25">
      <c r="A148" s="6" t="s">
        <v>112</v>
      </c>
      <c r="B148" s="6" t="s">
        <v>135</v>
      </c>
      <c r="C148" s="6" t="s">
        <v>11</v>
      </c>
      <c r="D148" s="6">
        <v>4300.6939441699997</v>
      </c>
      <c r="E148" s="6">
        <v>9.5532924425514096</v>
      </c>
      <c r="F148" s="6">
        <v>6.3599975513400002</v>
      </c>
      <c r="G148" s="6">
        <v>8.1278061642017292</v>
      </c>
      <c r="H148" s="6">
        <v>4598.9963246500001</v>
      </c>
      <c r="I148" s="6">
        <v>11.1147114693887</v>
      </c>
      <c r="J148" s="6">
        <v>6.8011362219918698</v>
      </c>
      <c r="K148" s="6">
        <v>9.4270353321442499</v>
      </c>
      <c r="L148" s="6">
        <v>5056.3097310100002</v>
      </c>
      <c r="M148" s="6">
        <v>10.824229840751199</v>
      </c>
      <c r="N148" s="6">
        <v>7.4774252540415302</v>
      </c>
      <c r="O148" s="6">
        <v>8.9284714225768198</v>
      </c>
      <c r="P148" s="6">
        <v>5197.3868794099999</v>
      </c>
      <c r="Q148" s="6">
        <v>8.5246396524044599</v>
      </c>
      <c r="R148" s="6">
        <v>7.6860544497066501</v>
      </c>
      <c r="S148" s="6">
        <v>6.8209990687109698</v>
      </c>
      <c r="T148" s="6">
        <v>7297.6131207500002</v>
      </c>
      <c r="U148" s="6">
        <v>7.0805687098989498</v>
      </c>
      <c r="V148" s="6">
        <v>10.7919331580229</v>
      </c>
      <c r="W148" s="6">
        <v>5.8941818850783703</v>
      </c>
      <c r="X148" s="6">
        <v>5987.9647940300001</v>
      </c>
      <c r="Y148" s="6">
        <v>7.7146655358159597</v>
      </c>
      <c r="Z148" s="6">
        <v>8.8551852147411392</v>
      </c>
      <c r="AA148" s="6">
        <v>6.8856617507854496</v>
      </c>
      <c r="AB148" s="6">
        <v>5395.7525710600003</v>
      </c>
      <c r="AC148" s="6">
        <v>9.7295174927073607</v>
      </c>
      <c r="AD148" s="6">
        <v>7.9794036927687104</v>
      </c>
      <c r="AE148" s="6">
        <v>8.9815561444124192</v>
      </c>
      <c r="AF148" s="6">
        <v>5064.8117090100004</v>
      </c>
      <c r="AG148" s="6">
        <v>8.0405206808524206</v>
      </c>
      <c r="AH148" s="6">
        <v>7.4899982387652804</v>
      </c>
      <c r="AI148" s="6">
        <v>7.7614160777902299</v>
      </c>
      <c r="AJ148" s="6">
        <v>4378.1527804899997</v>
      </c>
      <c r="AK148" s="6">
        <v>8.59009957352818</v>
      </c>
      <c r="AL148" s="6">
        <v>6.47454604414607</v>
      </c>
      <c r="AM148" s="6">
        <v>8.7389688127870393</v>
      </c>
      <c r="AN148" s="6">
        <v>4782.9307953999996</v>
      </c>
      <c r="AO148" s="6">
        <v>7.8728885662344004</v>
      </c>
      <c r="AP148" s="6">
        <v>7.0731441348457604</v>
      </c>
      <c r="AQ148" s="6">
        <v>7.1763048079572798</v>
      </c>
      <c r="AR148" s="6">
        <v>4511.3873496099995</v>
      </c>
      <c r="AS148" s="6">
        <v>8.0198669436335592</v>
      </c>
      <c r="AT148" s="6">
        <v>6.6715773940531502</v>
      </c>
      <c r="AU148" s="6">
        <v>8.4524864029100204</v>
      </c>
      <c r="AV148" s="6">
        <v>3233.63633957</v>
      </c>
      <c r="AW148" s="6">
        <v>8.4351611074139505</v>
      </c>
      <c r="AX148" s="6">
        <v>4.7820001768478102</v>
      </c>
      <c r="AY148" s="6">
        <v>8.4479505208961392</v>
      </c>
      <c r="AZ148" s="6">
        <v>2461.0869754599998</v>
      </c>
      <c r="BA148" s="6">
        <v>7.6102772841732396</v>
      </c>
      <c r="BB148" s="6">
        <v>3.63953058291415</v>
      </c>
      <c r="BC148" s="6">
        <v>7.6082779279714403</v>
      </c>
      <c r="BD148" s="6">
        <v>2138.9855405500002</v>
      </c>
      <c r="BE148" s="6">
        <v>10.6268784421836</v>
      </c>
      <c r="BF148" s="6">
        <v>3.1631971437286599</v>
      </c>
      <c r="BG148" s="6">
        <v>10.954379857139299</v>
      </c>
      <c r="BH148" s="6">
        <v>3215.2911444900001</v>
      </c>
      <c r="BI148" s="6">
        <v>8.0035466171123808</v>
      </c>
      <c r="BJ148" s="6">
        <v>4.7548707420862897</v>
      </c>
      <c r="BK148" s="6">
        <v>9.0863395985943107</v>
      </c>
    </row>
    <row r="149" spans="1:63" x14ac:dyDescent="0.25">
      <c r="A149" s="6" t="s">
        <v>114</v>
      </c>
      <c r="B149" s="6" t="s">
        <v>136</v>
      </c>
      <c r="C149" s="6" t="s">
        <v>11</v>
      </c>
      <c r="D149" s="6">
        <v>2775.6146737700001</v>
      </c>
      <c r="E149" s="6">
        <v>11.8756867072058</v>
      </c>
      <c r="F149" s="6">
        <v>4.7601822596674896</v>
      </c>
      <c r="G149" s="6">
        <v>10.317877967137401</v>
      </c>
      <c r="H149" s="6">
        <v>3412.51210292</v>
      </c>
      <c r="I149" s="6">
        <v>10.3688055752104</v>
      </c>
      <c r="J149" s="6">
        <v>5.8524620606492901</v>
      </c>
      <c r="K149" s="6">
        <v>9.0377376100395992</v>
      </c>
      <c r="L149" s="6">
        <v>3102.8732233800001</v>
      </c>
      <c r="M149" s="6">
        <v>9.9812306904214392</v>
      </c>
      <c r="N149" s="6">
        <v>5.3214310370642899</v>
      </c>
      <c r="O149" s="6">
        <v>8.3954659883129796</v>
      </c>
      <c r="P149" s="6">
        <v>4158.0162191700001</v>
      </c>
      <c r="Q149" s="6">
        <v>9.6961624420984993</v>
      </c>
      <c r="R149" s="6">
        <v>7.1310024510782801</v>
      </c>
      <c r="S149" s="6">
        <v>8.2299198829751408</v>
      </c>
      <c r="T149" s="6">
        <v>5260.9837808100001</v>
      </c>
      <c r="U149" s="6">
        <v>8.4832667673142605</v>
      </c>
      <c r="V149" s="6">
        <v>9.0225930488380701</v>
      </c>
      <c r="W149" s="6">
        <v>7.1482393108226203</v>
      </c>
      <c r="X149" s="6">
        <v>4928.5848651200004</v>
      </c>
      <c r="Y149" s="6">
        <v>6.8257488199209</v>
      </c>
      <c r="Z149" s="6">
        <v>8.4525285378837793</v>
      </c>
      <c r="AA149" s="6">
        <v>7.1531616120033403</v>
      </c>
      <c r="AB149" s="6">
        <v>4722.8249351200002</v>
      </c>
      <c r="AC149" s="6">
        <v>7.7714786134609799</v>
      </c>
      <c r="AD149" s="6">
        <v>8.0996500285602693</v>
      </c>
      <c r="AE149" s="6">
        <v>7.7151209692328697</v>
      </c>
      <c r="AF149" s="6">
        <v>4769.8780122799999</v>
      </c>
      <c r="AG149" s="6">
        <v>8.1431979911123609</v>
      </c>
      <c r="AH149" s="6">
        <v>8.1803461083426896</v>
      </c>
      <c r="AI149" s="6">
        <v>7.1175925475499504</v>
      </c>
      <c r="AJ149" s="6">
        <v>3734.1801923899998</v>
      </c>
      <c r="AK149" s="6">
        <v>9.4990626805620799</v>
      </c>
      <c r="AL149" s="6">
        <v>6.4041231926739597</v>
      </c>
      <c r="AM149" s="6">
        <v>8.3992859493790597</v>
      </c>
      <c r="AN149" s="6">
        <v>4073.6078951200002</v>
      </c>
      <c r="AO149" s="6">
        <v>8.9345673198252804</v>
      </c>
      <c r="AP149" s="6">
        <v>6.9862420812372799</v>
      </c>
      <c r="AQ149" s="6">
        <v>8.1366041493624301</v>
      </c>
      <c r="AR149" s="6">
        <v>4390.9240994800002</v>
      </c>
      <c r="AS149" s="6">
        <v>6.8677402396835197</v>
      </c>
      <c r="AT149" s="6">
        <v>7.5304397254469704</v>
      </c>
      <c r="AU149" s="6">
        <v>6.5430830881049298</v>
      </c>
      <c r="AV149" s="6">
        <v>2982.1928676399998</v>
      </c>
      <c r="AW149" s="6">
        <v>8.2253109015120298</v>
      </c>
      <c r="AX149" s="6">
        <v>5.1144640924402198</v>
      </c>
      <c r="AY149" s="6">
        <v>8.9077159963445798</v>
      </c>
      <c r="AZ149" s="6">
        <v>3131.7981871799998</v>
      </c>
      <c r="BA149" s="6">
        <v>8.6095160451490997</v>
      </c>
      <c r="BB149" s="6">
        <v>5.3710373822257704</v>
      </c>
      <c r="BC149" s="6">
        <v>9.33006705143608</v>
      </c>
      <c r="BD149" s="6">
        <v>2590.7200639100001</v>
      </c>
      <c r="BE149" s="6">
        <v>9.1541778400797202</v>
      </c>
      <c r="BF149" s="6">
        <v>4.44308779764396</v>
      </c>
      <c r="BG149" s="6">
        <v>9.8754728758633803</v>
      </c>
      <c r="BH149" s="6">
        <v>4274.2888813</v>
      </c>
      <c r="BI149" s="6">
        <v>7.6461304855227601</v>
      </c>
      <c r="BJ149" s="6">
        <v>7.3304101962476702</v>
      </c>
      <c r="BK149" s="6">
        <v>8.7032178670765106</v>
      </c>
    </row>
    <row r="150" spans="1:63" x14ac:dyDescent="0.25">
      <c r="A150" s="6" t="s">
        <v>116</v>
      </c>
      <c r="B150" s="6" t="s">
        <v>137</v>
      </c>
      <c r="C150" s="6" t="s">
        <v>11</v>
      </c>
      <c r="D150" s="6">
        <v>4679.61522823</v>
      </c>
      <c r="E150" s="6">
        <v>13.9508022254987</v>
      </c>
      <c r="F150" s="6">
        <v>3.8475451204670299</v>
      </c>
      <c r="G150" s="6">
        <v>13.4947493622346</v>
      </c>
      <c r="H150" s="6">
        <v>5124.6658251299996</v>
      </c>
      <c r="I150" s="6">
        <v>13.102570023902899</v>
      </c>
      <c r="J150" s="6">
        <v>4.2134624382271904</v>
      </c>
      <c r="K150" s="6">
        <v>11.470335139506499</v>
      </c>
      <c r="L150" s="6">
        <v>4844.7189464599996</v>
      </c>
      <c r="M150" s="6">
        <v>13.4361805716104</v>
      </c>
      <c r="N150" s="6">
        <v>3.98329217967281</v>
      </c>
      <c r="O150" s="6">
        <v>11.7050935195645</v>
      </c>
      <c r="P150" s="6">
        <v>5410.4395650099996</v>
      </c>
      <c r="Q150" s="6">
        <v>13.2379150210825</v>
      </c>
      <c r="R150" s="6">
        <v>4.44842349908535</v>
      </c>
      <c r="S150" s="6">
        <v>11.7893291752412</v>
      </c>
      <c r="T150" s="6">
        <v>9701.5604350600006</v>
      </c>
      <c r="U150" s="6">
        <v>8.4292069102648206</v>
      </c>
      <c r="V150" s="6">
        <v>7.9765514240685897</v>
      </c>
      <c r="W150" s="6">
        <v>7.0558525605823403</v>
      </c>
      <c r="X150" s="6">
        <v>8681.5569249</v>
      </c>
      <c r="Y150" s="6">
        <v>9.0660300190350807</v>
      </c>
      <c r="Z150" s="6">
        <v>7.1379120622893302</v>
      </c>
      <c r="AA150" s="6">
        <v>9.3252784080249</v>
      </c>
      <c r="AB150" s="6">
        <v>11920.728743170001</v>
      </c>
      <c r="AC150" s="6">
        <v>8.1049845510184308</v>
      </c>
      <c r="AD150" s="6">
        <v>9.8011352368264593</v>
      </c>
      <c r="AE150" s="6">
        <v>8.6211845464851002</v>
      </c>
      <c r="AF150" s="6">
        <v>10242.499669950001</v>
      </c>
      <c r="AG150" s="6">
        <v>7.8579706187660303</v>
      </c>
      <c r="AH150" s="6">
        <v>8.4213076726410598</v>
      </c>
      <c r="AI150" s="6">
        <v>8.2554359027555897</v>
      </c>
      <c r="AJ150" s="6">
        <v>7964.8536749499999</v>
      </c>
      <c r="AK150" s="6">
        <v>9.1038188185717992</v>
      </c>
      <c r="AL150" s="6">
        <v>6.5486439370954104</v>
      </c>
      <c r="AM150" s="6">
        <v>8.5201821264101092</v>
      </c>
      <c r="AN150" s="6">
        <v>8509.9945192199993</v>
      </c>
      <c r="AO150" s="6">
        <v>10.6793537139405</v>
      </c>
      <c r="AP150" s="6">
        <v>6.9968547179060501</v>
      </c>
      <c r="AQ150" s="6">
        <v>9.3167753035152607</v>
      </c>
      <c r="AR150" s="6">
        <v>9481.3664680099992</v>
      </c>
      <c r="AS150" s="6">
        <v>10.277078444401001</v>
      </c>
      <c r="AT150" s="6">
        <v>7.79550956866803</v>
      </c>
      <c r="AU150" s="6">
        <v>8.8360541798424297</v>
      </c>
      <c r="AV150" s="6">
        <v>8081.4706890300004</v>
      </c>
      <c r="AW150" s="6">
        <v>9.1121102528282307</v>
      </c>
      <c r="AX150" s="6">
        <v>6.6445255858216097</v>
      </c>
      <c r="AY150" s="6">
        <v>8.6745583247798201</v>
      </c>
      <c r="AZ150" s="6">
        <v>7734.8063805399997</v>
      </c>
      <c r="BA150" s="6">
        <v>7.9012560538538503</v>
      </c>
      <c r="BB150" s="6">
        <v>6.3595007486246304</v>
      </c>
      <c r="BC150" s="6">
        <v>8.2959055229706493</v>
      </c>
      <c r="BD150" s="6">
        <v>6712.3489291100004</v>
      </c>
      <c r="BE150" s="6">
        <v>9.0302807217549699</v>
      </c>
      <c r="BF150" s="6">
        <v>5.5188437744351901</v>
      </c>
      <c r="BG150" s="6">
        <v>9.4381009365904092</v>
      </c>
      <c r="BH150" s="6">
        <v>12535.374001509999</v>
      </c>
      <c r="BI150" s="6">
        <v>7.4224129542957096</v>
      </c>
      <c r="BJ150" s="6">
        <v>10.306492034171301</v>
      </c>
      <c r="BK150" s="6">
        <v>8.2209553066391106</v>
      </c>
    </row>
    <row r="151" spans="1:63" x14ac:dyDescent="0.25">
      <c r="A151" s="6" t="s">
        <v>126</v>
      </c>
      <c r="B151" s="6" t="s">
        <v>138</v>
      </c>
      <c r="C151" s="6" t="s">
        <v>11</v>
      </c>
      <c r="D151" s="6">
        <v>4398.6585759400004</v>
      </c>
      <c r="E151" s="6">
        <v>10.456242928133401</v>
      </c>
      <c r="F151" s="6">
        <v>5.3846400077519103</v>
      </c>
      <c r="G151" s="6">
        <v>9.61578206031405</v>
      </c>
      <c r="H151" s="6">
        <v>4254.4444961999998</v>
      </c>
      <c r="I151" s="6">
        <v>10.039094689439301</v>
      </c>
      <c r="J151" s="6">
        <v>5.2080996170753799</v>
      </c>
      <c r="K151" s="6">
        <v>8.8349447878644707</v>
      </c>
      <c r="L151" s="6">
        <v>5135.8969277599999</v>
      </c>
      <c r="M151" s="6">
        <v>9.9123832575410002</v>
      </c>
      <c r="N151" s="6">
        <v>6.2871340422225703</v>
      </c>
      <c r="O151" s="6">
        <v>8.6139378646502092</v>
      </c>
      <c r="P151" s="6">
        <v>5876.35516353</v>
      </c>
      <c r="Q151" s="6">
        <v>8.7875394541078897</v>
      </c>
      <c r="R151" s="6">
        <v>7.1935697138169497</v>
      </c>
      <c r="S151" s="6">
        <v>7.7383663298680103</v>
      </c>
      <c r="T151" s="6">
        <v>6411.6448365799997</v>
      </c>
      <c r="U151" s="6">
        <v>8.3975294156373099</v>
      </c>
      <c r="V151" s="6">
        <v>7.8488472579772202</v>
      </c>
      <c r="W151" s="6">
        <v>8.0469590826829194</v>
      </c>
      <c r="X151" s="6">
        <v>6145.8891427400004</v>
      </c>
      <c r="Y151" s="6">
        <v>8.1267256501768994</v>
      </c>
      <c r="Z151" s="6">
        <v>7.5235210894116298</v>
      </c>
      <c r="AA151" s="6">
        <v>8.0382338561801507</v>
      </c>
      <c r="AB151" s="6">
        <v>8971.1940818999992</v>
      </c>
      <c r="AC151" s="6">
        <v>6.6300881280131998</v>
      </c>
      <c r="AD151" s="6">
        <v>10.982132333465501</v>
      </c>
      <c r="AE151" s="6">
        <v>6.9097519091217299</v>
      </c>
      <c r="AF151" s="6">
        <v>7048.1005922200002</v>
      </c>
      <c r="AG151" s="6">
        <v>7.9223699066118503</v>
      </c>
      <c r="AH151" s="6">
        <v>8.6279677707009697</v>
      </c>
      <c r="AI151" s="6">
        <v>7.9257934188222201</v>
      </c>
      <c r="AJ151" s="6">
        <v>6134.3353434299997</v>
      </c>
      <c r="AK151" s="6">
        <v>9.0848606451725598</v>
      </c>
      <c r="AL151" s="6">
        <v>7.5093774479054503</v>
      </c>
      <c r="AM151" s="6">
        <v>8.5562519405314301</v>
      </c>
      <c r="AN151" s="6">
        <v>5398.88093398</v>
      </c>
      <c r="AO151" s="6">
        <v>8.6837745379187901</v>
      </c>
      <c r="AP151" s="6">
        <v>6.6090672354548898</v>
      </c>
      <c r="AQ151" s="6">
        <v>8.3156827396794295</v>
      </c>
      <c r="AR151" s="6">
        <v>6541.5999058799998</v>
      </c>
      <c r="AS151" s="6">
        <v>8.2651119850545705</v>
      </c>
      <c r="AT151" s="6">
        <v>8.0079324093437201</v>
      </c>
      <c r="AU151" s="6">
        <v>7.6831805854765198</v>
      </c>
      <c r="AV151" s="6">
        <v>4197.8915973399999</v>
      </c>
      <c r="AW151" s="6">
        <v>8.9474058390675104</v>
      </c>
      <c r="AX151" s="6">
        <v>5.13887010164503</v>
      </c>
      <c r="AY151" s="6">
        <v>8.5844907974155706</v>
      </c>
      <c r="AZ151" s="6">
        <v>3663.3940473100001</v>
      </c>
      <c r="BA151" s="6">
        <v>9.2021791909736503</v>
      </c>
      <c r="BB151" s="6">
        <v>4.4845622388616802</v>
      </c>
      <c r="BC151" s="6">
        <v>9.5676673268433792</v>
      </c>
      <c r="BD151" s="6">
        <v>2951.5715998400001</v>
      </c>
      <c r="BE151" s="6">
        <v>10.3190700590864</v>
      </c>
      <c r="BF151" s="6">
        <v>3.61318121146659</v>
      </c>
      <c r="BG151" s="6">
        <v>10.124070047044301</v>
      </c>
      <c r="BH151" s="6">
        <v>4559.1427554900001</v>
      </c>
      <c r="BI151" s="6">
        <v>9.0450888062180397</v>
      </c>
      <c r="BJ151" s="6">
        <v>5.5810975229005004</v>
      </c>
      <c r="BK151" s="6">
        <v>9.0213753633019298</v>
      </c>
    </row>
    <row r="152" spans="1:63" x14ac:dyDescent="0.25">
      <c r="A152" s="6" t="s">
        <v>128</v>
      </c>
      <c r="B152" s="6" t="s">
        <v>139</v>
      </c>
      <c r="C152" s="6" t="s">
        <v>11</v>
      </c>
      <c r="D152" s="6">
        <v>4109.5261095300002</v>
      </c>
      <c r="E152" s="6">
        <v>11.2498778211462</v>
      </c>
      <c r="F152" s="6">
        <v>4.2618002318639396</v>
      </c>
      <c r="G152" s="6">
        <v>10.0514350189399</v>
      </c>
      <c r="H152" s="6">
        <v>4764.4478365699997</v>
      </c>
      <c r="I152" s="6">
        <v>10.964587876617101</v>
      </c>
      <c r="J152" s="6">
        <v>4.9409893874405704</v>
      </c>
      <c r="K152" s="6">
        <v>9.5199348134316502</v>
      </c>
      <c r="L152" s="6">
        <v>5246.0260536300002</v>
      </c>
      <c r="M152" s="6">
        <v>11.5003448658059</v>
      </c>
      <c r="N152" s="6">
        <v>5.4404119735065004</v>
      </c>
      <c r="O152" s="6">
        <v>10.2292949823368</v>
      </c>
      <c r="P152" s="6">
        <v>6164.9418081100002</v>
      </c>
      <c r="Q152" s="6">
        <v>9.6792371013572396</v>
      </c>
      <c r="R152" s="6">
        <v>6.3933771746338302</v>
      </c>
      <c r="S152" s="6">
        <v>8.4251919624952194</v>
      </c>
      <c r="T152" s="6">
        <v>8177.0581919099996</v>
      </c>
      <c r="U152" s="6">
        <v>7.7928089884826797</v>
      </c>
      <c r="V152" s="6">
        <v>8.4800503925336006</v>
      </c>
      <c r="W152" s="6">
        <v>6.6377402252899698</v>
      </c>
      <c r="X152" s="6">
        <v>6726.7086995700001</v>
      </c>
      <c r="Y152" s="6">
        <v>8.3986215010310197</v>
      </c>
      <c r="Z152" s="6">
        <v>6.9759597412041501</v>
      </c>
      <c r="AA152" s="6">
        <v>7.52616229670764</v>
      </c>
      <c r="AB152" s="6">
        <v>6872.82578457</v>
      </c>
      <c r="AC152" s="6">
        <v>8.9608789430391607</v>
      </c>
      <c r="AD152" s="6">
        <v>7.1274910394937896</v>
      </c>
      <c r="AE152" s="6">
        <v>9.1436891312153303</v>
      </c>
      <c r="AF152" s="6">
        <v>7987.5962113200003</v>
      </c>
      <c r="AG152" s="6">
        <v>7.86366979722753</v>
      </c>
      <c r="AH152" s="6">
        <v>8.2835680996153496</v>
      </c>
      <c r="AI152" s="6">
        <v>7.3238291035813701</v>
      </c>
      <c r="AJ152" s="6">
        <v>8515.8721229799994</v>
      </c>
      <c r="AK152" s="6">
        <v>7.6169742223314403</v>
      </c>
      <c r="AL152" s="6">
        <v>8.8314187137237994</v>
      </c>
      <c r="AM152" s="6">
        <v>6.1628741871728403</v>
      </c>
      <c r="AN152" s="6">
        <v>6973.4679167100003</v>
      </c>
      <c r="AO152" s="6">
        <v>7.9653771611995898</v>
      </c>
      <c r="AP152" s="6">
        <v>7.2318623588765503</v>
      </c>
      <c r="AQ152" s="6">
        <v>7.5899106940511096</v>
      </c>
      <c r="AR152" s="6">
        <v>7700.5292640500002</v>
      </c>
      <c r="AS152" s="6">
        <v>7.9461621367719903</v>
      </c>
      <c r="AT152" s="6">
        <v>7.9858641917125199</v>
      </c>
      <c r="AU152" s="6">
        <v>7.5254524296312804</v>
      </c>
      <c r="AV152" s="6">
        <v>6231.7638775300002</v>
      </c>
      <c r="AW152" s="6">
        <v>8.1240631455861294</v>
      </c>
      <c r="AX152" s="6">
        <v>6.4626752648168697</v>
      </c>
      <c r="AY152" s="6">
        <v>8.2832817768233493</v>
      </c>
      <c r="AZ152" s="6">
        <v>5496.0620969499996</v>
      </c>
      <c r="BA152" s="6">
        <v>7.7537222983334697</v>
      </c>
      <c r="BB152" s="6">
        <v>5.6997128366703498</v>
      </c>
      <c r="BC152" s="6">
        <v>8.0986585958475796</v>
      </c>
      <c r="BD152" s="6">
        <v>4627.3245993800001</v>
      </c>
      <c r="BE152" s="6">
        <v>8.7867882766591094</v>
      </c>
      <c r="BF152" s="6">
        <v>4.7987851944327504</v>
      </c>
      <c r="BG152" s="6">
        <v>8.8860034811565196</v>
      </c>
      <c r="BH152" s="6">
        <v>6832.8494260300004</v>
      </c>
      <c r="BI152" s="6">
        <v>8.2317065558577696</v>
      </c>
      <c r="BJ152" s="6">
        <v>7.0860333994754603</v>
      </c>
      <c r="BK152" s="6">
        <v>8.5429978553403103</v>
      </c>
    </row>
    <row r="153" spans="1:63" x14ac:dyDescent="0.25">
      <c r="A153" s="6" t="s">
        <v>140</v>
      </c>
      <c r="B153" s="6" t="s">
        <v>141</v>
      </c>
      <c r="C153" s="6" t="s">
        <v>11</v>
      </c>
      <c r="D153" s="6">
        <v>888.09467879099998</v>
      </c>
      <c r="E153" s="6">
        <v>20.503367837275299</v>
      </c>
      <c r="F153" s="6">
        <v>3.2519028882385901</v>
      </c>
      <c r="G153" s="6">
        <v>18.854090215171201</v>
      </c>
      <c r="H153" s="6">
        <v>965.80969463999998</v>
      </c>
      <c r="I153" s="6">
        <v>15.6516764891631</v>
      </c>
      <c r="J153" s="6">
        <v>3.5364690392743299</v>
      </c>
      <c r="K153" s="6">
        <v>14.1555335814759</v>
      </c>
      <c r="L153" s="6">
        <v>1368.09562669</v>
      </c>
      <c r="M153" s="6">
        <v>13.694107270338501</v>
      </c>
      <c r="N153" s="6">
        <v>5.00950430856797</v>
      </c>
      <c r="O153" s="6">
        <v>12.6871321210735</v>
      </c>
      <c r="P153" s="6">
        <v>2066.0863564400001</v>
      </c>
      <c r="Q153" s="6">
        <v>13.6567255253575</v>
      </c>
      <c r="R153" s="6">
        <v>7.5653107155242196</v>
      </c>
      <c r="S153" s="6">
        <v>11.312432712542</v>
      </c>
      <c r="T153" s="6">
        <v>2592.91364368</v>
      </c>
      <c r="U153" s="6">
        <v>11.7332906983449</v>
      </c>
      <c r="V153" s="6">
        <v>9.4943743816987496</v>
      </c>
      <c r="W153" s="6">
        <v>9.4461886783145008</v>
      </c>
      <c r="X153" s="6">
        <v>2199.7705403169998</v>
      </c>
      <c r="Y153" s="6">
        <v>11.0308297728187</v>
      </c>
      <c r="Z153" s="6">
        <v>8.0548170643892405</v>
      </c>
      <c r="AA153" s="6">
        <v>10.2540890901816</v>
      </c>
      <c r="AB153" s="6">
        <v>2028.7752738199999</v>
      </c>
      <c r="AC153" s="6">
        <v>10.8477641220188</v>
      </c>
      <c r="AD153" s="6">
        <v>7.4286901273900101</v>
      </c>
      <c r="AE153" s="6">
        <v>10.4385430951092</v>
      </c>
      <c r="AF153" s="6">
        <v>2010.3481845849999</v>
      </c>
      <c r="AG153" s="6">
        <v>11.548267377990999</v>
      </c>
      <c r="AH153" s="6">
        <v>7.3612163476949197</v>
      </c>
      <c r="AI153" s="6">
        <v>10.568055893821599</v>
      </c>
      <c r="AJ153" s="6">
        <v>1746.774172875</v>
      </c>
      <c r="AK153" s="6">
        <v>14.448372815483999</v>
      </c>
      <c r="AL153" s="6">
        <v>6.3960973008031896</v>
      </c>
      <c r="AM153" s="6">
        <v>13.9442749317018</v>
      </c>
      <c r="AN153" s="6">
        <v>1805.869294865</v>
      </c>
      <c r="AO153" s="6">
        <v>13.040035441885699</v>
      </c>
      <c r="AP153" s="6">
        <v>6.6124836867026104</v>
      </c>
      <c r="AQ153" s="6">
        <v>11.175818044995999</v>
      </c>
      <c r="AR153" s="6">
        <v>2622.46253372</v>
      </c>
      <c r="AS153" s="6">
        <v>10.350308087608999</v>
      </c>
      <c r="AT153" s="6">
        <v>9.6025724411625504</v>
      </c>
      <c r="AU153" s="6">
        <v>9.3154202362229199</v>
      </c>
      <c r="AV153" s="6">
        <v>1937.616923497</v>
      </c>
      <c r="AW153" s="6">
        <v>11.7459680536059</v>
      </c>
      <c r="AX153" s="6">
        <v>7.0948990240518102</v>
      </c>
      <c r="AY153" s="6">
        <v>11.0094751812429</v>
      </c>
      <c r="AZ153" s="6">
        <v>1486.6773631159999</v>
      </c>
      <c r="BA153" s="6">
        <v>9.7948492148644792</v>
      </c>
      <c r="BB153" s="6">
        <v>5.4437105935341297</v>
      </c>
      <c r="BC153" s="6">
        <v>10.7379723230005</v>
      </c>
      <c r="BD153" s="6">
        <v>952.68588135300001</v>
      </c>
      <c r="BE153" s="6">
        <v>11.1883782943551</v>
      </c>
      <c r="BF153" s="6">
        <v>3.4884140656865998</v>
      </c>
      <c r="BG153" s="6">
        <v>11.656704573178001</v>
      </c>
      <c r="BH153" s="6">
        <v>2638.0198320119998</v>
      </c>
      <c r="BI153" s="6">
        <v>7.5007055904713296</v>
      </c>
      <c r="BJ153" s="6">
        <v>9.6595380152810897</v>
      </c>
      <c r="BK153" s="6">
        <v>7.3999515750326399</v>
      </c>
    </row>
    <row r="154" spans="1:63" x14ac:dyDescent="0.25">
      <c r="A154" s="6" t="s">
        <v>142</v>
      </c>
      <c r="B154" s="6" t="s">
        <v>143</v>
      </c>
      <c r="C154" s="6" t="s">
        <v>11</v>
      </c>
      <c r="D154" s="6">
        <v>2698.7693531599998</v>
      </c>
      <c r="E154" s="6">
        <v>11.5935916795389</v>
      </c>
      <c r="F154" s="6">
        <v>5.1706505596012997</v>
      </c>
      <c r="G154" s="6">
        <v>10.958956931258101</v>
      </c>
      <c r="H154" s="6">
        <v>3338.63976929</v>
      </c>
      <c r="I154" s="6">
        <v>8.6085741067016901</v>
      </c>
      <c r="J154" s="6">
        <v>6.3965968678180101</v>
      </c>
      <c r="K154" s="6">
        <v>7.7190932680543698</v>
      </c>
      <c r="L154" s="6">
        <v>3279.5908780099999</v>
      </c>
      <c r="M154" s="6">
        <v>9.8412153736479393</v>
      </c>
      <c r="N154" s="6">
        <v>6.2834633825932498</v>
      </c>
      <c r="O154" s="6">
        <v>8.62581551025416</v>
      </c>
      <c r="P154" s="6">
        <v>3802.4123740499999</v>
      </c>
      <c r="Q154" s="6">
        <v>8.0729565812512796</v>
      </c>
      <c r="R154" s="6">
        <v>7.2851522664193098</v>
      </c>
      <c r="S154" s="6">
        <v>7.5768427270847001</v>
      </c>
      <c r="T154" s="6">
        <v>4501.5876258500002</v>
      </c>
      <c r="U154" s="6">
        <v>7.6141643777716297</v>
      </c>
      <c r="V154" s="6">
        <v>8.6247224311486494</v>
      </c>
      <c r="W154" s="6">
        <v>7.2000639256795704</v>
      </c>
      <c r="X154" s="6">
        <v>2964.27285476</v>
      </c>
      <c r="Y154" s="6">
        <v>8.1542704435488993</v>
      </c>
      <c r="Z154" s="6">
        <v>5.6793364269269802</v>
      </c>
      <c r="AA154" s="6">
        <v>8.5437727754126804</v>
      </c>
      <c r="AB154" s="6">
        <v>3108.1025322</v>
      </c>
      <c r="AC154" s="6">
        <v>9.6600634131560099</v>
      </c>
      <c r="AD154" s="6">
        <v>5.9549038818751399</v>
      </c>
      <c r="AE154" s="6">
        <v>10.065975258485601</v>
      </c>
      <c r="AF154" s="6">
        <v>4443.3812533399996</v>
      </c>
      <c r="AG154" s="6">
        <v>8.9598884017169205</v>
      </c>
      <c r="AH154" s="6">
        <v>8.5132031520969704</v>
      </c>
      <c r="AI154" s="6">
        <v>8.6423634205554407</v>
      </c>
      <c r="AJ154" s="6">
        <v>4519.2339309500003</v>
      </c>
      <c r="AK154" s="6">
        <v>7.57306539816107</v>
      </c>
      <c r="AL154" s="6">
        <v>8.6585314994313407</v>
      </c>
      <c r="AM154" s="6">
        <v>7.17318796909856</v>
      </c>
      <c r="AN154" s="6">
        <v>4524.5350184099998</v>
      </c>
      <c r="AO154" s="6">
        <v>6.7903926193042397</v>
      </c>
      <c r="AP154" s="6">
        <v>8.6686880068073595</v>
      </c>
      <c r="AQ154" s="6">
        <v>6.5112271438545903</v>
      </c>
      <c r="AR154" s="6">
        <v>4432.4744106300004</v>
      </c>
      <c r="AS154" s="6">
        <v>6.75127880648198</v>
      </c>
      <c r="AT154" s="6">
        <v>8.4923064154803605</v>
      </c>
      <c r="AU154" s="6">
        <v>6.3049809579587501</v>
      </c>
      <c r="AV154" s="6">
        <v>2929.5282637999999</v>
      </c>
      <c r="AW154" s="6">
        <v>8.0364395150955001</v>
      </c>
      <c r="AX154" s="6">
        <v>5.6127682563346699</v>
      </c>
      <c r="AY154" s="6">
        <v>8.1200944403089501</v>
      </c>
      <c r="AZ154" s="6">
        <v>2622.0945717700001</v>
      </c>
      <c r="BA154" s="6">
        <v>8.6687105824832997</v>
      </c>
      <c r="BB154" s="6">
        <v>5.02374711976592</v>
      </c>
      <c r="BC154" s="6">
        <v>8.6005217737988495</v>
      </c>
      <c r="BD154" s="6">
        <v>2080.4991125199999</v>
      </c>
      <c r="BE154" s="6">
        <v>8.7852432232156108</v>
      </c>
      <c r="BF154" s="6">
        <v>3.9860886547438801</v>
      </c>
      <c r="BG154" s="6">
        <v>9.0145770306972999</v>
      </c>
      <c r="BH154" s="6">
        <v>2948.8780528399998</v>
      </c>
      <c r="BI154" s="6">
        <v>9.2075333346275894</v>
      </c>
      <c r="BJ154" s="6">
        <v>5.6498410789568396</v>
      </c>
      <c r="BK154" s="6">
        <v>8.8715544770739907</v>
      </c>
    </row>
    <row r="155" spans="1:63" x14ac:dyDescent="0.25">
      <c r="A155" s="6" t="s">
        <v>144</v>
      </c>
      <c r="B155" s="6" t="s">
        <v>145</v>
      </c>
      <c r="C155" s="6" t="s">
        <v>11</v>
      </c>
      <c r="D155" s="6">
        <v>2760.84894786</v>
      </c>
      <c r="E155" s="6">
        <v>16.226114922627101</v>
      </c>
      <c r="F155" s="6">
        <v>3.6222106374109702</v>
      </c>
      <c r="G155" s="6">
        <v>14.1323750383765</v>
      </c>
      <c r="H155" s="6">
        <v>4275.28673764</v>
      </c>
      <c r="I155" s="6">
        <v>13.7493771663449</v>
      </c>
      <c r="J155" s="6">
        <v>5.6091403012342402</v>
      </c>
      <c r="K155" s="6">
        <v>11.4144989565897</v>
      </c>
      <c r="L155" s="6">
        <v>3938.8643143700001</v>
      </c>
      <c r="M155" s="6">
        <v>12.5103441420535</v>
      </c>
      <c r="N155" s="6">
        <v>5.1677569067617801</v>
      </c>
      <c r="O155" s="6">
        <v>10.752504822619599</v>
      </c>
      <c r="P155" s="6">
        <v>5005.49312912</v>
      </c>
      <c r="Q155" s="6">
        <v>11.986033350142099</v>
      </c>
      <c r="R155" s="6">
        <v>6.5671649554894103</v>
      </c>
      <c r="S155" s="6">
        <v>9.9253156128464894</v>
      </c>
      <c r="T155" s="6">
        <v>6058.5068709099996</v>
      </c>
      <c r="U155" s="6">
        <v>10.820874064518801</v>
      </c>
      <c r="V155" s="6">
        <v>7.9487101428160001</v>
      </c>
      <c r="W155" s="6">
        <v>8.8870244720132696</v>
      </c>
      <c r="X155" s="6">
        <v>4285.3640116799997</v>
      </c>
      <c r="Y155" s="6">
        <v>10.0749806540467</v>
      </c>
      <c r="Z155" s="6">
        <v>5.6223616001582801</v>
      </c>
      <c r="AA155" s="6">
        <v>9.3122955367668592</v>
      </c>
      <c r="AB155" s="6">
        <v>4325.1095775599997</v>
      </c>
      <c r="AC155" s="6">
        <v>9.5558021219385196</v>
      </c>
      <c r="AD155" s="6">
        <v>5.6745074488589298</v>
      </c>
      <c r="AE155" s="6">
        <v>9.6929950881091909</v>
      </c>
      <c r="AF155" s="6">
        <v>5700.4369832900002</v>
      </c>
      <c r="AG155" s="6">
        <v>11.1531150283848</v>
      </c>
      <c r="AH155" s="6">
        <v>7.4789254568848698</v>
      </c>
      <c r="AI155" s="6">
        <v>10.1659253548476</v>
      </c>
      <c r="AJ155" s="6">
        <v>6645.2190874799999</v>
      </c>
      <c r="AK155" s="6">
        <v>10.4704070918208</v>
      </c>
      <c r="AL155" s="6">
        <v>8.7184716444751604</v>
      </c>
      <c r="AM155" s="6">
        <v>8.9039800854851006</v>
      </c>
      <c r="AN155" s="6">
        <v>5235.1204800799997</v>
      </c>
      <c r="AO155" s="6">
        <v>8.9826368379153791</v>
      </c>
      <c r="AP155" s="6">
        <v>6.8684341118235599</v>
      </c>
      <c r="AQ155" s="6">
        <v>8.1173243654373906</v>
      </c>
      <c r="AR155" s="6">
        <v>6399.7498601699999</v>
      </c>
      <c r="AS155" s="6">
        <v>9.1981767861790793</v>
      </c>
      <c r="AT155" s="6">
        <v>8.3964180793902194</v>
      </c>
      <c r="AU155" s="6">
        <v>8.3759248853957509</v>
      </c>
      <c r="AV155" s="6">
        <v>5995.87430098</v>
      </c>
      <c r="AW155" s="6">
        <v>7.1433216303962102</v>
      </c>
      <c r="AX155" s="6">
        <v>7.8665367369784001</v>
      </c>
      <c r="AY155" s="6">
        <v>7.4651985756895396</v>
      </c>
      <c r="AZ155" s="6">
        <v>4296.4423100200001</v>
      </c>
      <c r="BA155" s="6">
        <v>9.1893997534534293</v>
      </c>
      <c r="BB155" s="6">
        <v>5.63689623455857</v>
      </c>
      <c r="BC155" s="6">
        <v>9.4468255424868701</v>
      </c>
      <c r="BD155" s="6">
        <v>3393.7542797400001</v>
      </c>
      <c r="BE155" s="6">
        <v>10.775850130398201</v>
      </c>
      <c r="BF155" s="6">
        <v>4.4525771184844301</v>
      </c>
      <c r="BG155" s="6">
        <v>10.359586383058801</v>
      </c>
      <c r="BH155" s="6">
        <v>7903.9291098000003</v>
      </c>
      <c r="BI155" s="6">
        <v>9.8115059770427102</v>
      </c>
      <c r="BJ155" s="6">
        <v>10.3698886246752</v>
      </c>
      <c r="BK155" s="6">
        <v>9.6613182766324108</v>
      </c>
    </row>
    <row r="156" spans="1:63" x14ac:dyDescent="0.25">
      <c r="A156" s="6" t="s">
        <v>146</v>
      </c>
      <c r="B156" s="6" t="s">
        <v>147</v>
      </c>
      <c r="C156" s="6" t="s">
        <v>11</v>
      </c>
      <c r="D156" s="6">
        <v>4661.3967744700003</v>
      </c>
      <c r="E156" s="6">
        <v>13.7402478277586</v>
      </c>
      <c r="F156" s="6">
        <v>4.7128612189655499</v>
      </c>
      <c r="G156" s="6">
        <v>12.1064733550496</v>
      </c>
      <c r="H156" s="6">
        <v>5377.7348254299995</v>
      </c>
      <c r="I156" s="6">
        <v>12.7770587854816</v>
      </c>
      <c r="J156" s="6">
        <v>5.4371080452663696</v>
      </c>
      <c r="K156" s="6">
        <v>11.3283102517602</v>
      </c>
      <c r="L156" s="6">
        <v>6035.86840011</v>
      </c>
      <c r="M156" s="6">
        <v>12.268263059559899</v>
      </c>
      <c r="N156" s="6">
        <v>6.1025077851031897</v>
      </c>
      <c r="O156" s="6">
        <v>9.9636794200565006</v>
      </c>
      <c r="P156" s="6">
        <v>6659.6087748700002</v>
      </c>
      <c r="Q156" s="6">
        <v>12.897104735456301</v>
      </c>
      <c r="R156" s="6">
        <v>6.7331346047314504</v>
      </c>
      <c r="S156" s="6">
        <v>10.5769820412445</v>
      </c>
      <c r="T156" s="6">
        <v>9709.3912252499995</v>
      </c>
      <c r="U156" s="6">
        <v>8.5392134110181104</v>
      </c>
      <c r="V156" s="6">
        <v>9.8165883702204102</v>
      </c>
      <c r="W156" s="6">
        <v>7.3517946923804303</v>
      </c>
      <c r="X156" s="6">
        <v>7682.6794591799999</v>
      </c>
      <c r="Y156" s="6">
        <v>11.2270571390334</v>
      </c>
      <c r="Z156" s="6">
        <v>7.76750056532775</v>
      </c>
      <c r="AA156" s="6">
        <v>10.395684035099499</v>
      </c>
      <c r="AB156" s="6">
        <v>7686.5525371599997</v>
      </c>
      <c r="AC156" s="6">
        <v>12.2706142952149</v>
      </c>
      <c r="AD156" s="6">
        <v>7.7714164042689697</v>
      </c>
      <c r="AE156" s="6">
        <v>11.0659279767511</v>
      </c>
      <c r="AF156" s="6">
        <v>7326.1556428399999</v>
      </c>
      <c r="AG156" s="6">
        <v>12.057370837194</v>
      </c>
      <c r="AH156" s="6">
        <v>7.4070405253524099</v>
      </c>
      <c r="AI156" s="6">
        <v>10.1530512781461</v>
      </c>
      <c r="AJ156" s="6">
        <v>7288.4570581799999</v>
      </c>
      <c r="AK156" s="6">
        <v>10.889753437348499</v>
      </c>
      <c r="AL156" s="6">
        <v>7.3689257270955704</v>
      </c>
      <c r="AM156" s="6">
        <v>9.8508803134550007</v>
      </c>
      <c r="AN156" s="6">
        <v>7082.9764007599997</v>
      </c>
      <c r="AO156" s="6">
        <v>10.683198010334101</v>
      </c>
      <c r="AP156" s="6">
        <v>7.1611764475435402</v>
      </c>
      <c r="AQ156" s="6">
        <v>9.0352849715296699</v>
      </c>
      <c r="AR156" s="6">
        <v>7848.1789020099995</v>
      </c>
      <c r="AS156" s="6">
        <v>10.184959419974501</v>
      </c>
      <c r="AT156" s="6">
        <v>7.9348272151735104</v>
      </c>
      <c r="AU156" s="6">
        <v>9.5111335693863204</v>
      </c>
      <c r="AV156" s="6">
        <v>5351.2413396600004</v>
      </c>
      <c r="AW156" s="6">
        <v>11.3285774206848</v>
      </c>
      <c r="AX156" s="6">
        <v>5.4103220564991199</v>
      </c>
      <c r="AY156" s="6">
        <v>11.0329276796912</v>
      </c>
      <c r="AZ156" s="6">
        <v>3826.1835364399999</v>
      </c>
      <c r="BA156" s="6">
        <v>13.793422855097701</v>
      </c>
      <c r="BB156" s="6">
        <v>3.8684267566094102</v>
      </c>
      <c r="BC156" s="6">
        <v>12.2174256008116</v>
      </c>
      <c r="BD156" s="6">
        <v>3195.1692148400002</v>
      </c>
      <c r="BE156" s="6">
        <v>12.552517624740499</v>
      </c>
      <c r="BF156" s="6">
        <v>3.2304456816732099</v>
      </c>
      <c r="BG156" s="6">
        <v>12.910123721801201</v>
      </c>
      <c r="BH156" s="6">
        <v>9176.4059091300005</v>
      </c>
      <c r="BI156" s="6">
        <v>8.9536268673458501</v>
      </c>
      <c r="BJ156" s="6">
        <v>9.2777185961695494</v>
      </c>
      <c r="BK156" s="6">
        <v>7.5986105875067498</v>
      </c>
    </row>
    <row r="157" spans="1:63" x14ac:dyDescent="0.25">
      <c r="A157" s="6" t="s">
        <v>148</v>
      </c>
      <c r="B157" s="6" t="s">
        <v>149</v>
      </c>
      <c r="C157" s="6" t="s">
        <v>11</v>
      </c>
      <c r="D157" s="6">
        <v>9553.9382263700008</v>
      </c>
      <c r="E157" s="6">
        <v>9.2511219194446497</v>
      </c>
      <c r="F157" s="6">
        <v>5.8996413671602701</v>
      </c>
      <c r="G157" s="6">
        <v>7.9206444329903398</v>
      </c>
      <c r="H157" s="6">
        <v>9027.2745342899998</v>
      </c>
      <c r="I157" s="6">
        <v>10.7699018367421</v>
      </c>
      <c r="J157" s="6">
        <v>5.5744218785309103</v>
      </c>
      <c r="K157" s="6">
        <v>10.046250761753999</v>
      </c>
      <c r="L157" s="6">
        <v>12065.78723881</v>
      </c>
      <c r="M157" s="6">
        <v>9.4722921611122004</v>
      </c>
      <c r="N157" s="6">
        <v>7.4507303516954098</v>
      </c>
      <c r="O157" s="6">
        <v>7.5811953195997503</v>
      </c>
      <c r="P157" s="6">
        <v>12986.126267969999</v>
      </c>
      <c r="Q157" s="6">
        <v>9.4877397893701207</v>
      </c>
      <c r="R157" s="6">
        <v>8.0190478433511405</v>
      </c>
      <c r="S157" s="6">
        <v>7.3831344376717398</v>
      </c>
      <c r="T157" s="6">
        <v>15423.873732530001</v>
      </c>
      <c r="U157" s="6">
        <v>7.7634653968237997</v>
      </c>
      <c r="V157" s="6">
        <v>9.5243784665817497</v>
      </c>
      <c r="W157" s="6">
        <v>6.5058948363258899</v>
      </c>
      <c r="X157" s="6">
        <v>12570.261317459999</v>
      </c>
      <c r="Y157" s="6">
        <v>7.6220312672876096</v>
      </c>
      <c r="Z157" s="6">
        <v>7.7622475577465098</v>
      </c>
      <c r="AA157" s="6">
        <v>7.2903840898367598</v>
      </c>
      <c r="AB157" s="6">
        <v>12409.15665307</v>
      </c>
      <c r="AC157" s="6">
        <v>9.6804172037013103</v>
      </c>
      <c r="AD157" s="6">
        <v>7.6627640023835104</v>
      </c>
      <c r="AE157" s="6">
        <v>9.6470344954833394</v>
      </c>
      <c r="AF157" s="6">
        <v>15503.941935409999</v>
      </c>
      <c r="AG157" s="6">
        <v>6.9382632403634101</v>
      </c>
      <c r="AH157" s="6">
        <v>9.5738212901287092</v>
      </c>
      <c r="AI157" s="6">
        <v>6.2393042360883504</v>
      </c>
      <c r="AJ157" s="6">
        <v>13069.031617230001</v>
      </c>
      <c r="AK157" s="6">
        <v>10.0807443756491</v>
      </c>
      <c r="AL157" s="6">
        <v>8.0702426298846301</v>
      </c>
      <c r="AM157" s="6">
        <v>8.7770458973487706</v>
      </c>
      <c r="AN157" s="6">
        <v>11481.41792021</v>
      </c>
      <c r="AO157" s="6">
        <v>9.7694810875329203</v>
      </c>
      <c r="AP157" s="6">
        <v>7.0898771282366102</v>
      </c>
      <c r="AQ157" s="6">
        <v>8.8877574286163608</v>
      </c>
      <c r="AR157" s="6">
        <v>11435.19055625</v>
      </c>
      <c r="AS157" s="6">
        <v>9.8018157679215907</v>
      </c>
      <c r="AT157" s="6">
        <v>7.0613313220725704</v>
      </c>
      <c r="AU157" s="6">
        <v>9.3421461495543401</v>
      </c>
      <c r="AV157" s="6">
        <v>8485.7731933199993</v>
      </c>
      <c r="AW157" s="6">
        <v>10.3094617636101</v>
      </c>
      <c r="AX157" s="6">
        <v>5.24004001046087</v>
      </c>
      <c r="AY157" s="6">
        <v>10.1623584732063</v>
      </c>
      <c r="AZ157" s="6">
        <v>7010.5211563599996</v>
      </c>
      <c r="BA157" s="6">
        <v>9.9398550435358395</v>
      </c>
      <c r="BB157" s="6">
        <v>4.3290588278304298</v>
      </c>
      <c r="BC157" s="6">
        <v>10.0179388976225</v>
      </c>
      <c r="BD157" s="6">
        <v>4180.1783536700004</v>
      </c>
      <c r="BE157" s="6">
        <v>14.913356501615301</v>
      </c>
      <c r="BF157" s="6">
        <v>2.58129711047855</v>
      </c>
      <c r="BG157" s="6">
        <v>15.064213402090999</v>
      </c>
      <c r="BH157" s="6">
        <v>6738.5272966599996</v>
      </c>
      <c r="BI157" s="6">
        <v>14.379308279769001</v>
      </c>
      <c r="BJ157" s="6">
        <v>4.1611002134581296</v>
      </c>
      <c r="BK157" s="6">
        <v>14.886022760387799</v>
      </c>
    </row>
    <row r="158" spans="1:63" x14ac:dyDescent="0.25">
      <c r="A158" s="6" t="s">
        <v>150</v>
      </c>
      <c r="B158" s="6" t="s">
        <v>151</v>
      </c>
      <c r="C158" s="6" t="s">
        <v>11</v>
      </c>
      <c r="D158" s="6">
        <v>17356.526088310002</v>
      </c>
      <c r="E158" s="6">
        <v>10.447987683680401</v>
      </c>
      <c r="F158" s="6">
        <v>6.4789991706251397</v>
      </c>
      <c r="G158" s="6">
        <v>8.3571866752107393</v>
      </c>
      <c r="H158" s="6">
        <v>19462.219615409998</v>
      </c>
      <c r="I158" s="6">
        <v>8.9365916904603999</v>
      </c>
      <c r="J158" s="6">
        <v>7.26503126865311</v>
      </c>
      <c r="K158" s="6">
        <v>6.8497251533069701</v>
      </c>
      <c r="L158" s="6">
        <v>19466.254295930001</v>
      </c>
      <c r="M158" s="6">
        <v>8.6284631947551897</v>
      </c>
      <c r="N158" s="6">
        <v>7.2665373702548797</v>
      </c>
      <c r="O158" s="6">
        <v>6.7663651226232497</v>
      </c>
      <c r="P158" s="6">
        <v>21716.36371772</v>
      </c>
      <c r="Q158" s="6">
        <v>7.1326026877082898</v>
      </c>
      <c r="R158" s="6">
        <v>8.1064783240735192</v>
      </c>
      <c r="S158" s="6">
        <v>6.15588794978959</v>
      </c>
      <c r="T158" s="6">
        <v>27715.636283169999</v>
      </c>
      <c r="U158" s="6">
        <v>7.9467309500823804</v>
      </c>
      <c r="V158" s="6">
        <v>10.3459404018037</v>
      </c>
      <c r="W158" s="6">
        <v>6.6131848423114201</v>
      </c>
      <c r="X158" s="6">
        <v>25389.169861909999</v>
      </c>
      <c r="Y158" s="6">
        <v>8.0866036090072608</v>
      </c>
      <c r="Z158" s="6">
        <v>9.4774962248331196</v>
      </c>
      <c r="AA158" s="6">
        <v>6.7811059164913603</v>
      </c>
      <c r="AB158" s="6">
        <v>21916.36456265</v>
      </c>
      <c r="AC158" s="6">
        <v>8.7545281202732905</v>
      </c>
      <c r="AD158" s="6">
        <v>8.1811364268432101</v>
      </c>
      <c r="AE158" s="6">
        <v>7.1948173116975802</v>
      </c>
      <c r="AF158" s="6">
        <v>22156.789746409999</v>
      </c>
      <c r="AG158" s="6">
        <v>8.2144125411064302</v>
      </c>
      <c r="AH158" s="6">
        <v>8.2708844880769394</v>
      </c>
      <c r="AI158" s="6">
        <v>6.64673216089487</v>
      </c>
      <c r="AJ158" s="6">
        <v>17153.536639639999</v>
      </c>
      <c r="AK158" s="6">
        <v>8.7639305208591392</v>
      </c>
      <c r="AL158" s="6">
        <v>6.4032254551427297</v>
      </c>
      <c r="AM158" s="6">
        <v>8.4285210397054602</v>
      </c>
      <c r="AN158" s="6">
        <v>17577.216137039999</v>
      </c>
      <c r="AO158" s="6">
        <v>8.8160974217369805</v>
      </c>
      <c r="AP158" s="6">
        <v>6.56138032428525</v>
      </c>
      <c r="AQ158" s="6">
        <v>9.1189156612149098</v>
      </c>
      <c r="AR158" s="6">
        <v>15816.923053480001</v>
      </c>
      <c r="AS158" s="6">
        <v>9.1951452620654806</v>
      </c>
      <c r="AT158" s="6">
        <v>5.9042823906080804</v>
      </c>
      <c r="AU158" s="6">
        <v>8.4578946673150703</v>
      </c>
      <c r="AV158" s="6">
        <v>13123.653099179999</v>
      </c>
      <c r="AW158" s="6">
        <v>9.2853625201779408</v>
      </c>
      <c r="AX158" s="6">
        <v>4.89891451276229</v>
      </c>
      <c r="AY158" s="6">
        <v>8.5361418192194005</v>
      </c>
      <c r="AZ158" s="6">
        <v>11875.279761510001</v>
      </c>
      <c r="BA158" s="6">
        <v>9.1197632677790796</v>
      </c>
      <c r="BB158" s="6">
        <v>4.4329105567723897</v>
      </c>
      <c r="BC158" s="6">
        <v>9.5522109388701004</v>
      </c>
      <c r="BD158" s="6">
        <v>7371.55123516</v>
      </c>
      <c r="BE158" s="6">
        <v>11.4243483404251</v>
      </c>
      <c r="BF158" s="6">
        <v>2.7517185233852701</v>
      </c>
      <c r="BG158" s="6">
        <v>12.155728245868</v>
      </c>
      <c r="BH158" s="6">
        <v>9791.5159042399991</v>
      </c>
      <c r="BI158" s="6">
        <v>10.606963723416101</v>
      </c>
      <c r="BJ158" s="6">
        <v>3.6550645618803599</v>
      </c>
      <c r="BK158" s="6">
        <v>11.487315814656499</v>
      </c>
    </row>
    <row r="159" spans="1:63" x14ac:dyDescent="0.25">
      <c r="A159" s="6" t="s">
        <v>152</v>
      </c>
      <c r="B159" s="6" t="s">
        <v>153</v>
      </c>
      <c r="C159" s="6" t="s">
        <v>11</v>
      </c>
      <c r="D159" s="6">
        <v>5486.6945111300001</v>
      </c>
      <c r="E159" s="6">
        <v>10.3542912110247</v>
      </c>
      <c r="F159" s="6">
        <v>5.03408034713103</v>
      </c>
      <c r="G159" s="6">
        <v>8.7354922555614891</v>
      </c>
      <c r="H159" s="6">
        <v>6286.0753794499997</v>
      </c>
      <c r="I159" s="6">
        <v>9.6518397292154905</v>
      </c>
      <c r="J159" s="6">
        <v>5.7675178496052597</v>
      </c>
      <c r="K159" s="6">
        <v>8.3004488745052605</v>
      </c>
      <c r="L159" s="6">
        <v>6772.2301095800003</v>
      </c>
      <c r="M159" s="6">
        <v>9.6732096928272906</v>
      </c>
      <c r="N159" s="6">
        <v>6.2135681933318301</v>
      </c>
      <c r="O159" s="6">
        <v>8.0893252209492701</v>
      </c>
      <c r="P159" s="6">
        <v>7941.9011580300003</v>
      </c>
      <c r="Q159" s="6">
        <v>9.0608166606513301</v>
      </c>
      <c r="R159" s="6">
        <v>7.28674950963544</v>
      </c>
      <c r="S159" s="6">
        <v>7.9341172414330403</v>
      </c>
      <c r="T159" s="6">
        <v>10265.09884205</v>
      </c>
      <c r="U159" s="6">
        <v>8.0224627339002001</v>
      </c>
      <c r="V159" s="6">
        <v>9.4182995312197004</v>
      </c>
      <c r="W159" s="6">
        <v>6.7658632391470297</v>
      </c>
      <c r="X159" s="6">
        <v>9165.9519381499995</v>
      </c>
      <c r="Y159" s="6">
        <v>8.3042665202923693</v>
      </c>
      <c r="Z159" s="6">
        <v>8.4098246076917693</v>
      </c>
      <c r="AA159" s="6">
        <v>7.7295315877293103</v>
      </c>
      <c r="AB159" s="6">
        <v>8221.8571894600009</v>
      </c>
      <c r="AC159" s="6">
        <v>8.8988915632004701</v>
      </c>
      <c r="AD159" s="6">
        <v>7.5436111141996598</v>
      </c>
      <c r="AE159" s="6">
        <v>8.8801752207776907</v>
      </c>
      <c r="AF159" s="6">
        <v>7936.5721287400002</v>
      </c>
      <c r="AG159" s="6">
        <v>9.6463005645143909</v>
      </c>
      <c r="AH159" s="6">
        <v>7.2818600882244899</v>
      </c>
      <c r="AI159" s="6">
        <v>8.9029925755866604</v>
      </c>
      <c r="AJ159" s="6">
        <v>6785.1975704500001</v>
      </c>
      <c r="AK159" s="6">
        <v>9.2964031492486594</v>
      </c>
      <c r="AL159" s="6">
        <v>6.2254659288054199</v>
      </c>
      <c r="AM159" s="6">
        <v>8.6321370051959008</v>
      </c>
      <c r="AN159" s="6">
        <v>7157.3533986299999</v>
      </c>
      <c r="AO159" s="6">
        <v>8.1414108641932597</v>
      </c>
      <c r="AP159" s="6">
        <v>6.56692148768715</v>
      </c>
      <c r="AQ159" s="6">
        <v>7.5070297491156204</v>
      </c>
      <c r="AR159" s="6">
        <v>8662.0677747499994</v>
      </c>
      <c r="AS159" s="6">
        <v>8.1306869071584806</v>
      </c>
      <c r="AT159" s="6">
        <v>7.9475073857183398</v>
      </c>
      <c r="AU159" s="6">
        <v>7.7693489548818304</v>
      </c>
      <c r="AV159" s="6">
        <v>5198.5784943799999</v>
      </c>
      <c r="AW159" s="6">
        <v>8.6522641022579396</v>
      </c>
      <c r="AX159" s="6">
        <v>4.7697318993228501</v>
      </c>
      <c r="AY159" s="6">
        <v>8.44347819969793</v>
      </c>
      <c r="AZ159" s="6">
        <v>5106.7646965100002</v>
      </c>
      <c r="BA159" s="6">
        <v>8.8667691555313706</v>
      </c>
      <c r="BB159" s="6">
        <v>4.68549210166048</v>
      </c>
      <c r="BC159" s="6">
        <v>9.3641153761249694</v>
      </c>
      <c r="BD159" s="6">
        <v>4240.5051886499996</v>
      </c>
      <c r="BE159" s="6">
        <v>9.6768539651461598</v>
      </c>
      <c r="BF159" s="6">
        <v>3.8906929825939298</v>
      </c>
      <c r="BG159" s="6">
        <v>10.291345175077099</v>
      </c>
      <c r="BH159" s="6">
        <v>9764.1516198099998</v>
      </c>
      <c r="BI159" s="6">
        <v>7.1745166978157204</v>
      </c>
      <c r="BJ159" s="6">
        <v>8.9586769731726505</v>
      </c>
      <c r="BK159" s="6">
        <v>7.4660866490910101</v>
      </c>
    </row>
    <row r="160" spans="1:63" x14ac:dyDescent="0.25">
      <c r="A160" s="6" t="s">
        <v>154</v>
      </c>
      <c r="B160" s="6" t="s">
        <v>155</v>
      </c>
      <c r="C160" s="6" t="s">
        <v>11</v>
      </c>
      <c r="D160" s="6">
        <v>7043.6336469300004</v>
      </c>
      <c r="E160" s="6">
        <v>10.896260764964399</v>
      </c>
      <c r="F160" s="6">
        <v>5.6628587884758996</v>
      </c>
      <c r="G160" s="6">
        <v>9.2976703501052693</v>
      </c>
      <c r="H160" s="6">
        <v>7519.5673047399996</v>
      </c>
      <c r="I160" s="6">
        <v>9.6731420711898899</v>
      </c>
      <c r="J160" s="6">
        <v>6.04549440411947</v>
      </c>
      <c r="K160" s="6">
        <v>8.8582669008732697</v>
      </c>
      <c r="L160" s="6">
        <v>6880.7990484600004</v>
      </c>
      <c r="M160" s="6">
        <v>11.1281478129915</v>
      </c>
      <c r="N160" s="6">
        <v>5.5319449188404901</v>
      </c>
      <c r="O160" s="6">
        <v>9.5525495930204407</v>
      </c>
      <c r="P160" s="6">
        <v>9114.7051527099993</v>
      </c>
      <c r="Q160" s="6">
        <v>8.5565265043562295</v>
      </c>
      <c r="R160" s="6">
        <v>7.3279348083197204</v>
      </c>
      <c r="S160" s="6">
        <v>7.3434712205791</v>
      </c>
      <c r="T160" s="6">
        <v>11964.29484749</v>
      </c>
      <c r="U160" s="6">
        <v>6.3031596422542497</v>
      </c>
      <c r="V160" s="6">
        <v>9.6189148415684098</v>
      </c>
      <c r="W160" s="6">
        <v>5.6668141220251398</v>
      </c>
      <c r="X160" s="6">
        <v>10585.515501010001</v>
      </c>
      <c r="Y160" s="6">
        <v>7.2360156641142401</v>
      </c>
      <c r="Z160" s="6">
        <v>8.5104198330316692</v>
      </c>
      <c r="AA160" s="6">
        <v>6.6581670915695002</v>
      </c>
      <c r="AB160" s="6">
        <v>10876.392531809999</v>
      </c>
      <c r="AC160" s="6">
        <v>7.5736582646352399</v>
      </c>
      <c r="AD160" s="6">
        <v>8.7442757705774206</v>
      </c>
      <c r="AE160" s="6">
        <v>7.1512396113877399</v>
      </c>
      <c r="AF160" s="6">
        <v>8740.1946992800003</v>
      </c>
      <c r="AG160" s="6">
        <v>8.0318485425432602</v>
      </c>
      <c r="AH160" s="6">
        <v>7.0268402428028898</v>
      </c>
      <c r="AI160" s="6">
        <v>7.7281523396587497</v>
      </c>
      <c r="AJ160" s="6">
        <v>8050.2201885200002</v>
      </c>
      <c r="AK160" s="6">
        <v>7.6231982976364101</v>
      </c>
      <c r="AL160" s="6">
        <v>6.4721225476563502</v>
      </c>
      <c r="AM160" s="6">
        <v>7.1100702464109</v>
      </c>
      <c r="AN160" s="6">
        <v>8666.0432885699993</v>
      </c>
      <c r="AO160" s="6">
        <v>8.2586771414149105</v>
      </c>
      <c r="AP160" s="6">
        <v>6.9672248526697</v>
      </c>
      <c r="AQ160" s="6">
        <v>7.3922969696458498</v>
      </c>
      <c r="AR160" s="6">
        <v>10121.633790989999</v>
      </c>
      <c r="AS160" s="6">
        <v>7.3832306557107197</v>
      </c>
      <c r="AT160" s="6">
        <v>8.13747360242456</v>
      </c>
      <c r="AU160" s="6">
        <v>6.7475149332264097</v>
      </c>
      <c r="AV160" s="6">
        <v>7197.0713979800003</v>
      </c>
      <c r="AW160" s="6">
        <v>7.1928685741176901</v>
      </c>
      <c r="AX160" s="6">
        <v>5.7862178898391798</v>
      </c>
      <c r="AY160" s="6">
        <v>7.7678535908033997</v>
      </c>
      <c r="AZ160" s="6">
        <v>4887.2323422400004</v>
      </c>
      <c r="BA160" s="6">
        <v>9.5368995006999402</v>
      </c>
      <c r="BB160" s="6">
        <v>3.9291803077577701</v>
      </c>
      <c r="BC160" s="6">
        <v>10.1828852298308</v>
      </c>
      <c r="BD160" s="6">
        <v>3280.0141935400002</v>
      </c>
      <c r="BE160" s="6">
        <v>10.9695247400771</v>
      </c>
      <c r="BF160" s="6">
        <v>2.6370277236535902</v>
      </c>
      <c r="BG160" s="6">
        <v>11.1340799217375</v>
      </c>
      <c r="BH160" s="6">
        <v>9455.6820667899992</v>
      </c>
      <c r="BI160" s="6">
        <v>7.72855433855608</v>
      </c>
      <c r="BJ160" s="6">
        <v>7.6020694682628802</v>
      </c>
      <c r="BK160" s="6">
        <v>7.7417992018789397</v>
      </c>
    </row>
    <row r="161" spans="1:63" x14ac:dyDescent="0.25">
      <c r="A161" s="6" t="s">
        <v>156</v>
      </c>
      <c r="B161" s="6" t="s">
        <v>157</v>
      </c>
      <c r="C161" s="6" t="s">
        <v>11</v>
      </c>
      <c r="D161" s="6">
        <v>6967.7146322199997</v>
      </c>
      <c r="E161" s="6">
        <v>9.0979845852639301</v>
      </c>
      <c r="F161" s="6">
        <v>7.1911434595499202</v>
      </c>
      <c r="G161" s="6">
        <v>7.7655516925825303</v>
      </c>
      <c r="H161" s="6">
        <v>7610.3455872200002</v>
      </c>
      <c r="I161" s="6">
        <v>9.6630807305089199</v>
      </c>
      <c r="J161" s="6">
        <v>7.8543812115070804</v>
      </c>
      <c r="K161" s="6">
        <v>7.3854524070186196</v>
      </c>
      <c r="L161" s="6">
        <v>7870.9397805400004</v>
      </c>
      <c r="M161" s="6">
        <v>9.3745948770393905</v>
      </c>
      <c r="N161" s="6">
        <v>8.1233316963940805</v>
      </c>
      <c r="O161" s="6">
        <v>8.1359374555650792</v>
      </c>
      <c r="P161" s="6">
        <v>9077.3059766000006</v>
      </c>
      <c r="Q161" s="6">
        <v>6.9313334317557604</v>
      </c>
      <c r="R161" s="6">
        <v>9.3683815927407892</v>
      </c>
      <c r="S161" s="6">
        <v>5.5082189086925801</v>
      </c>
      <c r="T161" s="6">
        <v>9310.6940233700007</v>
      </c>
      <c r="U161" s="6">
        <v>9.9268280264776205</v>
      </c>
      <c r="V161" s="6">
        <v>9.6092535306221603</v>
      </c>
      <c r="W161" s="6">
        <v>8.4633855963657894</v>
      </c>
      <c r="X161" s="6">
        <v>8621.4564679600007</v>
      </c>
      <c r="Y161" s="6">
        <v>8.4306070928819601</v>
      </c>
      <c r="Z161" s="6">
        <v>8.8979146770268294</v>
      </c>
      <c r="AA161" s="6">
        <v>7.7713293395854297</v>
      </c>
      <c r="AB161" s="6">
        <v>6710.3906486699998</v>
      </c>
      <c r="AC161" s="6">
        <v>8.6736858249087998</v>
      </c>
      <c r="AD161" s="6">
        <v>6.9255680479602901</v>
      </c>
      <c r="AE161" s="6">
        <v>7.1318704663981602</v>
      </c>
      <c r="AF161" s="6">
        <v>6374.9761269500004</v>
      </c>
      <c r="AG161" s="6">
        <v>9.0815963957241497</v>
      </c>
      <c r="AH161" s="6">
        <v>6.5793980235808203</v>
      </c>
      <c r="AI161" s="6">
        <v>8.7611356011924997</v>
      </c>
      <c r="AJ161" s="6">
        <v>6281.9763005799996</v>
      </c>
      <c r="AK161" s="6">
        <v>12.2412898879506</v>
      </c>
      <c r="AL161" s="6">
        <v>6.4834160368835798</v>
      </c>
      <c r="AM161" s="6">
        <v>11.2960609435526</v>
      </c>
      <c r="AN161" s="6">
        <v>6285.5427487300003</v>
      </c>
      <c r="AO161" s="6">
        <v>7.8745787534302396</v>
      </c>
      <c r="AP161" s="6">
        <v>6.4870968478296902</v>
      </c>
      <c r="AQ161" s="6">
        <v>7.7644633820485298</v>
      </c>
      <c r="AR161" s="6">
        <v>6708.6577072199998</v>
      </c>
      <c r="AS161" s="6">
        <v>7.9004662715074003</v>
      </c>
      <c r="AT161" s="6">
        <v>6.9237795374899704</v>
      </c>
      <c r="AU161" s="6">
        <v>7.6628472641552596</v>
      </c>
      <c r="AV161" s="6">
        <v>4269.36081638</v>
      </c>
      <c r="AW161" s="6">
        <v>9.1569926404881397</v>
      </c>
      <c r="AX161" s="6">
        <v>4.4062634208926896</v>
      </c>
      <c r="AY161" s="6">
        <v>9.1039525172817406</v>
      </c>
      <c r="AZ161" s="6">
        <v>3448.8871079400001</v>
      </c>
      <c r="BA161" s="6">
        <v>10.0696219167365</v>
      </c>
      <c r="BB161" s="6">
        <v>3.55948015642063</v>
      </c>
      <c r="BC161" s="6">
        <v>10.3770038919673</v>
      </c>
      <c r="BD161" s="6">
        <v>2772.5905434199999</v>
      </c>
      <c r="BE161" s="6">
        <v>13.813521600870899</v>
      </c>
      <c r="BF161" s="6">
        <v>2.86149726341077</v>
      </c>
      <c r="BG161" s="6">
        <v>13.4024883667394</v>
      </c>
      <c r="BH161" s="6">
        <v>4582.1615316199996</v>
      </c>
      <c r="BI161" s="6">
        <v>9.9376227103927892</v>
      </c>
      <c r="BJ161" s="6">
        <v>4.7290944976906797</v>
      </c>
      <c r="BK161" s="6">
        <v>11.017766213162</v>
      </c>
    </row>
    <row r="162" spans="1:63" x14ac:dyDescent="0.25">
      <c r="A162" s="6" t="s">
        <v>158</v>
      </c>
      <c r="B162" s="6" t="s">
        <v>159</v>
      </c>
      <c r="C162" s="6" t="s">
        <v>11</v>
      </c>
      <c r="D162" s="6">
        <v>2150.3147231299999</v>
      </c>
      <c r="E162" s="6">
        <v>10.8295605736011</v>
      </c>
      <c r="F162" s="6">
        <v>5.1409728719693897</v>
      </c>
      <c r="G162" s="6">
        <v>9.8820228800716094</v>
      </c>
      <c r="H162" s="6">
        <v>2826.084649935</v>
      </c>
      <c r="I162" s="6">
        <v>8.5300997017476305</v>
      </c>
      <c r="J162" s="6">
        <v>6.7566037487092903</v>
      </c>
      <c r="K162" s="6">
        <v>7.5782809958680497</v>
      </c>
      <c r="L162" s="6">
        <v>2834.60062634</v>
      </c>
      <c r="M162" s="6">
        <v>8.57579559897491</v>
      </c>
      <c r="N162" s="6">
        <v>6.7769637468088701</v>
      </c>
      <c r="O162" s="6">
        <v>7.5033555864752897</v>
      </c>
      <c r="P162" s="6">
        <v>3140.5167089679999</v>
      </c>
      <c r="Q162" s="6">
        <v>8.1310943717737096</v>
      </c>
      <c r="R162" s="6">
        <v>7.5083479786019103</v>
      </c>
      <c r="S162" s="6">
        <v>7.3188451517578299</v>
      </c>
      <c r="T162" s="6">
        <v>4071.4832912739998</v>
      </c>
      <c r="U162" s="6">
        <v>9.1919841534520508</v>
      </c>
      <c r="V162" s="6">
        <v>9.7341030705721607</v>
      </c>
      <c r="W162" s="6">
        <v>8.0043694032688908</v>
      </c>
      <c r="X162" s="6">
        <v>3232.0088389309999</v>
      </c>
      <c r="Y162" s="6">
        <v>7.5604083854589303</v>
      </c>
      <c r="Z162" s="6">
        <v>7.7270873812944796</v>
      </c>
      <c r="AA162" s="6">
        <v>7.1584801553919197</v>
      </c>
      <c r="AB162" s="6">
        <v>4079.2248388399998</v>
      </c>
      <c r="AC162" s="6">
        <v>6.6328080966196499</v>
      </c>
      <c r="AD162" s="6">
        <v>9.7526115640479194</v>
      </c>
      <c r="AE162" s="6">
        <v>6.6897812131383496</v>
      </c>
      <c r="AF162" s="6">
        <v>3291.3513129170001</v>
      </c>
      <c r="AG162" s="6">
        <v>9.0432943377552899</v>
      </c>
      <c r="AH162" s="6">
        <v>7.8689633800196797</v>
      </c>
      <c r="AI162" s="6">
        <v>8.6596830935521094</v>
      </c>
      <c r="AJ162" s="6">
        <v>2661.0869954029999</v>
      </c>
      <c r="AK162" s="6">
        <v>9.9573512704491591</v>
      </c>
      <c r="AL162" s="6">
        <v>6.3621273231129098</v>
      </c>
      <c r="AM162" s="6">
        <v>9.5870625859382397</v>
      </c>
      <c r="AN162" s="6">
        <v>2445.8283032879999</v>
      </c>
      <c r="AO162" s="6">
        <v>8.3975335804405304</v>
      </c>
      <c r="AP162" s="6">
        <v>5.8474867987677097</v>
      </c>
      <c r="AQ162" s="6">
        <v>7.7926534668632197</v>
      </c>
      <c r="AR162" s="6">
        <v>3001.4997101720001</v>
      </c>
      <c r="AS162" s="6">
        <v>8.5946414633355293</v>
      </c>
      <c r="AT162" s="6">
        <v>7.1759861099576101</v>
      </c>
      <c r="AU162" s="6">
        <v>8.1448964879158794</v>
      </c>
      <c r="AV162" s="6">
        <v>2435.0331931780001</v>
      </c>
      <c r="AW162" s="6">
        <v>9.3735779358869191</v>
      </c>
      <c r="AX162" s="6">
        <v>5.8216778473484299</v>
      </c>
      <c r="AY162" s="6">
        <v>9.6776868330573205</v>
      </c>
      <c r="AZ162" s="6">
        <v>2115.0808862949998</v>
      </c>
      <c r="BA162" s="6">
        <v>9.2720741910754896</v>
      </c>
      <c r="BB162" s="6">
        <v>5.0567358077872298</v>
      </c>
      <c r="BC162" s="6">
        <v>9.2859921949804107</v>
      </c>
      <c r="BD162" s="6">
        <v>1253.872960788</v>
      </c>
      <c r="BE162" s="6">
        <v>10.6538927021051</v>
      </c>
      <c r="BF162" s="6">
        <v>2.9977597265036899</v>
      </c>
      <c r="BG162" s="6">
        <v>11.548330698464801</v>
      </c>
      <c r="BH162" s="6">
        <v>2289.0129599840002</v>
      </c>
      <c r="BI162" s="6">
        <v>10.6615504885921</v>
      </c>
      <c r="BJ162" s="6">
        <v>5.4725726444987304</v>
      </c>
      <c r="BK162" s="6">
        <v>10.5259903564715</v>
      </c>
    </row>
    <row r="163" spans="1:63" x14ac:dyDescent="0.25">
      <c r="A163" s="6" t="s">
        <v>160</v>
      </c>
      <c r="B163" s="6" t="s">
        <v>161</v>
      </c>
      <c r="C163" s="6" t="s">
        <v>11</v>
      </c>
      <c r="D163" s="6">
        <v>4348.9704494799998</v>
      </c>
      <c r="E163" s="6">
        <v>7.81284544336342</v>
      </c>
      <c r="F163" s="6">
        <v>5.5771761900714898</v>
      </c>
      <c r="G163" s="6">
        <v>7.1680871364967</v>
      </c>
      <c r="H163" s="6">
        <v>5467.8474255199999</v>
      </c>
      <c r="I163" s="6">
        <v>6.9860447570511601</v>
      </c>
      <c r="J163" s="6">
        <v>7.0120385564358303</v>
      </c>
      <c r="K163" s="6">
        <v>6.17475383159326</v>
      </c>
      <c r="L163" s="6">
        <v>6064.1821249200002</v>
      </c>
      <c r="M163" s="6">
        <v>6.5175152966604104</v>
      </c>
      <c r="N163" s="6">
        <v>7.7767859203101404</v>
      </c>
      <c r="O163" s="6">
        <v>5.6178254701157302</v>
      </c>
      <c r="P163" s="6">
        <v>6974.0571137899997</v>
      </c>
      <c r="Q163" s="6">
        <v>8.0007220490238602</v>
      </c>
      <c r="R163" s="6">
        <v>8.9436214237507503</v>
      </c>
      <c r="S163" s="6">
        <v>6.9640190897520897</v>
      </c>
      <c r="T163" s="6">
        <v>7153.9428861099996</v>
      </c>
      <c r="U163" s="6">
        <v>7.2457630177212096</v>
      </c>
      <c r="V163" s="6">
        <v>9.1743092745812103</v>
      </c>
      <c r="W163" s="6">
        <v>6.1625512894815104</v>
      </c>
      <c r="X163" s="6">
        <v>6062.95476022</v>
      </c>
      <c r="Y163" s="6">
        <v>6.9804588228873099</v>
      </c>
      <c r="Z163" s="6">
        <v>7.7752119318775001</v>
      </c>
      <c r="AA163" s="6">
        <v>6.2106756058113604</v>
      </c>
      <c r="AB163" s="6">
        <v>5727.7083471100004</v>
      </c>
      <c r="AC163" s="6">
        <v>7.4726951498393799</v>
      </c>
      <c r="AD163" s="6">
        <v>7.3452875774299997</v>
      </c>
      <c r="AE163" s="6">
        <v>7.4765599540786303</v>
      </c>
      <c r="AF163" s="6">
        <v>5107.7702331099999</v>
      </c>
      <c r="AG163" s="6">
        <v>7.4312652519951197</v>
      </c>
      <c r="AH163" s="6">
        <v>6.5502708881048202</v>
      </c>
      <c r="AI163" s="6">
        <v>6.94838031222843</v>
      </c>
      <c r="AJ163" s="6">
        <v>5306.6231312199998</v>
      </c>
      <c r="AK163" s="6">
        <v>8.6579234116691595</v>
      </c>
      <c r="AL163" s="6">
        <v>6.8052824273987698</v>
      </c>
      <c r="AM163" s="6">
        <v>7.9870305482434496</v>
      </c>
      <c r="AN163" s="6">
        <v>5748.4143187500003</v>
      </c>
      <c r="AO163" s="6">
        <v>7.8043117663055002</v>
      </c>
      <c r="AP163" s="6">
        <v>7.3718411843961498</v>
      </c>
      <c r="AQ163" s="6">
        <v>8.0074109873295605</v>
      </c>
      <c r="AR163" s="6">
        <v>5522.5292098800001</v>
      </c>
      <c r="AS163" s="6">
        <v>7.8515833876569001</v>
      </c>
      <c r="AT163" s="6">
        <v>7.0821631869215702</v>
      </c>
      <c r="AU163" s="6">
        <v>7.5403489109542097</v>
      </c>
      <c r="AV163" s="6">
        <v>4354.2794469600003</v>
      </c>
      <c r="AW163" s="6">
        <v>7.7601378111036201</v>
      </c>
      <c r="AX163" s="6">
        <v>5.5839845173946001</v>
      </c>
      <c r="AY163" s="6">
        <v>8.1754054617406293</v>
      </c>
      <c r="AZ163" s="6">
        <v>3472.7253923399999</v>
      </c>
      <c r="BA163" s="6">
        <v>9.6206837839459993</v>
      </c>
      <c r="BB163" s="6">
        <v>4.4534681478765004</v>
      </c>
      <c r="BC163" s="6">
        <v>10.0879321923627</v>
      </c>
      <c r="BD163" s="6">
        <v>1928.2732127300001</v>
      </c>
      <c r="BE163" s="6">
        <v>11.4789632815567</v>
      </c>
      <c r="BF163" s="6">
        <v>2.47284261296286</v>
      </c>
      <c r="BG163" s="6">
        <v>11.442783878980199</v>
      </c>
      <c r="BH163" s="6">
        <v>4737.7219476099999</v>
      </c>
      <c r="BI163" s="6">
        <v>8.0002425923875897</v>
      </c>
      <c r="BJ163" s="6">
        <v>6.0757161604878203</v>
      </c>
      <c r="BK163" s="6">
        <v>8.2138066292890706</v>
      </c>
    </row>
    <row r="164" spans="1:63" x14ac:dyDescent="0.25">
      <c r="A164" s="6" t="s">
        <v>162</v>
      </c>
      <c r="B164" s="6" t="s">
        <v>163</v>
      </c>
      <c r="C164" s="6" t="s">
        <v>11</v>
      </c>
      <c r="D164" s="6">
        <v>1177.054273789</v>
      </c>
      <c r="E164" s="6">
        <v>11.348193480988</v>
      </c>
      <c r="F164" s="6">
        <v>4.7168961842024801</v>
      </c>
      <c r="G164" s="6">
        <v>9.9119117008495703</v>
      </c>
      <c r="H164" s="6">
        <v>1644.4770465209999</v>
      </c>
      <c r="I164" s="6">
        <v>9.5846807952834006</v>
      </c>
      <c r="J164" s="6">
        <v>6.5900338484595302</v>
      </c>
      <c r="K164" s="6">
        <v>8.4691736837867708</v>
      </c>
      <c r="L164" s="6">
        <v>1745.468679565</v>
      </c>
      <c r="M164" s="6">
        <v>9.6163371512085707</v>
      </c>
      <c r="N164" s="6">
        <v>6.9947450492507901</v>
      </c>
      <c r="O164" s="6">
        <v>8.0445625935357192</v>
      </c>
      <c r="P164" s="6">
        <v>2021.248770447</v>
      </c>
      <c r="Q164" s="6">
        <v>7.0708552140832097</v>
      </c>
      <c r="R164" s="6">
        <v>8.0998988958723999</v>
      </c>
      <c r="S164" s="6">
        <v>5.8516979950070498</v>
      </c>
      <c r="T164" s="6">
        <v>2300.7512294580001</v>
      </c>
      <c r="U164" s="6">
        <v>7.7031084342080902</v>
      </c>
      <c r="V164" s="6">
        <v>9.2199696621423701</v>
      </c>
      <c r="W164" s="6">
        <v>6.7833091178245803</v>
      </c>
      <c r="X164" s="6">
        <v>1824.9818925239999</v>
      </c>
      <c r="Y164" s="6">
        <v>6.8727963371847398</v>
      </c>
      <c r="Z164" s="6">
        <v>7.3133841971234403</v>
      </c>
      <c r="AA164" s="6">
        <v>6.6427167497106803</v>
      </c>
      <c r="AB164" s="6">
        <v>1765.4470588209999</v>
      </c>
      <c r="AC164" s="6">
        <v>7.4831643286086802</v>
      </c>
      <c r="AD164" s="6">
        <v>7.0748058782012002</v>
      </c>
      <c r="AE164" s="6">
        <v>6.6577986759033498</v>
      </c>
      <c r="AF164" s="6">
        <v>2019.6775279579999</v>
      </c>
      <c r="AG164" s="6">
        <v>7.8743795004552197</v>
      </c>
      <c r="AH164" s="6">
        <v>8.0936023402539696</v>
      </c>
      <c r="AI164" s="6">
        <v>7.2501431279830104</v>
      </c>
      <c r="AJ164" s="6">
        <v>1819.7834891299999</v>
      </c>
      <c r="AK164" s="6">
        <v>7.7995147461024503</v>
      </c>
      <c r="AL164" s="6">
        <v>7.2925522527695303</v>
      </c>
      <c r="AM164" s="6">
        <v>6.9766475477642604</v>
      </c>
      <c r="AN164" s="6">
        <v>1600.8289412250001</v>
      </c>
      <c r="AO164" s="6">
        <v>8.7472499580550291</v>
      </c>
      <c r="AP164" s="6">
        <v>6.4151195850283198</v>
      </c>
      <c r="AQ164" s="6">
        <v>8.3547754194293002</v>
      </c>
      <c r="AR164" s="6">
        <v>1794.2810901390001</v>
      </c>
      <c r="AS164" s="6">
        <v>7.2575031821880698</v>
      </c>
      <c r="AT164" s="6">
        <v>7.1903546131471598</v>
      </c>
      <c r="AU164" s="6">
        <v>7.0889225510387401</v>
      </c>
      <c r="AV164" s="6">
        <v>1490.7121213170001</v>
      </c>
      <c r="AW164" s="6">
        <v>7.06831894243546</v>
      </c>
      <c r="AX164" s="6">
        <v>5.9738403516004901</v>
      </c>
      <c r="AY164" s="6">
        <v>7.3214011307981899</v>
      </c>
      <c r="AZ164" s="6">
        <v>1163.9760130499999</v>
      </c>
      <c r="BA164" s="6">
        <v>7.5940629209048396</v>
      </c>
      <c r="BB164" s="6">
        <v>4.6644867078091599</v>
      </c>
      <c r="BC164" s="6">
        <v>7.0659580183086304</v>
      </c>
      <c r="BD164" s="6">
        <v>895.96048402999998</v>
      </c>
      <c r="BE164" s="6">
        <v>9.8336227679168999</v>
      </c>
      <c r="BF164" s="6">
        <v>3.5904483611559401</v>
      </c>
      <c r="BG164" s="6">
        <v>10.0978740795455</v>
      </c>
      <c r="BH164" s="6">
        <v>1689.3513816679999</v>
      </c>
      <c r="BI164" s="6">
        <v>6.93232411008273</v>
      </c>
      <c r="BJ164" s="6">
        <v>6.76986207298323</v>
      </c>
      <c r="BK164" s="6">
        <v>7.4178499755551996</v>
      </c>
    </row>
    <row r="165" spans="1:63" x14ac:dyDescent="0.25">
      <c r="A165" s="6" t="s">
        <v>164</v>
      </c>
      <c r="B165" s="6" t="s">
        <v>165</v>
      </c>
      <c r="C165" s="6" t="s">
        <v>11</v>
      </c>
      <c r="D165" s="6">
        <v>2073.1383400039999</v>
      </c>
      <c r="E165" s="6">
        <v>10.1364074920139</v>
      </c>
      <c r="F165" s="6">
        <v>5.4498904836674704</v>
      </c>
      <c r="G165" s="6">
        <v>8.9698158797423702</v>
      </c>
      <c r="H165" s="6">
        <v>2182.185988364</v>
      </c>
      <c r="I165" s="6">
        <v>10.9373503877483</v>
      </c>
      <c r="J165" s="6">
        <v>5.7365562259364298</v>
      </c>
      <c r="K165" s="6">
        <v>9.7369674718653894</v>
      </c>
      <c r="L165" s="6">
        <v>2413.6756717009998</v>
      </c>
      <c r="M165" s="6">
        <v>9.8153758498646102</v>
      </c>
      <c r="N165" s="6">
        <v>6.3450990317595402</v>
      </c>
      <c r="O165" s="6">
        <v>8.35641801851345</v>
      </c>
      <c r="P165" s="6">
        <v>2508.5067287070001</v>
      </c>
      <c r="Q165" s="6">
        <v>9.3374923454246197</v>
      </c>
      <c r="R165" s="6">
        <v>6.5943920312475202</v>
      </c>
      <c r="S165" s="6">
        <v>7.9692475406297101</v>
      </c>
      <c r="T165" s="6">
        <v>3913.493271367</v>
      </c>
      <c r="U165" s="6">
        <v>7.1336599037211803</v>
      </c>
      <c r="V165" s="6">
        <v>10.2878372011964</v>
      </c>
      <c r="W165" s="6">
        <v>6.2546312070059598</v>
      </c>
      <c r="X165" s="6">
        <v>2909.8442951490001</v>
      </c>
      <c r="Y165" s="6">
        <v>8.0852678526365196</v>
      </c>
      <c r="Z165" s="6">
        <v>7.6494329524849798</v>
      </c>
      <c r="AA165" s="6">
        <v>7.7804629579323397</v>
      </c>
      <c r="AB165" s="6">
        <v>2902.7815901230001</v>
      </c>
      <c r="AC165" s="6">
        <v>8.5454041500002198</v>
      </c>
      <c r="AD165" s="6">
        <v>7.63086643033476</v>
      </c>
      <c r="AE165" s="6">
        <v>8.0206242769173492</v>
      </c>
      <c r="AF165" s="6">
        <v>3266.425051359</v>
      </c>
      <c r="AG165" s="6">
        <v>7.9356593323343301</v>
      </c>
      <c r="AH165" s="6">
        <v>8.5868166438811304</v>
      </c>
      <c r="AI165" s="6">
        <v>7.1155054722723303</v>
      </c>
      <c r="AJ165" s="6">
        <v>2974.4906612270001</v>
      </c>
      <c r="AK165" s="6">
        <v>7.8052504614597398</v>
      </c>
      <c r="AL165" s="6">
        <v>7.81937608097466</v>
      </c>
      <c r="AM165" s="6">
        <v>7.6445784546379496</v>
      </c>
      <c r="AN165" s="6">
        <v>2342.8138212009999</v>
      </c>
      <c r="AO165" s="6">
        <v>9.4253834876783404</v>
      </c>
      <c r="AP165" s="6">
        <v>6.1588165646212101</v>
      </c>
      <c r="AQ165" s="6">
        <v>8.6504069778208503</v>
      </c>
      <c r="AR165" s="6">
        <v>2949.6445808069998</v>
      </c>
      <c r="AS165" s="6">
        <v>8.4094391602496401</v>
      </c>
      <c r="AT165" s="6">
        <v>7.7540604121529002</v>
      </c>
      <c r="AU165" s="6">
        <v>7.9640477287065004</v>
      </c>
      <c r="AV165" s="6">
        <v>2082.1864703639999</v>
      </c>
      <c r="AW165" s="6">
        <v>8.2421307694489894</v>
      </c>
      <c r="AX165" s="6">
        <v>5.47367631531817</v>
      </c>
      <c r="AY165" s="6">
        <v>8.4387555419349898</v>
      </c>
      <c r="AZ165" s="6">
        <v>1715.177432038</v>
      </c>
      <c r="BA165" s="6">
        <v>8.5687306886830292</v>
      </c>
      <c r="BB165" s="6">
        <v>4.5088786330810304</v>
      </c>
      <c r="BC165" s="6">
        <v>9.1845256148288001</v>
      </c>
      <c r="BD165" s="6">
        <v>1193.7797978430001</v>
      </c>
      <c r="BE165" s="6">
        <v>9.35159925705549</v>
      </c>
      <c r="BF165" s="6">
        <v>3.13822239178042</v>
      </c>
      <c r="BG165" s="6">
        <v>10.5361442955559</v>
      </c>
      <c r="BH165" s="6">
        <v>2611.8563000559998</v>
      </c>
      <c r="BI165" s="6">
        <v>7.9842496583452602</v>
      </c>
      <c r="BJ165" s="6">
        <v>6.8660786015633901</v>
      </c>
      <c r="BK165" s="6">
        <v>8.2957296062361507</v>
      </c>
    </row>
    <row r="166" spans="1:63" x14ac:dyDescent="0.25">
      <c r="A166" s="6" t="s">
        <v>166</v>
      </c>
      <c r="B166" s="6" t="s">
        <v>167</v>
      </c>
      <c r="C166" s="6" t="s">
        <v>11</v>
      </c>
      <c r="D166" s="6">
        <v>2977.1529185999998</v>
      </c>
      <c r="E166" s="6">
        <v>9.5330621913056603</v>
      </c>
      <c r="F166" s="6">
        <v>5.47451899267939</v>
      </c>
      <c r="G166" s="6">
        <v>8.2823626893748195</v>
      </c>
      <c r="H166" s="6">
        <v>3395.6665872600001</v>
      </c>
      <c r="I166" s="6">
        <v>8.60133399382417</v>
      </c>
      <c r="J166" s="6">
        <v>6.24410023033127</v>
      </c>
      <c r="K166" s="6">
        <v>7.5720417992264899</v>
      </c>
      <c r="L166" s="6">
        <v>3602.1804939499998</v>
      </c>
      <c r="M166" s="6">
        <v>8.8809361164790808</v>
      </c>
      <c r="N166" s="6">
        <v>6.6238470338506801</v>
      </c>
      <c r="O166" s="6">
        <v>8.1891558432415206</v>
      </c>
      <c r="P166" s="6">
        <v>3872.2818535900001</v>
      </c>
      <c r="Q166" s="6">
        <v>7.9987507524792099</v>
      </c>
      <c r="R166" s="6">
        <v>7.12052122685553</v>
      </c>
      <c r="S166" s="6">
        <v>7.3294282944565401</v>
      </c>
      <c r="T166" s="6">
        <v>5449.7181465100002</v>
      </c>
      <c r="U166" s="6">
        <v>7.6597219728813304</v>
      </c>
      <c r="V166" s="6">
        <v>10.0211800715457</v>
      </c>
      <c r="W166" s="6">
        <v>6.7789573512281303</v>
      </c>
      <c r="X166" s="6">
        <v>4290.3697502499999</v>
      </c>
      <c r="Y166" s="6">
        <v>6.9891928871488798</v>
      </c>
      <c r="Z166" s="6">
        <v>7.8893195363326498</v>
      </c>
      <c r="AA166" s="6">
        <v>6.1867263992155497</v>
      </c>
      <c r="AB166" s="6">
        <v>3937.2576573199999</v>
      </c>
      <c r="AC166" s="6">
        <v>8.0423580145935407</v>
      </c>
      <c r="AD166" s="6">
        <v>7.2400015764748504</v>
      </c>
      <c r="AE166" s="6">
        <v>7.4887592811214603</v>
      </c>
      <c r="AF166" s="6">
        <v>3713.9856202800001</v>
      </c>
      <c r="AG166" s="6">
        <v>7.2698362331725797</v>
      </c>
      <c r="AH166" s="6">
        <v>6.8294391899500502</v>
      </c>
      <c r="AI166" s="6">
        <v>7.4902996626673399</v>
      </c>
      <c r="AJ166" s="6">
        <v>3886.0377037399999</v>
      </c>
      <c r="AK166" s="6">
        <v>7.6544057474619001</v>
      </c>
      <c r="AL166" s="6">
        <v>7.1458160857242703</v>
      </c>
      <c r="AM166" s="6">
        <v>7.1668785534756196</v>
      </c>
      <c r="AN166" s="6">
        <v>3736.0041885599999</v>
      </c>
      <c r="AO166" s="6">
        <v>7.2006048131709903</v>
      </c>
      <c r="AP166" s="6">
        <v>6.8699278962866899</v>
      </c>
      <c r="AQ166" s="6">
        <v>7.2523083138499302</v>
      </c>
      <c r="AR166" s="6">
        <v>3883.3450796500001</v>
      </c>
      <c r="AS166" s="6">
        <v>7.5112898154205103</v>
      </c>
      <c r="AT166" s="6">
        <v>7.1408647707855</v>
      </c>
      <c r="AU166" s="6">
        <v>7.6230530033611199</v>
      </c>
      <c r="AV166" s="6">
        <v>3091.33346936</v>
      </c>
      <c r="AW166" s="6">
        <v>8.3229478150308704</v>
      </c>
      <c r="AX166" s="6">
        <v>5.6844791831099704</v>
      </c>
      <c r="AY166" s="6">
        <v>7.6272635453060298</v>
      </c>
      <c r="AZ166" s="6">
        <v>2601.5816190800001</v>
      </c>
      <c r="BA166" s="6">
        <v>8.7843224758841405</v>
      </c>
      <c r="BB166" s="6">
        <v>4.7839020614891696</v>
      </c>
      <c r="BC166" s="6">
        <v>8.9548793828165394</v>
      </c>
      <c r="BD166" s="6">
        <v>1898.1667530899999</v>
      </c>
      <c r="BE166" s="6">
        <v>10.002048995470499</v>
      </c>
      <c r="BF166" s="6">
        <v>3.4904320420163</v>
      </c>
      <c r="BG166" s="6">
        <v>10.4239927820761</v>
      </c>
      <c r="BH166" s="6">
        <v>4046.9181587799999</v>
      </c>
      <c r="BI166" s="6">
        <v>7.1146508959345303</v>
      </c>
      <c r="BJ166" s="6">
        <v>7.4416501025679702</v>
      </c>
      <c r="BK166" s="6">
        <v>7.8150265688423</v>
      </c>
    </row>
    <row r="167" spans="1:63" x14ac:dyDescent="0.25">
      <c r="A167" s="6" t="s">
        <v>168</v>
      </c>
      <c r="B167" s="6" t="s">
        <v>169</v>
      </c>
      <c r="C167" s="6" t="s">
        <v>11</v>
      </c>
      <c r="D167" s="6">
        <v>4996.8615340200004</v>
      </c>
      <c r="E167" s="6">
        <v>9.3594183136227596</v>
      </c>
      <c r="F167" s="6">
        <v>5.7022270159396298</v>
      </c>
      <c r="G167" s="6">
        <v>8.0170022695573504</v>
      </c>
      <c r="H167" s="6">
        <v>5559.39008362</v>
      </c>
      <c r="I167" s="6">
        <v>8.9848849353029401</v>
      </c>
      <c r="J167" s="6">
        <v>6.3441630533758904</v>
      </c>
      <c r="K167" s="6">
        <v>7.60766815447254</v>
      </c>
      <c r="L167" s="6">
        <v>6255.7483821699998</v>
      </c>
      <c r="M167" s="6">
        <v>7.9503662139439699</v>
      </c>
      <c r="N167" s="6">
        <v>7.1388204749856996</v>
      </c>
      <c r="O167" s="6">
        <v>7.0438404447035996</v>
      </c>
      <c r="P167" s="6">
        <v>6734.7117683400002</v>
      </c>
      <c r="Q167" s="6">
        <v>7.9100556164598403</v>
      </c>
      <c r="R167" s="6">
        <v>7.6853951482421099</v>
      </c>
      <c r="S167" s="6">
        <v>6.9128166834241496</v>
      </c>
      <c r="T167" s="6">
        <v>8211.2882315499992</v>
      </c>
      <c r="U167" s="6">
        <v>7.8487466177341201</v>
      </c>
      <c r="V167" s="6">
        <v>9.3704076590536491</v>
      </c>
      <c r="W167" s="6">
        <v>6.58755491843361</v>
      </c>
      <c r="X167" s="6">
        <v>7236.18426783</v>
      </c>
      <c r="Y167" s="6">
        <v>8.6098237791938992</v>
      </c>
      <c r="Z167" s="6">
        <v>8.2576563595793306</v>
      </c>
      <c r="AA167" s="6">
        <v>8.2812082369847708</v>
      </c>
      <c r="AB167" s="6">
        <v>6407.3524456599998</v>
      </c>
      <c r="AC167" s="6">
        <v>7.1340278407596003</v>
      </c>
      <c r="AD167" s="6">
        <v>7.3118252262026902</v>
      </c>
      <c r="AE167" s="6">
        <v>7.2502162282854004</v>
      </c>
      <c r="AF167" s="6">
        <v>6020.2016162800001</v>
      </c>
      <c r="AG167" s="6">
        <v>9.4846407117873301</v>
      </c>
      <c r="AH167" s="6">
        <v>6.8700235265750402</v>
      </c>
      <c r="AI167" s="6">
        <v>9.3342315465629397</v>
      </c>
      <c r="AJ167" s="6">
        <v>5857.2483594699997</v>
      </c>
      <c r="AK167" s="6">
        <v>8.12464505352653</v>
      </c>
      <c r="AL167" s="6">
        <v>6.6840675105855798</v>
      </c>
      <c r="AM167" s="6">
        <v>7.8868571734275301</v>
      </c>
      <c r="AN167" s="6">
        <v>5422.0927295700003</v>
      </c>
      <c r="AO167" s="6">
        <v>8.8791317316566705</v>
      </c>
      <c r="AP167" s="6">
        <v>6.1874845710623898</v>
      </c>
      <c r="AQ167" s="6">
        <v>8.2697311570487901</v>
      </c>
      <c r="AR167" s="6">
        <v>6561.9205809300001</v>
      </c>
      <c r="AS167" s="6">
        <v>7.5168621679356802</v>
      </c>
      <c r="AT167" s="6">
        <v>7.4882124626188498</v>
      </c>
      <c r="AU167" s="6">
        <v>6.9148221574357596</v>
      </c>
      <c r="AV167" s="6">
        <v>5071.4252663500001</v>
      </c>
      <c r="AW167" s="6">
        <v>7.7112215207562604</v>
      </c>
      <c r="AX167" s="6">
        <v>5.7873162916793497</v>
      </c>
      <c r="AY167" s="6">
        <v>7.4044804809823903</v>
      </c>
      <c r="AZ167" s="6">
        <v>4373.8692407199997</v>
      </c>
      <c r="BA167" s="6">
        <v>8.4622958885224797</v>
      </c>
      <c r="BB167" s="6">
        <v>4.9912920697956498</v>
      </c>
      <c r="BC167" s="6">
        <v>8.7105879854727295</v>
      </c>
      <c r="BD167" s="6">
        <v>3113.00210457</v>
      </c>
      <c r="BE167" s="6">
        <v>9.7344440631232807</v>
      </c>
      <c r="BF167" s="6">
        <v>3.5524387819238199</v>
      </c>
      <c r="BG167" s="6">
        <v>9.91895130952547</v>
      </c>
      <c r="BH167" s="6">
        <v>5808.70338808</v>
      </c>
      <c r="BI167" s="6">
        <v>7.4129569855331496</v>
      </c>
      <c r="BJ167" s="6">
        <v>6.6286698483803299</v>
      </c>
      <c r="BK167" s="6">
        <v>7.1813424078385397</v>
      </c>
    </row>
    <row r="168" spans="1:63" x14ac:dyDescent="0.25">
      <c r="A168" s="6" t="s">
        <v>170</v>
      </c>
      <c r="B168" s="6" t="s">
        <v>171</v>
      </c>
      <c r="C168" s="6" t="s">
        <v>11</v>
      </c>
      <c r="D168" s="6">
        <v>4578.7862554100002</v>
      </c>
      <c r="E168" s="6">
        <v>10.504905904424</v>
      </c>
      <c r="F168" s="6">
        <v>4.6973473012739602</v>
      </c>
      <c r="G168" s="6">
        <v>9.53197480633672</v>
      </c>
      <c r="H168" s="6">
        <v>5560.6039913200002</v>
      </c>
      <c r="I168" s="6">
        <v>9.0906815254300604</v>
      </c>
      <c r="J168" s="6">
        <v>5.7045877870403698</v>
      </c>
      <c r="K168" s="6">
        <v>7.9754395186665601</v>
      </c>
      <c r="L168" s="6">
        <v>6007.6097531599999</v>
      </c>
      <c r="M168" s="6">
        <v>8.5073966548956292</v>
      </c>
      <c r="N168" s="6">
        <v>6.1631681163912102</v>
      </c>
      <c r="O168" s="6">
        <v>7.7182860261868198</v>
      </c>
      <c r="P168" s="6">
        <v>7859.4412290999999</v>
      </c>
      <c r="Q168" s="6">
        <v>7.1166409681963501</v>
      </c>
      <c r="R168" s="6">
        <v>8.0629500893197594</v>
      </c>
      <c r="S168" s="6">
        <v>6.2974667757770098</v>
      </c>
      <c r="T168" s="6">
        <v>8068.5587707499999</v>
      </c>
      <c r="U168" s="6">
        <v>6.9453426210644</v>
      </c>
      <c r="V168" s="6">
        <v>8.2774824271763396</v>
      </c>
      <c r="W168" s="6">
        <v>6.5024706671767003</v>
      </c>
      <c r="X168" s="6">
        <v>7423.1586380500003</v>
      </c>
      <c r="Y168" s="6">
        <v>7.3548083572267799</v>
      </c>
      <c r="Z168" s="6">
        <v>7.6153705917531003</v>
      </c>
      <c r="AA168" s="6">
        <v>7.0146500091195403</v>
      </c>
      <c r="AB168" s="6">
        <v>7963.0936646700002</v>
      </c>
      <c r="AC168" s="6">
        <v>8.1750998130143007</v>
      </c>
      <c r="AD168" s="6">
        <v>8.1692864547528306</v>
      </c>
      <c r="AE168" s="6">
        <v>8.1381063639433808</v>
      </c>
      <c r="AF168" s="6">
        <v>7084.80558019</v>
      </c>
      <c r="AG168" s="6">
        <v>7.5031031183236303</v>
      </c>
      <c r="AH168" s="6">
        <v>7.2682563709618204</v>
      </c>
      <c r="AI168" s="6">
        <v>7.46639152756293</v>
      </c>
      <c r="AJ168" s="6">
        <v>6926.2585571</v>
      </c>
      <c r="AK168" s="6">
        <v>7.27831247310999</v>
      </c>
      <c r="AL168" s="6">
        <v>7.1056040020819999</v>
      </c>
      <c r="AM168" s="6">
        <v>7.1690347122701796</v>
      </c>
      <c r="AN168" s="6">
        <v>6852.8653613500001</v>
      </c>
      <c r="AO168" s="6">
        <v>7.2913446487551701</v>
      </c>
      <c r="AP168" s="6">
        <v>7.0303103957074304</v>
      </c>
      <c r="AQ168" s="6">
        <v>7.0648518881436004</v>
      </c>
      <c r="AR168" s="6">
        <v>7270.8181990200001</v>
      </c>
      <c r="AS168" s="6">
        <v>8.5181254622168492</v>
      </c>
      <c r="AT168" s="6">
        <v>7.4590855174483197</v>
      </c>
      <c r="AU168" s="6">
        <v>8.2479156170494008</v>
      </c>
      <c r="AV168" s="6">
        <v>5123.8244439</v>
      </c>
      <c r="AW168" s="6">
        <v>9.1909234844091507</v>
      </c>
      <c r="AX168" s="6">
        <v>5.2564984651374704</v>
      </c>
      <c r="AY168" s="6">
        <v>9.1540604296186707</v>
      </c>
      <c r="AZ168" s="6">
        <v>4547.7054728399999</v>
      </c>
      <c r="BA168" s="6">
        <v>9.6847470126057207</v>
      </c>
      <c r="BB168" s="6">
        <v>4.6654617268044802</v>
      </c>
      <c r="BC168" s="6">
        <v>9.4730144167399501</v>
      </c>
      <c r="BD168" s="6">
        <v>3477.43166234</v>
      </c>
      <c r="BE168" s="6">
        <v>11.580014879080499</v>
      </c>
      <c r="BF168" s="6">
        <v>3.5674747243676999</v>
      </c>
      <c r="BG168" s="6">
        <v>11.6180262911077</v>
      </c>
      <c r="BH168" s="6">
        <v>8731.0384212299996</v>
      </c>
      <c r="BI168" s="6">
        <v>7.8238647598451498</v>
      </c>
      <c r="BJ168" s="6">
        <v>8.9571160297832098</v>
      </c>
      <c r="BK168" s="6">
        <v>7.3767104675172099</v>
      </c>
    </row>
    <row r="169" spans="1:63" x14ac:dyDescent="0.25">
      <c r="A169" s="6" t="s">
        <v>172</v>
      </c>
      <c r="B169" s="6" t="s">
        <v>173</v>
      </c>
      <c r="C169" s="6" t="s">
        <v>11</v>
      </c>
      <c r="D169" s="6">
        <v>2850.2263170199999</v>
      </c>
      <c r="E169" s="6">
        <v>10.1475420838595</v>
      </c>
      <c r="F169" s="6">
        <v>5.0467921188088498</v>
      </c>
      <c r="G169" s="6">
        <v>9.4905331447678005</v>
      </c>
      <c r="H169" s="6">
        <v>2829.9076901399999</v>
      </c>
      <c r="I169" s="6">
        <v>11.4731596400797</v>
      </c>
      <c r="J169" s="6">
        <v>5.0108146648815399</v>
      </c>
      <c r="K169" s="6">
        <v>10.1394202429841</v>
      </c>
      <c r="L169" s="6">
        <v>3756.8659929400001</v>
      </c>
      <c r="M169" s="6">
        <v>9.1018725517341998</v>
      </c>
      <c r="N169" s="6">
        <v>6.6521460318330004</v>
      </c>
      <c r="O169" s="6">
        <v>7.7238510144290897</v>
      </c>
      <c r="P169" s="6">
        <v>4164.126655565</v>
      </c>
      <c r="Q169" s="6">
        <v>7.5311217682907303</v>
      </c>
      <c r="R169" s="6">
        <v>7.373267681073</v>
      </c>
      <c r="S169" s="6">
        <v>6.7320533781839602</v>
      </c>
      <c r="T169" s="6">
        <v>5039.8733444</v>
      </c>
      <c r="U169" s="6">
        <v>6.4166694161195297</v>
      </c>
      <c r="V169" s="6">
        <v>8.92392050498853</v>
      </c>
      <c r="W169" s="6">
        <v>6.6071782243734898</v>
      </c>
      <c r="X169" s="6">
        <v>4377.7880518399998</v>
      </c>
      <c r="Y169" s="6">
        <v>8.0724347342542497</v>
      </c>
      <c r="Z169" s="6">
        <v>7.7515901477400604</v>
      </c>
      <c r="AA169" s="6">
        <v>7.6754363231752896</v>
      </c>
      <c r="AB169" s="6">
        <v>4228.7855245000001</v>
      </c>
      <c r="AC169" s="6">
        <v>7.8697340938796803</v>
      </c>
      <c r="AD169" s="6">
        <v>7.4877567896057702</v>
      </c>
      <c r="AE169" s="6">
        <v>7.5539242720901303</v>
      </c>
      <c r="AF169" s="6">
        <v>4232.3857678799995</v>
      </c>
      <c r="AG169" s="6">
        <v>8.3390383490469304</v>
      </c>
      <c r="AH169" s="6">
        <v>7.4941316096709301</v>
      </c>
      <c r="AI169" s="6">
        <v>7.6524379086203398</v>
      </c>
      <c r="AJ169" s="6">
        <v>4308.1557020399996</v>
      </c>
      <c r="AK169" s="6">
        <v>7.42868920567083</v>
      </c>
      <c r="AL169" s="6">
        <v>7.6282946774518603</v>
      </c>
      <c r="AM169" s="6">
        <v>6.7781050044837201</v>
      </c>
      <c r="AN169" s="6">
        <v>3368.7083134600002</v>
      </c>
      <c r="AO169" s="6">
        <v>8.9342879684748695</v>
      </c>
      <c r="AP169" s="6">
        <v>5.9648493403538003</v>
      </c>
      <c r="AQ169" s="6">
        <v>8.3498354418398701</v>
      </c>
      <c r="AR169" s="6">
        <v>4637.1766403700003</v>
      </c>
      <c r="AS169" s="6">
        <v>9.0455063719782594</v>
      </c>
      <c r="AT169" s="6">
        <v>8.2108800913087592</v>
      </c>
      <c r="AU169" s="6">
        <v>8.2150156683213496</v>
      </c>
      <c r="AV169" s="6">
        <v>3536.0413456199999</v>
      </c>
      <c r="AW169" s="6">
        <v>6.4649479255591098</v>
      </c>
      <c r="AX169" s="6">
        <v>6.2611398569624699</v>
      </c>
      <c r="AY169" s="6">
        <v>6.89694034398818</v>
      </c>
      <c r="AZ169" s="6">
        <v>2619.0146355000002</v>
      </c>
      <c r="BA169" s="6">
        <v>8.5787901941355091</v>
      </c>
      <c r="BB169" s="6">
        <v>4.6373940001037797</v>
      </c>
      <c r="BC169" s="6">
        <v>8.8792094847283796</v>
      </c>
      <c r="BD169" s="6">
        <v>2023.19214296</v>
      </c>
      <c r="BE169" s="6">
        <v>9.9439068184737707</v>
      </c>
      <c r="BF169" s="6">
        <v>3.5823927738489401</v>
      </c>
      <c r="BG169" s="6">
        <v>10.1500277540565</v>
      </c>
      <c r="BH169" s="6">
        <v>4503.7518757950002</v>
      </c>
      <c r="BI169" s="6">
        <v>6.9249413370974802</v>
      </c>
      <c r="BJ169" s="6">
        <v>7.9746297113687401</v>
      </c>
      <c r="BK169" s="6">
        <v>7.1562053588038097</v>
      </c>
    </row>
    <row r="170" spans="1:63" x14ac:dyDescent="0.25">
      <c r="A170" s="6" t="s">
        <v>174</v>
      </c>
      <c r="B170" s="6" t="s">
        <v>175</v>
      </c>
      <c r="C170" s="6" t="s">
        <v>11</v>
      </c>
      <c r="D170" s="6">
        <v>7890.3129964899999</v>
      </c>
      <c r="E170" s="6">
        <v>11.1133344493092</v>
      </c>
      <c r="F170" s="6">
        <v>6.02778706978276</v>
      </c>
      <c r="G170" s="6">
        <v>9.2379844803270892</v>
      </c>
      <c r="H170" s="6">
        <v>9086.4224677000002</v>
      </c>
      <c r="I170" s="6">
        <v>9.9889695844892508</v>
      </c>
      <c r="J170" s="6">
        <v>6.9415522407983596</v>
      </c>
      <c r="K170" s="6">
        <v>8.0678605990106504</v>
      </c>
      <c r="L170" s="6">
        <v>9468.2645358200007</v>
      </c>
      <c r="M170" s="6">
        <v>10.2217167031566</v>
      </c>
      <c r="N170" s="6">
        <v>7.2332596397236903</v>
      </c>
      <c r="O170" s="6">
        <v>8.0877022716502101</v>
      </c>
      <c r="P170" s="6">
        <v>11232.742695950001</v>
      </c>
      <c r="Q170" s="6">
        <v>9.3577811137101499</v>
      </c>
      <c r="R170" s="6">
        <v>8.5812288068881699</v>
      </c>
      <c r="S170" s="6">
        <v>7.0743643115759696</v>
      </c>
      <c r="T170" s="6">
        <v>12018.25730429</v>
      </c>
      <c r="U170" s="6">
        <v>9.9772920661982898</v>
      </c>
      <c r="V170" s="6">
        <v>9.1813209453602003</v>
      </c>
      <c r="W170" s="6">
        <v>7.19632926592198</v>
      </c>
      <c r="X170" s="6">
        <v>12305.36940016</v>
      </c>
      <c r="Y170" s="6">
        <v>7.5823765814257102</v>
      </c>
      <c r="Z170" s="6">
        <v>9.4006595926145309</v>
      </c>
      <c r="AA170" s="6">
        <v>6.97791676485694</v>
      </c>
      <c r="AB170" s="6">
        <v>10453.16412374</v>
      </c>
      <c r="AC170" s="6">
        <v>7.2397727050816298</v>
      </c>
      <c r="AD170" s="6">
        <v>7.9856714900190502</v>
      </c>
      <c r="AE170" s="6">
        <v>6.5188369478589596</v>
      </c>
      <c r="AF170" s="6">
        <v>11922.873231879999</v>
      </c>
      <c r="AG170" s="6">
        <v>8.6177448324593104</v>
      </c>
      <c r="AH170" s="6">
        <v>9.1084524953263397</v>
      </c>
      <c r="AI170" s="6">
        <v>8.0424643092184809</v>
      </c>
      <c r="AJ170" s="6">
        <v>7955.0611553999997</v>
      </c>
      <c r="AK170" s="6">
        <v>10.151725051862</v>
      </c>
      <c r="AL170" s="6">
        <v>6.0772512818163698</v>
      </c>
      <c r="AM170" s="6">
        <v>7.9771908362570203</v>
      </c>
      <c r="AN170" s="6">
        <v>6908.1800984499996</v>
      </c>
      <c r="AO170" s="6">
        <v>8.7798310755265199</v>
      </c>
      <c r="AP170" s="6">
        <v>5.27748882606957</v>
      </c>
      <c r="AQ170" s="6">
        <v>8.1583113900995805</v>
      </c>
      <c r="AR170" s="6">
        <v>8087.3519906000001</v>
      </c>
      <c r="AS170" s="6">
        <v>9.9495433296703801</v>
      </c>
      <c r="AT170" s="6">
        <v>6.1783145712225096</v>
      </c>
      <c r="AU170" s="6">
        <v>8.7713753497220797</v>
      </c>
      <c r="AV170" s="6">
        <v>6550.7817178799996</v>
      </c>
      <c r="AW170" s="6">
        <v>7.74205449588987</v>
      </c>
      <c r="AX170" s="6">
        <v>5.0044551278982201</v>
      </c>
      <c r="AY170" s="6">
        <v>8.1356813033672104</v>
      </c>
      <c r="AZ170" s="6">
        <v>5564.2822903200004</v>
      </c>
      <c r="BA170" s="6">
        <v>10.139712001054599</v>
      </c>
      <c r="BB170" s="6">
        <v>4.2508210836670797</v>
      </c>
      <c r="BC170" s="6">
        <v>10.5276194337911</v>
      </c>
      <c r="BD170" s="6">
        <v>3975.8325494400001</v>
      </c>
      <c r="BE170" s="6">
        <v>11.377805293147199</v>
      </c>
      <c r="BF170" s="6">
        <v>3.0373284359944699</v>
      </c>
      <c r="BG170" s="6">
        <v>10.4450370705331</v>
      </c>
      <c r="BH170" s="6">
        <v>7480.1034421300001</v>
      </c>
      <c r="BI170" s="6">
        <v>9.9597144277495904</v>
      </c>
      <c r="BJ170" s="6">
        <v>5.7144083928186697</v>
      </c>
      <c r="BK170" s="6">
        <v>9.4277988993965796</v>
      </c>
    </row>
    <row r="171" spans="1:63" x14ac:dyDescent="0.25">
      <c r="A171" s="6" t="s">
        <v>176</v>
      </c>
      <c r="B171" s="6" t="s">
        <v>177</v>
      </c>
      <c r="C171" s="6" t="s">
        <v>11</v>
      </c>
      <c r="D171" s="6">
        <v>3697.38047117</v>
      </c>
      <c r="E171" s="6">
        <v>10.673829552839999</v>
      </c>
      <c r="F171" s="6">
        <v>5.2246502249180402</v>
      </c>
      <c r="G171" s="6">
        <v>9.6126806151813309</v>
      </c>
      <c r="H171" s="6">
        <v>4134.1984945000004</v>
      </c>
      <c r="I171" s="6">
        <v>10.0187729132859</v>
      </c>
      <c r="J171" s="6">
        <v>5.8419038188164096</v>
      </c>
      <c r="K171" s="6">
        <v>8.8158572672397302</v>
      </c>
      <c r="L171" s="6">
        <v>4471.4210344499998</v>
      </c>
      <c r="M171" s="6">
        <v>8.9395051145203706</v>
      </c>
      <c r="N171" s="6">
        <v>6.31842221689182</v>
      </c>
      <c r="O171" s="6">
        <v>7.8199677613211804</v>
      </c>
      <c r="P171" s="6">
        <v>5321.89833241</v>
      </c>
      <c r="Q171" s="6">
        <v>8.0057612323487994</v>
      </c>
      <c r="R171" s="6">
        <v>7.5202045167448599</v>
      </c>
      <c r="S171" s="6">
        <v>7.1973121534724402</v>
      </c>
      <c r="T171" s="6">
        <v>6066.1016674299999</v>
      </c>
      <c r="U171" s="6">
        <v>6.9589934008335597</v>
      </c>
      <c r="V171" s="6">
        <v>8.5718144746636895</v>
      </c>
      <c r="W171" s="6">
        <v>6.19105800822107</v>
      </c>
      <c r="X171" s="6">
        <v>5154.7713284399997</v>
      </c>
      <c r="Y171" s="6">
        <v>7.6732507567309201</v>
      </c>
      <c r="Z171" s="6">
        <v>7.2840426865815102</v>
      </c>
      <c r="AA171" s="6">
        <v>7.1023710111208702</v>
      </c>
      <c r="AB171" s="6">
        <v>5212.1432288599999</v>
      </c>
      <c r="AC171" s="6">
        <v>8.7293877044288504</v>
      </c>
      <c r="AD171" s="6">
        <v>7.3651130862254099</v>
      </c>
      <c r="AE171" s="6">
        <v>8.3216879397494097</v>
      </c>
      <c r="AF171" s="6">
        <v>5429.5773657099999</v>
      </c>
      <c r="AG171" s="6">
        <v>8.5237987183701893</v>
      </c>
      <c r="AH171" s="6">
        <v>7.6723623187175001</v>
      </c>
      <c r="AI171" s="6">
        <v>8.1660657139481803</v>
      </c>
      <c r="AJ171" s="6">
        <v>4435.3095738599995</v>
      </c>
      <c r="AK171" s="6">
        <v>7.9809263617161301</v>
      </c>
      <c r="AL171" s="6">
        <v>6.2673942655720101</v>
      </c>
      <c r="AM171" s="6">
        <v>7.8793784989896301</v>
      </c>
      <c r="AN171" s="6">
        <v>5623.490221</v>
      </c>
      <c r="AO171" s="6">
        <v>7.9550334617530698</v>
      </c>
      <c r="AP171" s="6">
        <v>7.9463743796631299</v>
      </c>
      <c r="AQ171" s="6">
        <v>7.03802661401948</v>
      </c>
      <c r="AR171" s="6">
        <v>5823.7082823299997</v>
      </c>
      <c r="AS171" s="6">
        <v>7.1336871895025702</v>
      </c>
      <c r="AT171" s="6">
        <v>8.2292961258337094</v>
      </c>
      <c r="AU171" s="6">
        <v>6.8355046473402501</v>
      </c>
      <c r="AV171" s="6">
        <v>3748.7590508200001</v>
      </c>
      <c r="AW171" s="6">
        <v>7.9994982395985996</v>
      </c>
      <c r="AX171" s="6">
        <v>5.2972516544483401</v>
      </c>
      <c r="AY171" s="6">
        <v>8.5391615303971005</v>
      </c>
      <c r="AZ171" s="6">
        <v>3329.7544175799999</v>
      </c>
      <c r="BA171" s="6">
        <v>8.4625330230696107</v>
      </c>
      <c r="BB171" s="6">
        <v>4.7051695930081401</v>
      </c>
      <c r="BC171" s="6">
        <v>9.0750258664958707</v>
      </c>
      <c r="BD171" s="6">
        <v>2519.4053505500001</v>
      </c>
      <c r="BE171" s="6">
        <v>9.8817315745313898</v>
      </c>
      <c r="BF171" s="6">
        <v>3.5600912143200301</v>
      </c>
      <c r="BG171" s="6">
        <v>9.9436782044103502</v>
      </c>
      <c r="BH171" s="6">
        <v>5800.0811808899998</v>
      </c>
      <c r="BI171" s="6">
        <v>6.98640422832512</v>
      </c>
      <c r="BJ171" s="6">
        <v>8.1959094235954097</v>
      </c>
      <c r="BK171" s="6">
        <v>7.1123322221437002</v>
      </c>
    </row>
    <row r="172" spans="1:63" x14ac:dyDescent="0.25">
      <c r="A172" s="6" t="s">
        <v>178</v>
      </c>
      <c r="B172" s="6" t="s">
        <v>179</v>
      </c>
      <c r="C172" s="6" t="s">
        <v>11</v>
      </c>
      <c r="D172" s="6">
        <v>3498.4335659200001</v>
      </c>
      <c r="E172" s="6">
        <v>13.362136880846</v>
      </c>
      <c r="F172" s="6">
        <v>4.4210099149395203</v>
      </c>
      <c r="G172" s="6">
        <v>11.942703344478801</v>
      </c>
      <c r="H172" s="6">
        <v>5113.6794769400003</v>
      </c>
      <c r="I172" s="6">
        <v>10.028770545405299</v>
      </c>
      <c r="J172" s="6">
        <v>6.4622143720568896</v>
      </c>
      <c r="K172" s="6">
        <v>8.1614047991322192</v>
      </c>
      <c r="L172" s="6">
        <v>4951.88695689</v>
      </c>
      <c r="M172" s="6">
        <v>10.344348050621299</v>
      </c>
      <c r="N172" s="6">
        <v>6.2577553415147404</v>
      </c>
      <c r="O172" s="6">
        <v>9.2802404106227208</v>
      </c>
      <c r="P172" s="6">
        <v>6247.0817755600001</v>
      </c>
      <c r="Q172" s="6">
        <v>9.0341272737546401</v>
      </c>
      <c r="R172" s="6">
        <v>7.8945076271373402</v>
      </c>
      <c r="S172" s="6">
        <v>7.7822937300046204</v>
      </c>
      <c r="T172" s="6">
        <v>6655.9182243499999</v>
      </c>
      <c r="U172" s="6">
        <v>8.9564694996204803</v>
      </c>
      <c r="V172" s="6">
        <v>8.4111588539311608</v>
      </c>
      <c r="W172" s="6">
        <v>7.5678386158874096</v>
      </c>
      <c r="X172" s="6">
        <v>5599.4925446999996</v>
      </c>
      <c r="Y172" s="6">
        <v>8.9545788940815001</v>
      </c>
      <c r="Z172" s="6">
        <v>7.0761418195570496</v>
      </c>
      <c r="AA172" s="6">
        <v>7.8412210758137801</v>
      </c>
      <c r="AB172" s="6">
        <v>6133.1452506400001</v>
      </c>
      <c r="AC172" s="6">
        <v>10.209390856985101</v>
      </c>
      <c r="AD172" s="6">
        <v>7.7505247568459001</v>
      </c>
      <c r="AE172" s="6">
        <v>9.1724012524075196</v>
      </c>
      <c r="AF172" s="6">
        <v>6107.8897185599999</v>
      </c>
      <c r="AG172" s="6">
        <v>8.8822404432888806</v>
      </c>
      <c r="AH172" s="6">
        <v>7.7186090563962901</v>
      </c>
      <c r="AI172" s="6">
        <v>8.5142514832963698</v>
      </c>
      <c r="AJ172" s="6">
        <v>6582.4343683300003</v>
      </c>
      <c r="AK172" s="6">
        <v>8.7707686278631005</v>
      </c>
      <c r="AL172" s="6">
        <v>8.3182964771185297</v>
      </c>
      <c r="AM172" s="6">
        <v>8.1242092232024294</v>
      </c>
      <c r="AN172" s="6">
        <v>6046.4820412400004</v>
      </c>
      <c r="AO172" s="6">
        <v>7.8653516806360804</v>
      </c>
      <c r="AP172" s="6">
        <v>7.6410074826720402</v>
      </c>
      <c r="AQ172" s="6">
        <v>7.1033034082936197</v>
      </c>
      <c r="AR172" s="6">
        <v>5758.55607676</v>
      </c>
      <c r="AS172" s="6">
        <v>8.7041399776655499</v>
      </c>
      <c r="AT172" s="6">
        <v>7.2771521972280704</v>
      </c>
      <c r="AU172" s="6">
        <v>8.6373612381145399</v>
      </c>
      <c r="AV172" s="6">
        <v>3976.7771993699998</v>
      </c>
      <c r="AW172" s="6">
        <v>9.5345479258838406</v>
      </c>
      <c r="AX172" s="6">
        <v>5.0254981541422303</v>
      </c>
      <c r="AY172" s="6">
        <v>10.1159370900856</v>
      </c>
      <c r="AZ172" s="6">
        <v>4448.4380666300003</v>
      </c>
      <c r="BA172" s="6">
        <v>7.4387421922380899</v>
      </c>
      <c r="BB172" s="6">
        <v>5.6215413064143096</v>
      </c>
      <c r="BC172" s="6">
        <v>8.1681292985456899</v>
      </c>
      <c r="BD172" s="6">
        <v>2662.9718523900001</v>
      </c>
      <c r="BE172" s="6">
        <v>9.7661811815809507</v>
      </c>
      <c r="BF172" s="6">
        <v>3.3652275342050202</v>
      </c>
      <c r="BG172" s="6">
        <v>10.9033855049663</v>
      </c>
      <c r="BH172" s="6">
        <v>5348.8128823999996</v>
      </c>
      <c r="BI172" s="6">
        <v>9.3015342988618794</v>
      </c>
      <c r="BJ172" s="6">
        <v>6.7593551058409203</v>
      </c>
      <c r="BK172" s="6">
        <v>9.9093950695241997</v>
      </c>
    </row>
    <row r="173" spans="1:63" x14ac:dyDescent="0.25">
      <c r="A173" s="6" t="s">
        <v>180</v>
      </c>
      <c r="B173" s="6" t="s">
        <v>181</v>
      </c>
      <c r="C173" s="6" t="s">
        <v>11</v>
      </c>
      <c r="D173" s="6">
        <v>4794.1173215600002</v>
      </c>
      <c r="E173" s="6">
        <v>10.5008757831314</v>
      </c>
      <c r="F173" s="6">
        <v>5.3267378380198203</v>
      </c>
      <c r="G173" s="6">
        <v>8.8764421639126407</v>
      </c>
      <c r="H173" s="6">
        <v>5157.45849112</v>
      </c>
      <c r="I173" s="6">
        <v>9.0406095785037</v>
      </c>
      <c r="J173" s="6">
        <v>5.73044576300149</v>
      </c>
      <c r="K173" s="6">
        <v>7.9464176767776102</v>
      </c>
      <c r="L173" s="6">
        <v>6826.4241873600004</v>
      </c>
      <c r="M173" s="6">
        <v>9.8351905593703197</v>
      </c>
      <c r="N173" s="6">
        <v>7.5848314878852197</v>
      </c>
      <c r="O173" s="6">
        <v>8.2623521044809305</v>
      </c>
      <c r="P173" s="6">
        <v>7294.48845188</v>
      </c>
      <c r="Q173" s="6">
        <v>9.1182216865833006</v>
      </c>
      <c r="R173" s="6">
        <v>8.1048971144044106</v>
      </c>
      <c r="S173" s="6">
        <v>7.2697776827554801</v>
      </c>
      <c r="T173" s="6">
        <v>8559.5115482099991</v>
      </c>
      <c r="U173" s="6">
        <v>9.1042892145990404</v>
      </c>
      <c r="V173" s="6">
        <v>9.5104627151639107</v>
      </c>
      <c r="W173" s="6">
        <v>7.8405638529272501</v>
      </c>
      <c r="X173" s="6">
        <v>7191.5225213100002</v>
      </c>
      <c r="Y173" s="6">
        <v>7.6211338705535701</v>
      </c>
      <c r="Z173" s="6">
        <v>7.99049179605153</v>
      </c>
      <c r="AA173" s="6">
        <v>7.5149615105371499</v>
      </c>
      <c r="AB173" s="6">
        <v>6844.1996479999998</v>
      </c>
      <c r="AC173" s="6">
        <v>7.8199638059785901</v>
      </c>
      <c r="AD173" s="6">
        <v>7.6045817802598998</v>
      </c>
      <c r="AE173" s="6">
        <v>7.8112545028264</v>
      </c>
      <c r="AF173" s="6">
        <v>7169.5311689399996</v>
      </c>
      <c r="AG173" s="6">
        <v>7.6474020695688996</v>
      </c>
      <c r="AH173" s="6">
        <v>7.9660572315798399</v>
      </c>
      <c r="AI173" s="6">
        <v>7.7924016974864703</v>
      </c>
      <c r="AJ173" s="6">
        <v>5420.5059771300002</v>
      </c>
      <c r="AK173" s="6">
        <v>8.6817930430763095</v>
      </c>
      <c r="AL173" s="6">
        <v>6.0227174999955002</v>
      </c>
      <c r="AM173" s="6">
        <v>8.4684743531869309</v>
      </c>
      <c r="AN173" s="6">
        <v>7735.1090867299999</v>
      </c>
      <c r="AO173" s="6">
        <v>8.9077308786223401</v>
      </c>
      <c r="AP173" s="6">
        <v>8.5944701578742908</v>
      </c>
      <c r="AQ173" s="6">
        <v>7.5479082372304998</v>
      </c>
      <c r="AR173" s="6">
        <v>5590.13159756</v>
      </c>
      <c r="AS173" s="6">
        <v>8.3988434724853995</v>
      </c>
      <c r="AT173" s="6">
        <v>6.2111883174656199</v>
      </c>
      <c r="AU173" s="6">
        <v>8.0280135180886507</v>
      </c>
      <c r="AV173" s="6">
        <v>4579.4914057799997</v>
      </c>
      <c r="AW173" s="6">
        <v>10.4645228166781</v>
      </c>
      <c r="AX173" s="6">
        <v>5.0882672479356899</v>
      </c>
      <c r="AY173" s="6">
        <v>10.6806953042286</v>
      </c>
      <c r="AZ173" s="6">
        <v>3340.0847119599998</v>
      </c>
      <c r="BA173" s="6">
        <v>10.6295616697907</v>
      </c>
      <c r="BB173" s="6">
        <v>3.7111640003835902</v>
      </c>
      <c r="BC173" s="6">
        <v>10.436589701029501</v>
      </c>
      <c r="BD173" s="6">
        <v>2932.5404900799999</v>
      </c>
      <c r="BE173" s="6">
        <v>10.6065265176612</v>
      </c>
      <c r="BF173" s="6">
        <v>3.2583421185344101</v>
      </c>
      <c r="BG173" s="6">
        <v>11.450461727582301</v>
      </c>
      <c r="BH173" s="6">
        <v>6565.8833917000002</v>
      </c>
      <c r="BI173" s="6">
        <v>9.4914056858670008</v>
      </c>
      <c r="BJ173" s="6">
        <v>7.2953449314447703</v>
      </c>
      <c r="BK173" s="6">
        <v>8.7966458413271802</v>
      </c>
    </row>
    <row r="174" spans="1:63" x14ac:dyDescent="0.25">
      <c r="A174" s="6" t="s">
        <v>182</v>
      </c>
      <c r="B174" s="6" t="s">
        <v>183</v>
      </c>
      <c r="C174" s="6" t="s">
        <v>11</v>
      </c>
      <c r="D174" s="6">
        <v>4775.8800646399995</v>
      </c>
      <c r="E174" s="6">
        <v>10.6660430496923</v>
      </c>
      <c r="F174" s="6">
        <v>5.0794265982024198</v>
      </c>
      <c r="G174" s="6">
        <v>9.4015132481082802</v>
      </c>
      <c r="H174" s="6">
        <v>5114.2650447599999</v>
      </c>
      <c r="I174" s="6">
        <v>9.4132806368422095</v>
      </c>
      <c r="J174" s="6">
        <v>5.4393187322573597</v>
      </c>
      <c r="K174" s="6">
        <v>8.5152835424022406</v>
      </c>
      <c r="L174" s="6">
        <v>6585.8548903600004</v>
      </c>
      <c r="M174" s="6">
        <v>8.2186583935585897</v>
      </c>
      <c r="N174" s="6">
        <v>7.0044402391243201</v>
      </c>
      <c r="O174" s="6">
        <v>6.8621132901267501</v>
      </c>
      <c r="P174" s="6">
        <v>6708.3498620600003</v>
      </c>
      <c r="Q174" s="6">
        <v>8.5512989771881909</v>
      </c>
      <c r="R174" s="6">
        <v>7.1347207756909201</v>
      </c>
      <c r="S174" s="6">
        <v>7.7687680979282199</v>
      </c>
      <c r="T174" s="6">
        <v>8789.6501380900008</v>
      </c>
      <c r="U174" s="6">
        <v>6.4659585446229704</v>
      </c>
      <c r="V174" s="6">
        <v>9.3483048351368705</v>
      </c>
      <c r="W174" s="6">
        <v>6.0854660386110302</v>
      </c>
      <c r="X174" s="6">
        <v>7952.5493093100004</v>
      </c>
      <c r="Y174" s="6">
        <v>7.7406232660738796</v>
      </c>
      <c r="Z174" s="6">
        <v>8.4579993505909705</v>
      </c>
      <c r="AA174" s="6">
        <v>7.72403751794947</v>
      </c>
      <c r="AB174" s="6">
        <v>6838.9509263800001</v>
      </c>
      <c r="AC174" s="6">
        <v>7.5490912610149197</v>
      </c>
      <c r="AD174" s="6">
        <v>7.2736226138614599</v>
      </c>
      <c r="AE174" s="6">
        <v>6.7480458533121901</v>
      </c>
      <c r="AF174" s="6">
        <v>6285.4913514</v>
      </c>
      <c r="AG174" s="6">
        <v>7.1988673285189</v>
      </c>
      <c r="AH174" s="6">
        <v>6.6849861221293096</v>
      </c>
      <c r="AI174" s="6">
        <v>6.96228768983572</v>
      </c>
      <c r="AJ174" s="6">
        <v>6346.3520873199996</v>
      </c>
      <c r="AK174" s="6">
        <v>8.6597768272765201</v>
      </c>
      <c r="AL174" s="6">
        <v>6.7497150593375599</v>
      </c>
      <c r="AM174" s="6">
        <v>8.1829009536488098</v>
      </c>
      <c r="AN174" s="6">
        <v>5808.3246005600004</v>
      </c>
      <c r="AO174" s="6">
        <v>7.7557779331815997</v>
      </c>
      <c r="AP174" s="6">
        <v>6.1774914921993096</v>
      </c>
      <c r="AQ174" s="6">
        <v>7.5897909079787498</v>
      </c>
      <c r="AR174" s="6">
        <v>7039.3317242900002</v>
      </c>
      <c r="AS174" s="6">
        <v>7.7892590696990602</v>
      </c>
      <c r="AT174" s="6">
        <v>7.4867392627088396</v>
      </c>
      <c r="AU174" s="6">
        <v>7.0999865110063496</v>
      </c>
      <c r="AV174" s="6">
        <v>4670.3204625799999</v>
      </c>
      <c r="AW174" s="6">
        <v>8.2286376756560706</v>
      </c>
      <c r="AX174" s="6">
        <v>4.9671578135717001</v>
      </c>
      <c r="AY174" s="6">
        <v>8.6029720791422903</v>
      </c>
      <c r="AZ174" s="6">
        <v>4939.6473155399999</v>
      </c>
      <c r="BA174" s="6">
        <v>8.2993324304378895</v>
      </c>
      <c r="BB174" s="6">
        <v>5.2536026074148001</v>
      </c>
      <c r="BC174" s="6">
        <v>8.3421915310881491</v>
      </c>
      <c r="BD174" s="6">
        <v>4093.2156811099999</v>
      </c>
      <c r="BE174" s="6">
        <v>8.2993709958748596</v>
      </c>
      <c r="BF174" s="6">
        <v>4.3533732676297001</v>
      </c>
      <c r="BG174" s="6">
        <v>8.5224275929873503</v>
      </c>
      <c r="BH174" s="6">
        <v>8075.8165405399996</v>
      </c>
      <c r="BI174" s="6">
        <v>6.8741489626564496</v>
      </c>
      <c r="BJ174" s="6">
        <v>8.5891012301444807</v>
      </c>
      <c r="BK174" s="6">
        <v>7.09307105435414</v>
      </c>
    </row>
    <row r="175" spans="1:63" x14ac:dyDescent="0.25">
      <c r="A175" s="6" t="s">
        <v>184</v>
      </c>
      <c r="B175" s="6" t="s">
        <v>185</v>
      </c>
      <c r="C175" s="6" t="s">
        <v>11</v>
      </c>
      <c r="D175" s="6">
        <v>8334.8754205400001</v>
      </c>
      <c r="E175" s="6">
        <v>9.3638702142762291</v>
      </c>
      <c r="F175" s="6">
        <v>5.9250422404998799</v>
      </c>
      <c r="G175" s="6">
        <v>8.2148562102483904</v>
      </c>
      <c r="H175" s="6">
        <v>9973.1900019999994</v>
      </c>
      <c r="I175" s="6">
        <v>8.6232085125183602</v>
      </c>
      <c r="J175" s="6">
        <v>7.0896766961578299</v>
      </c>
      <c r="K175" s="6">
        <v>7.1300726872599602</v>
      </c>
      <c r="L175" s="6">
        <v>9190.9345776299997</v>
      </c>
      <c r="M175" s="6">
        <v>8.9226827872882506</v>
      </c>
      <c r="N175" s="6">
        <v>6.5335920280138504</v>
      </c>
      <c r="O175" s="6">
        <v>7.70399741478648</v>
      </c>
      <c r="P175" s="6">
        <v>10627.151824140001</v>
      </c>
      <c r="Q175" s="6">
        <v>8.7038109505741605</v>
      </c>
      <c r="R175" s="6">
        <v>7.5545608395134796</v>
      </c>
      <c r="S175" s="6">
        <v>7.5891636478600297</v>
      </c>
      <c r="T175" s="6">
        <v>13860.848175839999</v>
      </c>
      <c r="U175" s="6">
        <v>6.5109105681242401</v>
      </c>
      <c r="V175" s="6">
        <v>9.8533099521344703</v>
      </c>
      <c r="W175" s="6">
        <v>5.83386322184072</v>
      </c>
      <c r="X175" s="6">
        <v>12616.41638622</v>
      </c>
      <c r="Y175" s="6">
        <v>7.0070691750645899</v>
      </c>
      <c r="Z175" s="6">
        <v>8.9686763437245602</v>
      </c>
      <c r="AA175" s="6">
        <v>6.4295404242913703</v>
      </c>
      <c r="AB175" s="6">
        <v>10276.129459530001</v>
      </c>
      <c r="AC175" s="6">
        <v>6.80972696790508</v>
      </c>
      <c r="AD175" s="6">
        <v>7.3050283350984699</v>
      </c>
      <c r="AE175" s="6">
        <v>6.6703330784747603</v>
      </c>
      <c r="AF175" s="6">
        <v>10748.48934305</v>
      </c>
      <c r="AG175" s="6">
        <v>8.1180432646338492</v>
      </c>
      <c r="AH175" s="6">
        <v>7.6408164688570803</v>
      </c>
      <c r="AI175" s="6">
        <v>7.8985722437990997</v>
      </c>
      <c r="AJ175" s="6">
        <v>9619.5812859500002</v>
      </c>
      <c r="AK175" s="6">
        <v>8.2247816588930505</v>
      </c>
      <c r="AL175" s="6">
        <v>6.8383056229871402</v>
      </c>
      <c r="AM175" s="6">
        <v>7.5467330022808596</v>
      </c>
      <c r="AN175" s="6">
        <v>8825.9043296500004</v>
      </c>
      <c r="AO175" s="6">
        <v>8.0676410860138503</v>
      </c>
      <c r="AP175" s="6">
        <v>6.27410169022047</v>
      </c>
      <c r="AQ175" s="6">
        <v>7.8803106987927398</v>
      </c>
      <c r="AR175" s="6">
        <v>10092.47919539</v>
      </c>
      <c r="AS175" s="6">
        <v>6.8387619789849898</v>
      </c>
      <c r="AT175" s="6">
        <v>7.1744762251260896</v>
      </c>
      <c r="AU175" s="6">
        <v>6.2174575829626102</v>
      </c>
      <c r="AV175" s="6">
        <v>8443.4673000900002</v>
      </c>
      <c r="AW175" s="6">
        <v>8.7361980353179902</v>
      </c>
      <c r="AX175" s="6">
        <v>6.0022373323093499</v>
      </c>
      <c r="AY175" s="6">
        <v>8.9166103727856605</v>
      </c>
      <c r="AZ175" s="6">
        <v>6034.0524161900003</v>
      </c>
      <c r="BA175" s="6">
        <v>9.0722432998427696</v>
      </c>
      <c r="BB175" s="6">
        <v>4.28944808931527</v>
      </c>
      <c r="BC175" s="6">
        <v>9.1215151483718699</v>
      </c>
      <c r="BD175" s="6">
        <v>5167.1713374499996</v>
      </c>
      <c r="BE175" s="6">
        <v>9.1198623726423893</v>
      </c>
      <c r="BF175" s="6">
        <v>3.6732052842498302</v>
      </c>
      <c r="BG175" s="6">
        <v>9.4775559783335108</v>
      </c>
      <c r="BH175" s="6">
        <v>6861.3089460600004</v>
      </c>
      <c r="BI175" s="6">
        <v>9.3775220328572892</v>
      </c>
      <c r="BJ175" s="6">
        <v>4.8775228517922304</v>
      </c>
      <c r="BK175" s="6">
        <v>9.9273696927344499</v>
      </c>
    </row>
    <row r="176" spans="1:63" x14ac:dyDescent="0.25">
      <c r="A176" s="6" t="s">
        <v>186</v>
      </c>
      <c r="B176" s="6" t="s">
        <v>187</v>
      </c>
      <c r="C176" s="6" t="s">
        <v>11</v>
      </c>
      <c r="D176" s="6">
        <v>2102.0890006079999</v>
      </c>
      <c r="E176" s="6">
        <v>10.594971443323701</v>
      </c>
      <c r="F176" s="6">
        <v>5.7719569471141501</v>
      </c>
      <c r="G176" s="6">
        <v>9.2349047657521304</v>
      </c>
      <c r="H176" s="6">
        <v>2230.013195986</v>
      </c>
      <c r="I176" s="6">
        <v>10.053162285813301</v>
      </c>
      <c r="J176" s="6">
        <v>6.1232136959970296</v>
      </c>
      <c r="K176" s="6">
        <v>8.4228277942824903</v>
      </c>
      <c r="L176" s="6">
        <v>2664.897803591</v>
      </c>
      <c r="M176" s="6">
        <v>7.5170204400482996</v>
      </c>
      <c r="N176" s="6">
        <v>7.3173283273626204</v>
      </c>
      <c r="O176" s="6">
        <v>6.2650394177573503</v>
      </c>
      <c r="P176" s="6">
        <v>2755.8361426649999</v>
      </c>
      <c r="Q176" s="6">
        <v>7.1869109985102204</v>
      </c>
      <c r="R176" s="6">
        <v>7.56702859115991</v>
      </c>
      <c r="S176" s="6">
        <v>5.9771912529160298</v>
      </c>
      <c r="T176" s="6">
        <v>3487.1638572440002</v>
      </c>
      <c r="U176" s="6">
        <v>7.3728629740029898</v>
      </c>
      <c r="V176" s="6">
        <v>9.5751224832646002</v>
      </c>
      <c r="W176" s="6">
        <v>7.0450255596259996</v>
      </c>
      <c r="X176" s="6">
        <v>2762.1487371859998</v>
      </c>
      <c r="Y176" s="6">
        <v>7.1323468478849401</v>
      </c>
      <c r="Z176" s="6">
        <v>7.58436183622673</v>
      </c>
      <c r="AA176" s="6">
        <v>6.6032216696917896</v>
      </c>
      <c r="AB176" s="6">
        <v>2992.8154295879999</v>
      </c>
      <c r="AC176" s="6">
        <v>6.7131636334762197</v>
      </c>
      <c r="AD176" s="6">
        <v>8.2177309358664097</v>
      </c>
      <c r="AE176" s="6">
        <v>5.4054406662343801</v>
      </c>
      <c r="AF176" s="6">
        <v>2992.0257475570002</v>
      </c>
      <c r="AG176" s="6">
        <v>6.8682730306648399</v>
      </c>
      <c r="AH176" s="6">
        <v>8.2155626115549598</v>
      </c>
      <c r="AI176" s="6">
        <v>6.26558865837697</v>
      </c>
      <c r="AJ176" s="6">
        <v>2360.3844892910001</v>
      </c>
      <c r="AK176" s="6">
        <v>7.5395234360541501</v>
      </c>
      <c r="AL176" s="6">
        <v>6.4811897340612603</v>
      </c>
      <c r="AM176" s="6">
        <v>7.5304894679665901</v>
      </c>
      <c r="AN176" s="6">
        <v>2379.0442881610002</v>
      </c>
      <c r="AO176" s="6">
        <v>8.0360912860467604</v>
      </c>
      <c r="AP176" s="6">
        <v>6.5324261734738203</v>
      </c>
      <c r="AQ176" s="6">
        <v>7.9042256856780302</v>
      </c>
      <c r="AR176" s="6">
        <v>2392.5813085690002</v>
      </c>
      <c r="AS176" s="6">
        <v>8.2349856862208508</v>
      </c>
      <c r="AT176" s="6">
        <v>6.5695963879435997</v>
      </c>
      <c r="AU176" s="6">
        <v>8.7972972034215093</v>
      </c>
      <c r="AV176" s="6">
        <v>2232.8039712499999</v>
      </c>
      <c r="AW176" s="6">
        <v>7.4451650329992702</v>
      </c>
      <c r="AX176" s="6">
        <v>6.1308766611085099</v>
      </c>
      <c r="AY176" s="6">
        <v>7.3250476483576801</v>
      </c>
      <c r="AZ176" s="6">
        <v>1804.4134932649999</v>
      </c>
      <c r="BA176" s="6">
        <v>8.2967229389811994</v>
      </c>
      <c r="BB176" s="6">
        <v>4.9545937374226403</v>
      </c>
      <c r="BC176" s="6">
        <v>8.5323717724976493</v>
      </c>
      <c r="BD176" s="6">
        <v>1343.49653601</v>
      </c>
      <c r="BE176" s="6">
        <v>10.500172419179</v>
      </c>
      <c r="BF176" s="6">
        <v>3.6889989730234101</v>
      </c>
      <c r="BG176" s="6">
        <v>10.6326940485351</v>
      </c>
      <c r="BH176" s="6">
        <v>1919.2859996960001</v>
      </c>
      <c r="BI176" s="6">
        <v>7.3769602252884097</v>
      </c>
      <c r="BJ176" s="6">
        <v>5.2700129044203496</v>
      </c>
      <c r="BK176" s="6">
        <v>7.5822466186073498</v>
      </c>
    </row>
    <row r="177" spans="1:63" x14ac:dyDescent="0.25">
      <c r="A177" s="6" t="s">
        <v>188</v>
      </c>
      <c r="B177" s="6" t="s">
        <v>189</v>
      </c>
      <c r="C177" s="6" t="s">
        <v>11</v>
      </c>
      <c r="D177" s="6">
        <v>7337.2281227599997</v>
      </c>
      <c r="E177" s="6">
        <v>10.481958948441999</v>
      </c>
      <c r="F177" s="6">
        <v>7.91126986407685</v>
      </c>
      <c r="G177" s="6">
        <v>8.8254666923105791</v>
      </c>
      <c r="H177" s="6">
        <v>6775.2961261399996</v>
      </c>
      <c r="I177" s="6">
        <v>8.3236387210890808</v>
      </c>
      <c r="J177" s="6">
        <v>7.30537406853382</v>
      </c>
      <c r="K177" s="6">
        <v>6.8823378865048701</v>
      </c>
      <c r="L177" s="6">
        <v>7488.4757511500002</v>
      </c>
      <c r="M177" s="6">
        <v>8.2882599284509109</v>
      </c>
      <c r="N177" s="6">
        <v>8.0743506330641406</v>
      </c>
      <c r="O177" s="6">
        <v>6.7999417559074198</v>
      </c>
      <c r="P177" s="6">
        <v>8701.8405422399992</v>
      </c>
      <c r="Q177" s="6">
        <v>7.0546365486896301</v>
      </c>
      <c r="R177" s="6">
        <v>9.3826452840244201</v>
      </c>
      <c r="S177" s="6">
        <v>6.5695513971839397</v>
      </c>
      <c r="T177" s="6">
        <v>9170.1594577300002</v>
      </c>
      <c r="U177" s="6">
        <v>6.8032034563097099</v>
      </c>
      <c r="V177" s="6">
        <v>9.8876040042528803</v>
      </c>
      <c r="W177" s="6">
        <v>6.3342914803283703</v>
      </c>
      <c r="X177" s="6">
        <v>8009.2148848099996</v>
      </c>
      <c r="Y177" s="6">
        <v>8.3629424507584496</v>
      </c>
      <c r="Z177" s="6">
        <v>8.6358307651034494</v>
      </c>
      <c r="AA177" s="6">
        <v>7.0534097219274701</v>
      </c>
      <c r="AB177" s="6">
        <v>6703.2735839699999</v>
      </c>
      <c r="AC177" s="6">
        <v>7.6873214653782904</v>
      </c>
      <c r="AD177" s="6">
        <v>7.2277167083058798</v>
      </c>
      <c r="AE177" s="6">
        <v>6.8553624677302496</v>
      </c>
      <c r="AF177" s="6">
        <v>6225.5395133900001</v>
      </c>
      <c r="AG177" s="6">
        <v>8.3797311662072005</v>
      </c>
      <c r="AH177" s="6">
        <v>6.71260622075018</v>
      </c>
      <c r="AI177" s="6">
        <v>7.7285257263272502</v>
      </c>
      <c r="AJ177" s="6">
        <v>5953.7677420999999</v>
      </c>
      <c r="AK177" s="6">
        <v>8.04602380280018</v>
      </c>
      <c r="AL177" s="6">
        <v>6.4195718775158603</v>
      </c>
      <c r="AM177" s="6">
        <v>7.5972733712591403</v>
      </c>
      <c r="AN177" s="6">
        <v>5736.6364149000001</v>
      </c>
      <c r="AO177" s="6">
        <v>8.4496299681821103</v>
      </c>
      <c r="AP177" s="6">
        <v>6.18545287553256</v>
      </c>
      <c r="AQ177" s="6">
        <v>8.5447830909782496</v>
      </c>
      <c r="AR177" s="6">
        <v>6009.5678607899999</v>
      </c>
      <c r="AS177" s="6">
        <v>8.6075431440002692</v>
      </c>
      <c r="AT177" s="6">
        <v>6.4797376226744099</v>
      </c>
      <c r="AU177" s="6">
        <v>8.5876117960077494</v>
      </c>
      <c r="AV177" s="6">
        <v>3367.58404028</v>
      </c>
      <c r="AW177" s="6">
        <v>11.5709248814563</v>
      </c>
      <c r="AX177" s="6">
        <v>3.6310532651929601</v>
      </c>
      <c r="AY177" s="6">
        <v>11.7555343052866</v>
      </c>
      <c r="AZ177" s="6">
        <v>3132.6197864300002</v>
      </c>
      <c r="BA177" s="6">
        <v>9.7679336975445192</v>
      </c>
      <c r="BB177" s="6">
        <v>3.3777061442478402</v>
      </c>
      <c r="BC177" s="6">
        <v>9.9160948314730106</v>
      </c>
      <c r="BD177" s="6">
        <v>2636.9302486199999</v>
      </c>
      <c r="BE177" s="6">
        <v>12.718704186400499</v>
      </c>
      <c r="BF177" s="6">
        <v>2.8432354099592501</v>
      </c>
      <c r="BG177" s="6">
        <v>12.5453543515522</v>
      </c>
      <c r="BH177" s="6">
        <v>5495.8659249499997</v>
      </c>
      <c r="BI177" s="6">
        <v>8.5354058525976004</v>
      </c>
      <c r="BJ177" s="6">
        <v>5.9258452567655002</v>
      </c>
      <c r="BK177" s="6">
        <v>9.4887141322672992</v>
      </c>
    </row>
    <row r="178" spans="1:63" x14ac:dyDescent="0.25">
      <c r="A178" s="6" t="s">
        <v>190</v>
      </c>
      <c r="B178" s="6" t="s">
        <v>191</v>
      </c>
      <c r="C178" s="6" t="s">
        <v>11</v>
      </c>
      <c r="D178" s="6">
        <v>5490.4578961799998</v>
      </c>
      <c r="E178" s="6">
        <v>10.032383635465701</v>
      </c>
      <c r="F178" s="6">
        <v>7.5008304818782499</v>
      </c>
      <c r="G178" s="6">
        <v>8.5239519231991707</v>
      </c>
      <c r="H178" s="6">
        <v>5664.4563697699996</v>
      </c>
      <c r="I178" s="6">
        <v>9.4396434350107707</v>
      </c>
      <c r="J178" s="6">
        <v>7.7385398094394802</v>
      </c>
      <c r="K178" s="6">
        <v>8.6788963016393392</v>
      </c>
      <c r="L178" s="6">
        <v>6905.0857342299996</v>
      </c>
      <c r="M178" s="6">
        <v>7.9431215232829597</v>
      </c>
      <c r="N178" s="6">
        <v>9.4334349765856107</v>
      </c>
      <c r="O178" s="6">
        <v>6.4357883577674304</v>
      </c>
      <c r="P178" s="6">
        <v>6794.78450178</v>
      </c>
      <c r="Q178" s="6">
        <v>8.7115231038440193</v>
      </c>
      <c r="R178" s="6">
        <v>9.2827461156209701</v>
      </c>
      <c r="S178" s="6">
        <v>7.3564623159120899</v>
      </c>
      <c r="T178" s="6">
        <v>7480.2154981100002</v>
      </c>
      <c r="U178" s="6">
        <v>8.2808745516345006</v>
      </c>
      <c r="V178" s="6">
        <v>10.219152843022201</v>
      </c>
      <c r="W178" s="6">
        <v>7.4580721288226997</v>
      </c>
      <c r="X178" s="6">
        <v>5680.4953606999998</v>
      </c>
      <c r="Y178" s="6">
        <v>9.0060795607634194</v>
      </c>
      <c r="Z178" s="6">
        <v>7.7604515979170898</v>
      </c>
      <c r="AA178" s="6">
        <v>8.8059486150814692</v>
      </c>
      <c r="AB178" s="6">
        <v>6330.4639650299996</v>
      </c>
      <c r="AC178" s="6">
        <v>7.4009418166358696</v>
      </c>
      <c r="AD178" s="6">
        <v>8.6484111109140507</v>
      </c>
      <c r="AE178" s="6">
        <v>6.9568097514344398</v>
      </c>
      <c r="AF178" s="6">
        <v>4967.08471396</v>
      </c>
      <c r="AG178" s="6">
        <v>9.6599371825360105</v>
      </c>
      <c r="AH178" s="6">
        <v>6.7858202599940798</v>
      </c>
      <c r="AI178" s="6">
        <v>8.7924950967082705</v>
      </c>
      <c r="AJ178" s="6">
        <v>4523.6867596599996</v>
      </c>
      <c r="AK178" s="6">
        <v>11.33089959224</v>
      </c>
      <c r="AL178" s="6">
        <v>6.1800687991678496</v>
      </c>
      <c r="AM178" s="6">
        <v>10.8212768086601</v>
      </c>
      <c r="AN178" s="6">
        <v>4637.1857581300001</v>
      </c>
      <c r="AO178" s="6">
        <v>10.4061673130389</v>
      </c>
      <c r="AP178" s="6">
        <v>6.3351263123087396</v>
      </c>
      <c r="AQ178" s="6">
        <v>9.9647792333288603</v>
      </c>
      <c r="AR178" s="6">
        <v>4030.0834427300001</v>
      </c>
      <c r="AS178" s="6">
        <v>10.653157634450601</v>
      </c>
      <c r="AT178" s="6">
        <v>5.5057289033714198</v>
      </c>
      <c r="AU178" s="6">
        <v>10.9851752119529</v>
      </c>
      <c r="AV178" s="6">
        <v>3463.8783622599999</v>
      </c>
      <c r="AW178" s="6">
        <v>10.1022073013387</v>
      </c>
      <c r="AX178" s="6">
        <v>4.73220356051457</v>
      </c>
      <c r="AY178" s="6">
        <v>10.517914224217201</v>
      </c>
      <c r="AZ178" s="6">
        <v>2089.9125349000001</v>
      </c>
      <c r="BA178" s="6">
        <v>13.0499304976908</v>
      </c>
      <c r="BB178" s="6">
        <v>2.85514977851739</v>
      </c>
      <c r="BC178" s="6">
        <v>12.8734877601732</v>
      </c>
      <c r="BD178" s="6">
        <v>1778.1372476900001</v>
      </c>
      <c r="BE178" s="6">
        <v>13.786102957769501</v>
      </c>
      <c r="BF178" s="6">
        <v>2.4292156174653199</v>
      </c>
      <c r="BG178" s="6">
        <v>14.3824198607486</v>
      </c>
      <c r="BH178" s="6">
        <v>3362.0718556000002</v>
      </c>
      <c r="BI178" s="6">
        <v>11.8465883070754</v>
      </c>
      <c r="BJ178" s="6">
        <v>4.5931198332829704</v>
      </c>
      <c r="BK178" s="6">
        <v>11.7254938637435</v>
      </c>
    </row>
    <row r="179" spans="1:63" x14ac:dyDescent="0.25">
      <c r="A179" s="6" t="s">
        <v>192</v>
      </c>
      <c r="B179" s="6" t="s">
        <v>193</v>
      </c>
      <c r="C179" s="6" t="s">
        <v>11</v>
      </c>
      <c r="D179" s="6">
        <v>1547.6544333859999</v>
      </c>
      <c r="E179" s="6">
        <v>7.8033853866445604</v>
      </c>
      <c r="F179" s="6">
        <v>8.6028595518993196</v>
      </c>
      <c r="G179" s="6">
        <v>6.7455857422810102</v>
      </c>
      <c r="H179" s="6">
        <v>1656.3080767470001</v>
      </c>
      <c r="I179" s="6">
        <v>6.9483747217874301</v>
      </c>
      <c r="J179" s="6">
        <v>9.2068264410657896</v>
      </c>
      <c r="K179" s="6">
        <v>6.1455888657324502</v>
      </c>
      <c r="L179" s="6">
        <v>1837.037489845</v>
      </c>
      <c r="M179" s="6">
        <v>6.4418779903424497</v>
      </c>
      <c r="N179" s="6">
        <v>10.2114368529506</v>
      </c>
      <c r="O179" s="6">
        <v>5.4115877056340098</v>
      </c>
      <c r="P179" s="6">
        <v>1915.968184395</v>
      </c>
      <c r="Q179" s="6">
        <v>8.5094003509527401</v>
      </c>
      <c r="R179" s="6">
        <v>10.6501844602326</v>
      </c>
      <c r="S179" s="6">
        <v>7.3916373087989804</v>
      </c>
      <c r="T179" s="6">
        <v>1773.0318156159999</v>
      </c>
      <c r="U179" s="6">
        <v>8.2743541488487793</v>
      </c>
      <c r="V179" s="6">
        <v>9.8556521157131094</v>
      </c>
      <c r="W179" s="6">
        <v>7.6215277904411103</v>
      </c>
      <c r="X179" s="6">
        <v>1493.9787291770001</v>
      </c>
      <c r="Y179" s="6">
        <v>7.4534635071434803</v>
      </c>
      <c r="Z179" s="6">
        <v>8.3044954373410995</v>
      </c>
      <c r="AA179" s="6">
        <v>7.4870623175916702</v>
      </c>
      <c r="AB179" s="6">
        <v>1303.6488512650001</v>
      </c>
      <c r="AC179" s="6">
        <v>7.8093446429775604</v>
      </c>
      <c r="AD179" s="6">
        <v>7.2465194622878197</v>
      </c>
      <c r="AE179" s="6">
        <v>7.5509030151855603</v>
      </c>
      <c r="AF179" s="6">
        <v>1241.3328642250001</v>
      </c>
      <c r="AG179" s="6">
        <v>8.1831779499786794</v>
      </c>
      <c r="AH179" s="6">
        <v>6.9001270940831096</v>
      </c>
      <c r="AI179" s="6">
        <v>7.6850142718688401</v>
      </c>
      <c r="AJ179" s="6">
        <v>1132.258552238</v>
      </c>
      <c r="AK179" s="6">
        <v>8.2219938185532992</v>
      </c>
      <c r="AL179" s="6">
        <v>6.2938218579127501</v>
      </c>
      <c r="AM179" s="6">
        <v>7.52638727767921</v>
      </c>
      <c r="AN179" s="6">
        <v>933.80513932300005</v>
      </c>
      <c r="AO179" s="6">
        <v>8.7434324392779796</v>
      </c>
      <c r="AP179" s="6">
        <v>5.1906900462668997</v>
      </c>
      <c r="AQ179" s="6">
        <v>8.7093569617788695</v>
      </c>
      <c r="AR179" s="6">
        <v>850.97586376100003</v>
      </c>
      <c r="AS179" s="6">
        <v>9.8434674291968705</v>
      </c>
      <c r="AT179" s="6">
        <v>4.7302716162389</v>
      </c>
      <c r="AU179" s="6">
        <v>9.5237248594542194</v>
      </c>
      <c r="AV179" s="6">
        <v>835.73624049</v>
      </c>
      <c r="AW179" s="6">
        <v>9.4468316858131995</v>
      </c>
      <c r="AX179" s="6">
        <v>4.64555998049123</v>
      </c>
      <c r="AY179" s="6">
        <v>9.1335782697233903</v>
      </c>
      <c r="AZ179" s="6">
        <v>651.38193944800003</v>
      </c>
      <c r="BA179" s="6">
        <v>10.392653628313701</v>
      </c>
      <c r="BB179" s="6">
        <v>3.6208001081061099</v>
      </c>
      <c r="BC179" s="6">
        <v>10.450421699822201</v>
      </c>
      <c r="BD179" s="6">
        <v>448.33901114100001</v>
      </c>
      <c r="BE179" s="6">
        <v>12.1912191477306</v>
      </c>
      <c r="BF179" s="6">
        <v>2.4921568156820402</v>
      </c>
      <c r="BG179" s="6">
        <v>12.574587900224801</v>
      </c>
      <c r="BH179" s="6">
        <v>368.54280893499998</v>
      </c>
      <c r="BI179" s="6">
        <v>11.698326304181499</v>
      </c>
      <c r="BJ179" s="6">
        <v>2.0485981597285399</v>
      </c>
      <c r="BK179" s="6">
        <v>11.4465975537725</v>
      </c>
    </row>
    <row r="180" spans="1:63" x14ac:dyDescent="0.25">
      <c r="A180" s="6" t="s">
        <v>194</v>
      </c>
      <c r="B180" s="6" t="s">
        <v>195</v>
      </c>
      <c r="C180" s="6" t="s">
        <v>11</v>
      </c>
      <c r="D180" s="6">
        <v>7141.2164534800004</v>
      </c>
      <c r="E180" s="6">
        <v>11.059521252725601</v>
      </c>
      <c r="F180" s="6">
        <v>6.4877094777357698</v>
      </c>
      <c r="G180" s="6">
        <v>10.1405641471625</v>
      </c>
      <c r="H180" s="6">
        <v>7984.66766585</v>
      </c>
      <c r="I180" s="6">
        <v>9.8955439660556195</v>
      </c>
      <c r="J180" s="6">
        <v>7.2539747856349601</v>
      </c>
      <c r="K180" s="6">
        <v>8.3729703189540494</v>
      </c>
      <c r="L180" s="6">
        <v>8466.1158809000008</v>
      </c>
      <c r="M180" s="6">
        <v>8.9724011936906507</v>
      </c>
      <c r="N180" s="6">
        <v>7.6913647132707101</v>
      </c>
      <c r="O180" s="6">
        <v>7.81659229176159</v>
      </c>
      <c r="P180" s="6">
        <v>10234.329047130001</v>
      </c>
      <c r="Q180" s="6">
        <v>9.5301524102025805</v>
      </c>
      <c r="R180" s="6">
        <v>9.2977651622610598</v>
      </c>
      <c r="S180" s="6">
        <v>7.7112014937906803</v>
      </c>
      <c r="T180" s="6">
        <v>10411.670952820001</v>
      </c>
      <c r="U180" s="6">
        <v>8.8536417648021892</v>
      </c>
      <c r="V180" s="6">
        <v>9.4588781560821698</v>
      </c>
      <c r="W180" s="6">
        <v>7.9337089084918198</v>
      </c>
      <c r="X180" s="6">
        <v>8333.2009156399999</v>
      </c>
      <c r="Y180" s="6">
        <v>10.337018678596399</v>
      </c>
      <c r="Z180" s="6">
        <v>7.5706130618584302</v>
      </c>
      <c r="AA180" s="6">
        <v>9.3326618524264902</v>
      </c>
      <c r="AB180" s="6">
        <v>9870.6294479699991</v>
      </c>
      <c r="AC180" s="6">
        <v>8.3099054003197708</v>
      </c>
      <c r="AD180" s="6">
        <v>8.9673484395794194</v>
      </c>
      <c r="AE180" s="6">
        <v>7.8507926279592199</v>
      </c>
      <c r="AF180" s="6">
        <v>9646.8026360799995</v>
      </c>
      <c r="AG180" s="6">
        <v>8.4698181680816997</v>
      </c>
      <c r="AH180" s="6">
        <v>8.7640044661360097</v>
      </c>
      <c r="AI180" s="6">
        <v>7.5397011861610599</v>
      </c>
      <c r="AJ180" s="6">
        <v>7451.23428891</v>
      </c>
      <c r="AK180" s="6">
        <v>8.3372909874252805</v>
      </c>
      <c r="AL180" s="6">
        <v>6.7693569620668503</v>
      </c>
      <c r="AM180" s="6">
        <v>7.3525765151355502</v>
      </c>
      <c r="AN180" s="6">
        <v>7258.6580091300002</v>
      </c>
      <c r="AO180" s="6">
        <v>10.083997626731</v>
      </c>
      <c r="AP180" s="6">
        <v>6.5944037221455298</v>
      </c>
      <c r="AQ180" s="6">
        <v>9.7272027198864706</v>
      </c>
      <c r="AR180" s="6">
        <v>7424.4747025999995</v>
      </c>
      <c r="AS180" s="6">
        <v>10.192683433823801</v>
      </c>
      <c r="AT180" s="6">
        <v>6.7450461989280202</v>
      </c>
      <c r="AU180" s="6">
        <v>9.6253285717275396</v>
      </c>
      <c r="AV180" s="6">
        <v>4640.2793185099999</v>
      </c>
      <c r="AW180" s="6">
        <v>12.866126808474499</v>
      </c>
      <c r="AX180" s="6">
        <v>4.21563809333467</v>
      </c>
      <c r="AY180" s="6">
        <v>12.916488383596</v>
      </c>
      <c r="AZ180" s="6">
        <v>4436.6248713499999</v>
      </c>
      <c r="BA180" s="6">
        <v>10.7375711644671</v>
      </c>
      <c r="BB180" s="6">
        <v>4.0306204712488602</v>
      </c>
      <c r="BC180" s="6">
        <v>10.629945347207601</v>
      </c>
      <c r="BD180" s="6">
        <v>2370.7737596500001</v>
      </c>
      <c r="BE180" s="6">
        <v>13.6639420647492</v>
      </c>
      <c r="BF180" s="6">
        <v>2.1538195194396201</v>
      </c>
      <c r="BG180" s="6">
        <v>14.2319202261305</v>
      </c>
      <c r="BH180" s="6">
        <v>4402.3220507799997</v>
      </c>
      <c r="BI180" s="6">
        <v>13.1654852557132</v>
      </c>
      <c r="BJ180" s="6">
        <v>3.9994567702779098</v>
      </c>
      <c r="BK180" s="6">
        <v>12.5496237673217</v>
      </c>
    </row>
    <row r="181" spans="1:63" x14ac:dyDescent="0.25">
      <c r="A181" s="6" t="s">
        <v>196</v>
      </c>
      <c r="B181" s="6" t="s">
        <v>197</v>
      </c>
      <c r="C181" s="6" t="s">
        <v>11</v>
      </c>
      <c r="D181" s="6">
        <v>5639.0973869199997</v>
      </c>
      <c r="E181" s="6">
        <v>10.7003453769368</v>
      </c>
      <c r="F181" s="6">
        <v>7.8949100296721797</v>
      </c>
      <c r="G181" s="6">
        <v>7.2669556537443096</v>
      </c>
      <c r="H181" s="6">
        <v>6181.5065341600002</v>
      </c>
      <c r="I181" s="6">
        <v>10.0737799262695</v>
      </c>
      <c r="J181" s="6">
        <v>8.6542995423739502</v>
      </c>
      <c r="K181" s="6">
        <v>7.1044784607951303</v>
      </c>
      <c r="L181" s="6">
        <v>6016.3960789700004</v>
      </c>
      <c r="M181" s="6">
        <v>9.7983936056689593</v>
      </c>
      <c r="N181" s="6">
        <v>8.4231398195951197</v>
      </c>
      <c r="O181" s="6">
        <v>7.6486112694138404</v>
      </c>
      <c r="P181" s="6">
        <v>6162.4011543500001</v>
      </c>
      <c r="Q181" s="6">
        <v>7.9786523203367796</v>
      </c>
      <c r="R181" s="6">
        <v>8.6275514221814298</v>
      </c>
      <c r="S181" s="6">
        <v>6.2704770244736103</v>
      </c>
      <c r="T181" s="6">
        <v>7377.5988456200002</v>
      </c>
      <c r="U181" s="6">
        <v>7.7295351360593596</v>
      </c>
      <c r="V181" s="6">
        <v>10.328865618863899</v>
      </c>
      <c r="W181" s="6">
        <v>6.2312715756764101</v>
      </c>
      <c r="X181" s="6">
        <v>5728.5481211699998</v>
      </c>
      <c r="Y181" s="6">
        <v>8.4720626904362692</v>
      </c>
      <c r="Z181" s="6">
        <v>8.0201438127648306</v>
      </c>
      <c r="AA181" s="6">
        <v>6.7997727964217498</v>
      </c>
      <c r="AB181" s="6">
        <v>6325.7482676400004</v>
      </c>
      <c r="AC181" s="6">
        <v>8.9260352996812902</v>
      </c>
      <c r="AD181" s="6">
        <v>8.8562424119881502</v>
      </c>
      <c r="AE181" s="6">
        <v>7.3424646676026999</v>
      </c>
      <c r="AF181" s="6">
        <v>5191.6798418500002</v>
      </c>
      <c r="AG181" s="6">
        <v>8.4814731062013706</v>
      </c>
      <c r="AH181" s="6">
        <v>7.2685116858135101</v>
      </c>
      <c r="AI181" s="6">
        <v>6.9558473102475702</v>
      </c>
      <c r="AJ181" s="6">
        <v>4474.9017006000004</v>
      </c>
      <c r="AK181" s="6">
        <v>10.0145376461198</v>
      </c>
      <c r="AL181" s="6">
        <v>6.2650002108156899</v>
      </c>
      <c r="AM181" s="6">
        <v>8.3757223018858191</v>
      </c>
      <c r="AN181" s="6">
        <v>3693.08430469</v>
      </c>
      <c r="AO181" s="6">
        <v>8.0371878237172591</v>
      </c>
      <c r="AP181" s="6">
        <v>5.1704317760411902</v>
      </c>
      <c r="AQ181" s="6">
        <v>8.6987977446070595</v>
      </c>
      <c r="AR181" s="6">
        <v>3725.0377641599998</v>
      </c>
      <c r="AS181" s="6">
        <v>8.3936917242393498</v>
      </c>
      <c r="AT181" s="6">
        <v>5.2151676034871803</v>
      </c>
      <c r="AU181" s="6">
        <v>8.1253445481626603</v>
      </c>
      <c r="AV181" s="6">
        <v>3104.4623099099999</v>
      </c>
      <c r="AW181" s="6">
        <v>12.915383254266899</v>
      </c>
      <c r="AX181" s="6">
        <v>4.3463428533966999</v>
      </c>
      <c r="AY181" s="6">
        <v>10.891418856551899</v>
      </c>
      <c r="AZ181" s="6">
        <v>3024.51920879</v>
      </c>
      <c r="BA181" s="6">
        <v>9.9766041754948702</v>
      </c>
      <c r="BB181" s="6">
        <v>4.2344200495275297</v>
      </c>
      <c r="BC181" s="6">
        <v>10.0440181725603</v>
      </c>
      <c r="BD181" s="6">
        <v>1881.66893377</v>
      </c>
      <c r="BE181" s="6">
        <v>12.377462152736401</v>
      </c>
      <c r="BF181" s="6">
        <v>2.63439446394404</v>
      </c>
      <c r="BG181" s="6">
        <v>11.5364946990309</v>
      </c>
      <c r="BH181" s="6">
        <v>2900.3495477299998</v>
      </c>
      <c r="BI181" s="6">
        <v>10.396804531773901</v>
      </c>
      <c r="BJ181" s="6">
        <v>4.0605786995346298</v>
      </c>
      <c r="BK181" s="6">
        <v>10.7578920744253</v>
      </c>
    </row>
    <row r="182" spans="1:63" x14ac:dyDescent="0.25">
      <c r="A182" s="6" t="s">
        <v>198</v>
      </c>
      <c r="B182" s="6" t="s">
        <v>199</v>
      </c>
      <c r="C182" s="6" t="s">
        <v>11</v>
      </c>
      <c r="D182" s="6">
        <v>8596.7919125299995</v>
      </c>
      <c r="E182" s="6">
        <v>8.9599030089413301</v>
      </c>
      <c r="F182" s="6">
        <v>7.0185914411043404</v>
      </c>
      <c r="G182" s="6">
        <v>7.6346212189366298</v>
      </c>
      <c r="H182" s="6">
        <v>9874.4278465400002</v>
      </c>
      <c r="I182" s="6">
        <v>9.8038926081234798</v>
      </c>
      <c r="J182" s="6">
        <v>8.0616787604821702</v>
      </c>
      <c r="K182" s="6">
        <v>8.4345541427613195</v>
      </c>
      <c r="L182" s="6">
        <v>10668.780240870001</v>
      </c>
      <c r="M182" s="6">
        <v>7.6243770416147401</v>
      </c>
      <c r="N182" s="6">
        <v>8.7102038117794098</v>
      </c>
      <c r="O182" s="6">
        <v>6.8413342260915</v>
      </c>
      <c r="P182" s="6">
        <v>10992.90968893</v>
      </c>
      <c r="Q182" s="6">
        <v>7.3195406051928797</v>
      </c>
      <c r="R182" s="6">
        <v>8.9748295225225103</v>
      </c>
      <c r="S182" s="6">
        <v>6.70849477095003</v>
      </c>
      <c r="T182" s="6">
        <v>12762.090311219999</v>
      </c>
      <c r="U182" s="6">
        <v>7.6493172519077497</v>
      </c>
      <c r="V182" s="6">
        <v>10.4192236755639</v>
      </c>
      <c r="W182" s="6">
        <v>6.6062951912169297</v>
      </c>
      <c r="X182" s="6">
        <v>10790.96522706</v>
      </c>
      <c r="Y182" s="6">
        <v>7.8668261284625904</v>
      </c>
      <c r="Z182" s="6">
        <v>8.80995805813434</v>
      </c>
      <c r="AA182" s="6">
        <v>7.5305531099355196</v>
      </c>
      <c r="AB182" s="6">
        <v>8719.3554252199992</v>
      </c>
      <c r="AC182" s="6">
        <v>8.6858341599529503</v>
      </c>
      <c r="AD182" s="6">
        <v>7.1186547240022202</v>
      </c>
      <c r="AE182" s="6">
        <v>7.7870312950053</v>
      </c>
      <c r="AF182" s="6">
        <v>8981.1874172700009</v>
      </c>
      <c r="AG182" s="6">
        <v>7.6754361798630599</v>
      </c>
      <c r="AH182" s="6">
        <v>7.3324195559427201</v>
      </c>
      <c r="AI182" s="6">
        <v>7.2349811483037003</v>
      </c>
      <c r="AJ182" s="6">
        <v>8128.2850052399999</v>
      </c>
      <c r="AK182" s="6">
        <v>8.5118498562501603</v>
      </c>
      <c r="AL182" s="6">
        <v>6.6360931088123598</v>
      </c>
      <c r="AM182" s="6">
        <v>8.4855718115959196</v>
      </c>
      <c r="AN182" s="6">
        <v>6958.7279664099997</v>
      </c>
      <c r="AO182" s="6">
        <v>9.2109725623856402</v>
      </c>
      <c r="AP182" s="6">
        <v>5.6812435432841699</v>
      </c>
      <c r="AQ182" s="6">
        <v>8.7252679992162196</v>
      </c>
      <c r="AR182" s="6">
        <v>7497.4789587200003</v>
      </c>
      <c r="AS182" s="6">
        <v>9.9800327058060496</v>
      </c>
      <c r="AT182" s="6">
        <v>6.1210905399297602</v>
      </c>
      <c r="AU182" s="6">
        <v>9.7045158320831906</v>
      </c>
      <c r="AV182" s="6">
        <v>6253.4268228800001</v>
      </c>
      <c r="AW182" s="6">
        <v>9.4407191187206507</v>
      </c>
      <c r="AX182" s="6">
        <v>5.1054216995373496</v>
      </c>
      <c r="AY182" s="6">
        <v>9.2055695313150903</v>
      </c>
      <c r="AZ182" s="6">
        <v>4068.1504835999999</v>
      </c>
      <c r="BA182" s="6">
        <v>11.4841075005984</v>
      </c>
      <c r="BB182" s="6">
        <v>3.3213187495795098</v>
      </c>
      <c r="BC182" s="6">
        <v>11.8809198033012</v>
      </c>
      <c r="BD182" s="6">
        <v>3008.7630708199999</v>
      </c>
      <c r="BE182" s="6">
        <v>12.0313446579559</v>
      </c>
      <c r="BF182" s="6">
        <v>2.4564138520544101</v>
      </c>
      <c r="BG182" s="6">
        <v>13.0077629376255</v>
      </c>
      <c r="BH182" s="6">
        <v>5184.6596223899996</v>
      </c>
      <c r="BI182" s="6">
        <v>9.4842669319027895</v>
      </c>
      <c r="BJ182" s="6">
        <v>4.23285895727079</v>
      </c>
      <c r="BK182" s="6">
        <v>10.0826324717069</v>
      </c>
    </row>
    <row r="183" spans="1:63" x14ac:dyDescent="0.25">
      <c r="A183" s="6" t="s">
        <v>200</v>
      </c>
      <c r="B183" s="6" t="s">
        <v>201</v>
      </c>
      <c r="C183" s="6" t="s">
        <v>11</v>
      </c>
      <c r="D183" s="6">
        <v>5557.7206917599997</v>
      </c>
      <c r="E183" s="6">
        <v>8.5568357166259403</v>
      </c>
      <c r="F183" s="6">
        <v>6.1281942990587703</v>
      </c>
      <c r="G183" s="6">
        <v>7.4933822292643102</v>
      </c>
      <c r="H183" s="6">
        <v>8068.4248031799998</v>
      </c>
      <c r="I183" s="6">
        <v>9.0466910274933401</v>
      </c>
      <c r="J183" s="6">
        <v>8.8966102514903493</v>
      </c>
      <c r="K183" s="6">
        <v>7.3959193759511397</v>
      </c>
      <c r="L183" s="6">
        <v>8718.8545050800003</v>
      </c>
      <c r="M183" s="6">
        <v>10.052374362677799</v>
      </c>
      <c r="N183" s="6">
        <v>9.6138034701117405</v>
      </c>
      <c r="O183" s="6">
        <v>7.8112164161657498</v>
      </c>
      <c r="P183" s="6">
        <v>9859.2644856999996</v>
      </c>
      <c r="Q183" s="6">
        <v>7.4989024057976099</v>
      </c>
      <c r="R183" s="6">
        <v>10.871271113670501</v>
      </c>
      <c r="S183" s="6">
        <v>6.2228693237615298</v>
      </c>
      <c r="T183" s="6">
        <v>8149.7355143900004</v>
      </c>
      <c r="U183" s="6">
        <v>8.7044402788914201</v>
      </c>
      <c r="V183" s="6">
        <v>8.9862671206504494</v>
      </c>
      <c r="W183" s="6">
        <v>7.8400933995462099</v>
      </c>
      <c r="X183" s="6">
        <v>7484.9365826900003</v>
      </c>
      <c r="Y183" s="6">
        <v>8.0185974572472691</v>
      </c>
      <c r="Z183" s="6">
        <v>8.2532297391021991</v>
      </c>
      <c r="AA183" s="6">
        <v>7.2339418582115602</v>
      </c>
      <c r="AB183" s="6">
        <v>7468.6081372999997</v>
      </c>
      <c r="AC183" s="6">
        <v>7.3183645411673401</v>
      </c>
      <c r="AD183" s="6">
        <v>8.2352252564192394</v>
      </c>
      <c r="AE183" s="6">
        <v>7.8669790264121904</v>
      </c>
      <c r="AF183" s="6">
        <v>7429.7270870499997</v>
      </c>
      <c r="AG183" s="6">
        <v>9.2895259412937605</v>
      </c>
      <c r="AH183" s="6">
        <v>8.1923532512037394</v>
      </c>
      <c r="AI183" s="6">
        <v>8.3606048594391495</v>
      </c>
      <c r="AJ183" s="6">
        <v>5723.29956339</v>
      </c>
      <c r="AK183" s="6">
        <v>10.0279537479843</v>
      </c>
      <c r="AL183" s="6">
        <v>6.3107690546905104</v>
      </c>
      <c r="AM183" s="6">
        <v>8.8222379502197192</v>
      </c>
      <c r="AN183" s="6">
        <v>4493.8432635899999</v>
      </c>
      <c r="AO183" s="6">
        <v>10.9446565462572</v>
      </c>
      <c r="AP183" s="6">
        <v>4.95511491061903</v>
      </c>
      <c r="AQ183" s="6">
        <v>9.4675421792841004</v>
      </c>
      <c r="AR183" s="6">
        <v>4751.5853659599998</v>
      </c>
      <c r="AS183" s="6">
        <v>10.6490295112969</v>
      </c>
      <c r="AT183" s="6">
        <v>5.2393130144771503</v>
      </c>
      <c r="AU183" s="6">
        <v>9.8028003288280292</v>
      </c>
      <c r="AV183" s="6">
        <v>4337.2996470999997</v>
      </c>
      <c r="AW183" s="6">
        <v>9.9594238866304394</v>
      </c>
      <c r="AX183" s="6">
        <v>4.7825028361133102</v>
      </c>
      <c r="AY183" s="6">
        <v>10.6624074392077</v>
      </c>
      <c r="AZ183" s="6">
        <v>3466.6919109599999</v>
      </c>
      <c r="BA183" s="6">
        <v>10.4087207731086</v>
      </c>
      <c r="BB183" s="6">
        <v>3.8225313547756898</v>
      </c>
      <c r="BC183" s="6">
        <v>9.9735949560521799</v>
      </c>
      <c r="BD183" s="6">
        <v>1957.8421654399999</v>
      </c>
      <c r="BE183" s="6">
        <v>13.933924587377</v>
      </c>
      <c r="BF183" s="6">
        <v>2.1588053560328899</v>
      </c>
      <c r="BG183" s="6">
        <v>13.4746069076081</v>
      </c>
      <c r="BH183" s="6">
        <v>3223.16627642</v>
      </c>
      <c r="BI183" s="6">
        <v>11.7363366938418</v>
      </c>
      <c r="BJ183" s="6">
        <v>3.5540089715844401</v>
      </c>
      <c r="BK183" s="6">
        <v>11.111783538825099</v>
      </c>
    </row>
    <row r="184" spans="1:63" x14ac:dyDescent="0.25">
      <c r="A184" s="6" t="s">
        <v>202</v>
      </c>
      <c r="B184" s="6" t="s">
        <v>203</v>
      </c>
      <c r="C184" s="6" t="s">
        <v>11</v>
      </c>
      <c r="D184" s="6">
        <v>2326.7088568630002</v>
      </c>
      <c r="E184" s="6">
        <v>9.5089996830037897</v>
      </c>
      <c r="F184" s="6">
        <v>5.8842944208460404</v>
      </c>
      <c r="G184" s="6">
        <v>8.0761272854243806</v>
      </c>
      <c r="H184" s="6">
        <v>3114.7010528810001</v>
      </c>
      <c r="I184" s="6">
        <v>8.9980825210230702</v>
      </c>
      <c r="J184" s="6">
        <v>7.8771428466480202</v>
      </c>
      <c r="K184" s="6">
        <v>7.7291924764325897</v>
      </c>
      <c r="L184" s="6">
        <v>3325.590090231</v>
      </c>
      <c r="M184" s="6">
        <v>9.7932243041035303</v>
      </c>
      <c r="N184" s="6">
        <v>8.4104855475346607</v>
      </c>
      <c r="O184" s="6">
        <v>8.2541131483895605</v>
      </c>
      <c r="P184" s="6">
        <v>3368.742227579</v>
      </c>
      <c r="Q184" s="6">
        <v>7.3338120614110496</v>
      </c>
      <c r="R184" s="6">
        <v>8.5196181879574002</v>
      </c>
      <c r="S184" s="6">
        <v>6.6961878410175801</v>
      </c>
      <c r="T184" s="6">
        <v>3934.2577724359999</v>
      </c>
      <c r="U184" s="6">
        <v>6.8206875849713597</v>
      </c>
      <c r="V184" s="6">
        <v>9.9498185998775597</v>
      </c>
      <c r="W184" s="6">
        <v>6.04981088602519</v>
      </c>
      <c r="X184" s="6">
        <v>3224.7751028970001</v>
      </c>
      <c r="Y184" s="6">
        <v>6.4696837495765802</v>
      </c>
      <c r="Z184" s="6">
        <v>8.1555223768064895</v>
      </c>
      <c r="AA184" s="6">
        <v>6.1317605692677004</v>
      </c>
      <c r="AB184" s="6">
        <v>2444.6336387440001</v>
      </c>
      <c r="AC184" s="6">
        <v>9.2551999197796597</v>
      </c>
      <c r="AD184" s="6">
        <v>6.1825286129131198</v>
      </c>
      <c r="AE184" s="6">
        <v>8.3560981217708399</v>
      </c>
      <c r="AF184" s="6">
        <v>2705.583229806</v>
      </c>
      <c r="AG184" s="6">
        <v>9.6142967510394506</v>
      </c>
      <c r="AH184" s="6">
        <v>6.8424754809017703</v>
      </c>
      <c r="AI184" s="6">
        <v>8.5408937782190897</v>
      </c>
      <c r="AJ184" s="6">
        <v>2509.9385490730001</v>
      </c>
      <c r="AK184" s="6">
        <v>8.6299665771180099</v>
      </c>
      <c r="AL184" s="6">
        <v>6.3476860705680904</v>
      </c>
      <c r="AM184" s="6">
        <v>7.8947156250334896</v>
      </c>
      <c r="AN184" s="6">
        <v>2724.5517437160001</v>
      </c>
      <c r="AO184" s="6">
        <v>7.3784680551754898</v>
      </c>
      <c r="AP184" s="6">
        <v>6.8904472416328604</v>
      </c>
      <c r="AQ184" s="6">
        <v>7.4181054817023302</v>
      </c>
      <c r="AR184" s="6">
        <v>3010.5177348249999</v>
      </c>
      <c r="AS184" s="6">
        <v>6.9616266507864397</v>
      </c>
      <c r="AT184" s="6">
        <v>7.6136610984379303</v>
      </c>
      <c r="AU184" s="6">
        <v>6.7035059051099504</v>
      </c>
      <c r="AV184" s="6">
        <v>2013.250709229</v>
      </c>
      <c r="AW184" s="6">
        <v>9.1130281676927503</v>
      </c>
      <c r="AX184" s="6">
        <v>5.0915523363128203</v>
      </c>
      <c r="AY184" s="6">
        <v>9.33081359032869</v>
      </c>
      <c r="AZ184" s="6">
        <v>1351.37819487</v>
      </c>
      <c r="BA184" s="6">
        <v>9.0760358410661404</v>
      </c>
      <c r="BB184" s="6">
        <v>3.4176631721975501</v>
      </c>
      <c r="BC184" s="6">
        <v>10.0725121940146</v>
      </c>
      <c r="BD184" s="6">
        <v>1151.3560517850001</v>
      </c>
      <c r="BE184" s="6">
        <v>9.2727167479788104</v>
      </c>
      <c r="BF184" s="6">
        <v>2.9118030697919499</v>
      </c>
      <c r="BG184" s="6">
        <v>9.1242038350997792</v>
      </c>
      <c r="BH184" s="6">
        <v>2335.0150436419999</v>
      </c>
      <c r="BI184" s="6">
        <v>8.0520686916295006</v>
      </c>
      <c r="BJ184" s="6">
        <v>5.90530093757374</v>
      </c>
      <c r="BK184" s="6">
        <v>8.8783550837685308</v>
      </c>
    </row>
    <row r="185" spans="1:63" x14ac:dyDescent="0.25">
      <c r="A185" s="6" t="s">
        <v>204</v>
      </c>
      <c r="B185" s="6" t="s">
        <v>205</v>
      </c>
      <c r="C185" s="6" t="s">
        <v>11</v>
      </c>
      <c r="D185" s="6">
        <v>6220.8391707399996</v>
      </c>
      <c r="E185" s="6">
        <v>10.002496502070301</v>
      </c>
      <c r="F185" s="6">
        <v>8.1744512828634104</v>
      </c>
      <c r="G185" s="6">
        <v>8.6606193310379407</v>
      </c>
      <c r="H185" s="6">
        <v>4857.82465443</v>
      </c>
      <c r="I185" s="6">
        <v>8.7615625039185296</v>
      </c>
      <c r="J185" s="6">
        <v>6.3833913541936296</v>
      </c>
      <c r="K185" s="6">
        <v>7.2972549966401097</v>
      </c>
      <c r="L185" s="6">
        <v>4895.3361749400001</v>
      </c>
      <c r="M185" s="6">
        <v>8.1282053073273897</v>
      </c>
      <c r="N185" s="6">
        <v>6.4326831118711798</v>
      </c>
      <c r="O185" s="6">
        <v>8.0743351493111799</v>
      </c>
      <c r="P185" s="6">
        <v>5162.6146427200001</v>
      </c>
      <c r="Q185" s="6">
        <v>10.6427554339935</v>
      </c>
      <c r="R185" s="6">
        <v>6.7838985594755101</v>
      </c>
      <c r="S185" s="6">
        <v>8.5900798274188794</v>
      </c>
      <c r="T185" s="6">
        <v>7962.3853573099996</v>
      </c>
      <c r="U185" s="6">
        <v>9.6955544591605101</v>
      </c>
      <c r="V185" s="6">
        <v>10.4629181710501</v>
      </c>
      <c r="W185" s="6">
        <v>8.0616516188737393</v>
      </c>
      <c r="X185" s="6">
        <v>8175.1039948300004</v>
      </c>
      <c r="Y185" s="6">
        <v>6.8683394439920296</v>
      </c>
      <c r="Z185" s="6">
        <v>10.7424396458284</v>
      </c>
      <c r="AA185" s="6">
        <v>6.5790266568578701</v>
      </c>
      <c r="AB185" s="6">
        <v>6599.3818898</v>
      </c>
      <c r="AC185" s="6">
        <v>8.9333676951873393</v>
      </c>
      <c r="AD185" s="6">
        <v>8.6718727609805697</v>
      </c>
      <c r="AE185" s="6">
        <v>8.5554082463370893</v>
      </c>
      <c r="AF185" s="6">
        <v>6806.4614673899996</v>
      </c>
      <c r="AG185" s="6">
        <v>6.5376657970041299</v>
      </c>
      <c r="AH185" s="6">
        <v>8.9439842675193297</v>
      </c>
      <c r="AI185" s="6">
        <v>6.4392729126222701</v>
      </c>
      <c r="AJ185" s="6">
        <v>4751.88523928</v>
      </c>
      <c r="AK185" s="6">
        <v>8.1882090206432796</v>
      </c>
      <c r="AL185" s="6">
        <v>6.2441823882792002</v>
      </c>
      <c r="AM185" s="6">
        <v>7.6081207937837796</v>
      </c>
      <c r="AN185" s="6">
        <v>4937.6633120300003</v>
      </c>
      <c r="AO185" s="6">
        <v>10.7530946727701</v>
      </c>
      <c r="AP185" s="6">
        <v>6.4883027976705998</v>
      </c>
      <c r="AQ185" s="6">
        <v>9.3725970504618505</v>
      </c>
      <c r="AR185" s="6">
        <v>4322.5040963800002</v>
      </c>
      <c r="AS185" s="6">
        <v>9.4709088860311308</v>
      </c>
      <c r="AT185" s="6">
        <v>5.6799570260602996</v>
      </c>
      <c r="AU185" s="6">
        <v>9.2008107180185501</v>
      </c>
      <c r="AV185" s="6">
        <v>3751.7780789799999</v>
      </c>
      <c r="AW185" s="6">
        <v>11.183984529789299</v>
      </c>
      <c r="AX185" s="6">
        <v>4.9299983955522597</v>
      </c>
      <c r="AY185" s="6">
        <v>10.789337627589701</v>
      </c>
      <c r="AZ185" s="6">
        <v>2808.3597933000001</v>
      </c>
      <c r="BA185" s="6">
        <v>13.703669426384501</v>
      </c>
      <c r="BB185" s="6">
        <v>3.6903060318713199</v>
      </c>
      <c r="BC185" s="6">
        <v>13.9537580212177</v>
      </c>
      <c r="BD185" s="6">
        <v>2267.0895820999999</v>
      </c>
      <c r="BE185" s="6">
        <v>11.772556880988899</v>
      </c>
      <c r="BF185" s="6">
        <v>2.9790536025960499</v>
      </c>
      <c r="BG185" s="6">
        <v>12.4202537399318</v>
      </c>
      <c r="BH185" s="6">
        <v>2581.7725453799999</v>
      </c>
      <c r="BI185" s="6">
        <v>12.855646486585799</v>
      </c>
      <c r="BJ185" s="6">
        <v>3.39256060418816</v>
      </c>
      <c r="BK185" s="6">
        <v>13.4601663061159</v>
      </c>
    </row>
    <row r="186" spans="1:63" x14ac:dyDescent="0.25">
      <c r="A186" s="6" t="s">
        <v>206</v>
      </c>
      <c r="B186" s="6" t="s">
        <v>207</v>
      </c>
      <c r="C186" s="6" t="s">
        <v>11</v>
      </c>
      <c r="D186" s="6">
        <v>5002.1445931300004</v>
      </c>
      <c r="E186" s="6">
        <v>8.1901046170270906</v>
      </c>
      <c r="F186" s="6">
        <v>7.3980900303131998</v>
      </c>
      <c r="G186" s="6">
        <v>7.5816541086174896</v>
      </c>
      <c r="H186" s="6">
        <v>5041.9204842899999</v>
      </c>
      <c r="I186" s="6">
        <v>8.3446060170006593</v>
      </c>
      <c r="J186" s="6">
        <v>7.4569179227019502</v>
      </c>
      <c r="K186" s="6">
        <v>7.8302708210346301</v>
      </c>
      <c r="L186" s="6">
        <v>5647.93492272</v>
      </c>
      <c r="M186" s="6">
        <v>7.5432926195707504</v>
      </c>
      <c r="N186" s="6">
        <v>8.3532033642168404</v>
      </c>
      <c r="O186" s="6">
        <v>6.1896544661116097</v>
      </c>
      <c r="P186" s="6">
        <v>5987.8140815999996</v>
      </c>
      <c r="Q186" s="6">
        <v>7.5870067397949104</v>
      </c>
      <c r="R186" s="6">
        <v>8.8558790806035201</v>
      </c>
      <c r="S186" s="6">
        <v>6.76331930720721</v>
      </c>
      <c r="T186" s="6">
        <v>6948.18591844</v>
      </c>
      <c r="U186" s="6">
        <v>5.8599748121759996</v>
      </c>
      <c r="V186" s="6">
        <v>10.2762533179411</v>
      </c>
      <c r="W186" s="6">
        <v>5.6213930308527704</v>
      </c>
      <c r="X186" s="6">
        <v>5874.53200775</v>
      </c>
      <c r="Y186" s="6">
        <v>7.2538241015942502</v>
      </c>
      <c r="Z186" s="6">
        <v>8.6883367463987202</v>
      </c>
      <c r="AA186" s="6">
        <v>7.18860819540342</v>
      </c>
      <c r="AB186" s="6">
        <v>4737.5038334299998</v>
      </c>
      <c r="AC186" s="6">
        <v>8.2472080286065506</v>
      </c>
      <c r="AD186" s="6">
        <v>7.0066906755964302</v>
      </c>
      <c r="AE186" s="6">
        <v>7.9738514139222199</v>
      </c>
      <c r="AF186" s="6">
        <v>5648.9940728399997</v>
      </c>
      <c r="AG186" s="6">
        <v>8.0005245753953798</v>
      </c>
      <c r="AH186" s="6">
        <v>8.3547698299191993</v>
      </c>
      <c r="AI186" s="6">
        <v>6.9795834391862401</v>
      </c>
      <c r="AJ186" s="6">
        <v>4278.6430113200004</v>
      </c>
      <c r="AK186" s="6">
        <v>9.9367058509554802</v>
      </c>
      <c r="AL186" s="6">
        <v>6.3280430255433702</v>
      </c>
      <c r="AM186" s="6">
        <v>9.2327658620638609</v>
      </c>
      <c r="AN186" s="6">
        <v>4114.7239633099998</v>
      </c>
      <c r="AO186" s="6">
        <v>9.6220959077839598</v>
      </c>
      <c r="AP186" s="6">
        <v>6.0856094348537404</v>
      </c>
      <c r="AQ186" s="6">
        <v>9.2462191879546101</v>
      </c>
      <c r="AR186" s="6">
        <v>4048.6031117000002</v>
      </c>
      <c r="AS186" s="6">
        <v>8.9571403510350809</v>
      </c>
      <c r="AT186" s="6">
        <v>5.9878177768989502</v>
      </c>
      <c r="AU186" s="6">
        <v>8.9681681623008807</v>
      </c>
      <c r="AV186" s="6">
        <v>2546.3487879300001</v>
      </c>
      <c r="AW186" s="6">
        <v>10.2627164936388</v>
      </c>
      <c r="AX186" s="6">
        <v>3.7660082052721</v>
      </c>
      <c r="AY186" s="6">
        <v>10.0982658831203</v>
      </c>
      <c r="AZ186" s="6">
        <v>2287.4770227499998</v>
      </c>
      <c r="BA186" s="6">
        <v>10.7506732503305</v>
      </c>
      <c r="BB186" s="6">
        <v>3.3831410990836801</v>
      </c>
      <c r="BC186" s="6">
        <v>10.7526751572724</v>
      </c>
      <c r="BD186" s="6">
        <v>1782.25013653</v>
      </c>
      <c r="BE186" s="6">
        <v>13.5105620241922</v>
      </c>
      <c r="BF186" s="6">
        <v>2.6359187986480199</v>
      </c>
      <c r="BG186" s="6">
        <v>13.710299003081699</v>
      </c>
      <c r="BH186" s="6">
        <v>3666.92405272</v>
      </c>
      <c r="BI186" s="6">
        <v>9.3896171714179992</v>
      </c>
      <c r="BJ186" s="6">
        <v>5.4233206920091304</v>
      </c>
      <c r="BK186" s="6">
        <v>8.8005300714277901</v>
      </c>
    </row>
    <row r="187" spans="1:63" x14ac:dyDescent="0.25">
      <c r="A187" s="6" t="s">
        <v>208</v>
      </c>
      <c r="B187" s="6" t="s">
        <v>209</v>
      </c>
      <c r="C187" s="6" t="s">
        <v>11</v>
      </c>
      <c r="D187" s="6">
        <v>13330.30844592</v>
      </c>
      <c r="E187" s="6">
        <v>10.2018018785261</v>
      </c>
      <c r="F187" s="6">
        <v>8.7329968920136096</v>
      </c>
      <c r="G187" s="6">
        <v>7.8411896909319498</v>
      </c>
      <c r="H187" s="6">
        <v>14337.66640955</v>
      </c>
      <c r="I187" s="6">
        <v>9.4365083744259195</v>
      </c>
      <c r="J187" s="6">
        <v>9.3929406585975403</v>
      </c>
      <c r="K187" s="6">
        <v>7.0457204782986897</v>
      </c>
      <c r="L187" s="6">
        <v>14207.025144789999</v>
      </c>
      <c r="M187" s="6">
        <v>10.007279768171299</v>
      </c>
      <c r="N187" s="6">
        <v>9.3073545100289294</v>
      </c>
      <c r="O187" s="6">
        <v>7.0392577215769796</v>
      </c>
      <c r="P187" s="6">
        <v>13945.982392</v>
      </c>
      <c r="Q187" s="6">
        <v>10.0898421158236</v>
      </c>
      <c r="R187" s="6">
        <v>9.1363392962365193</v>
      </c>
      <c r="S187" s="6">
        <v>7.5646763173211902</v>
      </c>
      <c r="T187" s="6">
        <v>16582.017608130001</v>
      </c>
      <c r="U187" s="6">
        <v>9.8495198169155405</v>
      </c>
      <c r="V187" s="6">
        <v>10.8632676297476</v>
      </c>
      <c r="W187" s="6">
        <v>8.1334973677704099</v>
      </c>
      <c r="X187" s="6">
        <v>13526.40795282</v>
      </c>
      <c r="Y187" s="6">
        <v>9.0495068517127795</v>
      </c>
      <c r="Z187" s="6">
        <v>8.8614662662393204</v>
      </c>
      <c r="AA187" s="6">
        <v>8.1056165531594395</v>
      </c>
      <c r="AB187" s="6">
        <v>10425.63188743</v>
      </c>
      <c r="AC187" s="6">
        <v>10.494935263665599</v>
      </c>
      <c r="AD187" s="6">
        <v>6.8300753309328597</v>
      </c>
      <c r="AE187" s="6">
        <v>9.3360669287899292</v>
      </c>
      <c r="AF187" s="6">
        <v>10767.634768420001</v>
      </c>
      <c r="AG187" s="6">
        <v>10.140707557683401</v>
      </c>
      <c r="AH187" s="6">
        <v>7.0541294185679897</v>
      </c>
      <c r="AI187" s="6">
        <v>9.0027449483748399</v>
      </c>
      <c r="AJ187" s="6">
        <v>9841.0308960300008</v>
      </c>
      <c r="AK187" s="6">
        <v>11.127681228638099</v>
      </c>
      <c r="AL187" s="6">
        <v>6.4470895461945599</v>
      </c>
      <c r="AM187" s="6">
        <v>8.9794340507222508</v>
      </c>
      <c r="AN187" s="6">
        <v>7406.8459517299998</v>
      </c>
      <c r="AO187" s="6">
        <v>9.5834001850471306</v>
      </c>
      <c r="AP187" s="6">
        <v>4.8523980475395101</v>
      </c>
      <c r="AQ187" s="6">
        <v>8.0281198595946801</v>
      </c>
      <c r="AR187" s="6">
        <v>8578.4485441399993</v>
      </c>
      <c r="AS187" s="6">
        <v>8.7058126634109296</v>
      </c>
      <c r="AT187" s="6">
        <v>5.6199423125278596</v>
      </c>
      <c r="AU187" s="6">
        <v>9.3513962516973503</v>
      </c>
      <c r="AV187" s="6">
        <v>5778.3188163000004</v>
      </c>
      <c r="AW187" s="6">
        <v>12.8194266792151</v>
      </c>
      <c r="AX187" s="6">
        <v>3.7855118258164899</v>
      </c>
      <c r="AY187" s="6">
        <v>12.7160141672633</v>
      </c>
      <c r="AZ187" s="6">
        <v>4518.8637134500004</v>
      </c>
      <c r="BA187" s="6">
        <v>11.6384699601323</v>
      </c>
      <c r="BB187" s="6">
        <v>2.9604133261500301</v>
      </c>
      <c r="BC187" s="6">
        <v>12.518429466655601</v>
      </c>
      <c r="BD187" s="6">
        <v>3467.8801065100001</v>
      </c>
      <c r="BE187" s="6">
        <v>11.9933994518332</v>
      </c>
      <c r="BF187" s="6">
        <v>2.27188938012136</v>
      </c>
      <c r="BG187" s="6">
        <v>11.6800451016198</v>
      </c>
      <c r="BH187" s="6">
        <v>5928.9373632799998</v>
      </c>
      <c r="BI187" s="6">
        <v>12.273869412631701</v>
      </c>
      <c r="BJ187" s="6">
        <v>3.8841855592857701</v>
      </c>
      <c r="BK187" s="6">
        <v>10.3435577461973</v>
      </c>
    </row>
    <row r="188" spans="1:63" x14ac:dyDescent="0.25">
      <c r="A188" s="6" t="s">
        <v>210</v>
      </c>
      <c r="B188" s="6" t="s">
        <v>211</v>
      </c>
      <c r="C188" s="6" t="s">
        <v>11</v>
      </c>
      <c r="D188" s="6">
        <v>11486.186633290001</v>
      </c>
      <c r="E188" s="6">
        <v>8.3794283164555292</v>
      </c>
      <c r="F188" s="6">
        <v>7.4567711870129996</v>
      </c>
      <c r="G188" s="6">
        <v>7.2137604986906796</v>
      </c>
      <c r="H188" s="6">
        <v>12027.75057914</v>
      </c>
      <c r="I188" s="6">
        <v>8.3601825135424708</v>
      </c>
      <c r="J188" s="6">
        <v>7.8083516162944804</v>
      </c>
      <c r="K188" s="6">
        <v>7.0401483151062703</v>
      </c>
      <c r="L188" s="6">
        <v>13386.062787389999</v>
      </c>
      <c r="M188" s="6">
        <v>9.7043907773099907</v>
      </c>
      <c r="N188" s="6">
        <v>8.6901606675327105</v>
      </c>
      <c r="O188" s="6">
        <v>7.7241791064716399</v>
      </c>
      <c r="P188" s="6">
        <v>13296.591568899999</v>
      </c>
      <c r="Q188" s="6">
        <v>8.1066065196981896</v>
      </c>
      <c r="R188" s="6">
        <v>8.6320764290118408</v>
      </c>
      <c r="S188" s="6">
        <v>7.0043903710174398</v>
      </c>
      <c r="T188" s="6">
        <v>17237.408430899999</v>
      </c>
      <c r="U188" s="6">
        <v>7.2432176735631497</v>
      </c>
      <c r="V188" s="6">
        <v>11.1904337470698</v>
      </c>
      <c r="W188" s="6">
        <v>6.5631776525273997</v>
      </c>
      <c r="X188" s="6">
        <v>13260.809956720001</v>
      </c>
      <c r="Y188" s="6">
        <v>6.6962880311630704</v>
      </c>
      <c r="Z188" s="6">
        <v>8.6088471969571092</v>
      </c>
      <c r="AA188" s="6">
        <v>6.2222785385088102</v>
      </c>
      <c r="AB188" s="6">
        <v>13189.01103822</v>
      </c>
      <c r="AC188" s="6">
        <v>7.4556569985929997</v>
      </c>
      <c r="AD188" s="6">
        <v>8.5622357214672498</v>
      </c>
      <c r="AE188" s="6">
        <v>7.20917152718118</v>
      </c>
      <c r="AF188" s="6">
        <v>10906.58578585</v>
      </c>
      <c r="AG188" s="6">
        <v>8.5913868932090391</v>
      </c>
      <c r="AH188" s="6">
        <v>7.0804974038034603</v>
      </c>
      <c r="AI188" s="6">
        <v>8.0526708581988302</v>
      </c>
      <c r="AJ188" s="6">
        <v>8346.4865720599992</v>
      </c>
      <c r="AK188" s="6">
        <v>8.2397750266205101</v>
      </c>
      <c r="AL188" s="6">
        <v>5.4184946292746297</v>
      </c>
      <c r="AM188" s="6">
        <v>8.4118334604678893</v>
      </c>
      <c r="AN188" s="6">
        <v>9081.3156408199993</v>
      </c>
      <c r="AO188" s="6">
        <v>9.6632942957072405</v>
      </c>
      <c r="AP188" s="6">
        <v>5.8955417470211096</v>
      </c>
      <c r="AQ188" s="6">
        <v>9.0544683895420306</v>
      </c>
      <c r="AR188" s="6">
        <v>11736.79100605</v>
      </c>
      <c r="AS188" s="6">
        <v>7.7772100882390198</v>
      </c>
      <c r="AT188" s="6">
        <v>7.6194622110923298</v>
      </c>
      <c r="AU188" s="6">
        <v>7.6823422233607896</v>
      </c>
      <c r="AV188" s="6">
        <v>7139.8573678000002</v>
      </c>
      <c r="AW188" s="6">
        <v>11.282883504670499</v>
      </c>
      <c r="AX188" s="6">
        <v>4.6351573763645</v>
      </c>
      <c r="AY188" s="6">
        <v>11.516444959014001</v>
      </c>
      <c r="AZ188" s="6">
        <v>5007.2723370699996</v>
      </c>
      <c r="BA188" s="6">
        <v>11.182042856662299</v>
      </c>
      <c r="BB188" s="6">
        <v>3.2506945325418299</v>
      </c>
      <c r="BC188" s="6">
        <v>11.3024590684111</v>
      </c>
      <c r="BD188" s="6">
        <v>3091.9817579</v>
      </c>
      <c r="BE188" s="6">
        <v>14.632240192288499</v>
      </c>
      <c r="BF188" s="6">
        <v>2.00729808936376</v>
      </c>
      <c r="BG188" s="6">
        <v>15.475590815018601</v>
      </c>
      <c r="BH188" s="6">
        <v>4842.8885372300001</v>
      </c>
      <c r="BI188" s="6">
        <v>13.7417579898579</v>
      </c>
      <c r="BJ188" s="6">
        <v>3.1439774451922302</v>
      </c>
      <c r="BK188" s="6">
        <v>14.5394042797338</v>
      </c>
    </row>
    <row r="189" spans="1:63" x14ac:dyDescent="0.25">
      <c r="A189" s="6" t="s">
        <v>212</v>
      </c>
      <c r="B189" s="6" t="s">
        <v>213</v>
      </c>
      <c r="C189" s="6" t="s">
        <v>11</v>
      </c>
      <c r="D189" s="6">
        <v>8438.4649955599998</v>
      </c>
      <c r="E189" s="6">
        <v>6.30002259729409</v>
      </c>
      <c r="F189" s="6">
        <v>8.9770904207836804</v>
      </c>
      <c r="G189" s="6">
        <v>5.2988701629694903</v>
      </c>
      <c r="H189" s="6">
        <v>8537.7731629699992</v>
      </c>
      <c r="I189" s="6">
        <v>6.7256095171193104</v>
      </c>
      <c r="J189" s="6">
        <v>9.0827374073897698</v>
      </c>
      <c r="K189" s="6">
        <v>5.9063047800195099</v>
      </c>
      <c r="L189" s="6">
        <v>7639.76184147</v>
      </c>
      <c r="M189" s="6">
        <v>6.5587319967013604</v>
      </c>
      <c r="N189" s="6">
        <v>8.1274062143073103</v>
      </c>
      <c r="O189" s="6">
        <v>5.7811810427974599</v>
      </c>
      <c r="P189" s="6">
        <v>9066.7130884800008</v>
      </c>
      <c r="Q189" s="6">
        <v>6.4447312382021797</v>
      </c>
      <c r="R189" s="6">
        <v>9.6454394558031105</v>
      </c>
      <c r="S189" s="6">
        <v>5.7210706259683297</v>
      </c>
      <c r="T189" s="6">
        <v>9752.2869114000005</v>
      </c>
      <c r="U189" s="6">
        <v>6.8821019624557502</v>
      </c>
      <c r="V189" s="6">
        <v>10.3747733099713</v>
      </c>
      <c r="W189" s="6">
        <v>6.2157645753414501</v>
      </c>
      <c r="X189" s="6">
        <v>8793.5988227300004</v>
      </c>
      <c r="Y189" s="6">
        <v>6.8418951477549204</v>
      </c>
      <c r="Z189" s="6">
        <v>9.3548923645805093</v>
      </c>
      <c r="AA189" s="6">
        <v>6.44921480905065</v>
      </c>
      <c r="AB189" s="6">
        <v>7904.0701569499997</v>
      </c>
      <c r="AC189" s="6">
        <v>7.2282326445512801</v>
      </c>
      <c r="AD189" s="6">
        <v>8.4085852733278106</v>
      </c>
      <c r="AE189" s="6">
        <v>7.1674463040207899</v>
      </c>
      <c r="AF189" s="6">
        <v>6497.3907825200004</v>
      </c>
      <c r="AG189" s="6">
        <v>7.7174527795347396</v>
      </c>
      <c r="AH189" s="6">
        <v>6.9121178537255599</v>
      </c>
      <c r="AI189" s="6">
        <v>7.2184817413348998</v>
      </c>
      <c r="AJ189" s="6">
        <v>5230.6463695599996</v>
      </c>
      <c r="AK189" s="6">
        <v>8.4297917011737908</v>
      </c>
      <c r="AL189" s="6">
        <v>5.5645174144101404</v>
      </c>
      <c r="AM189" s="6">
        <v>8.2460416613425203</v>
      </c>
      <c r="AN189" s="6">
        <v>4765.5592312600002</v>
      </c>
      <c r="AO189" s="6">
        <v>9.6194448381134094</v>
      </c>
      <c r="AP189" s="6">
        <v>5.0697438630285303</v>
      </c>
      <c r="AQ189" s="6">
        <v>9.1690553966541195</v>
      </c>
      <c r="AR189" s="6">
        <v>5188.7346370499999</v>
      </c>
      <c r="AS189" s="6">
        <v>8.1378711705295199</v>
      </c>
      <c r="AT189" s="6">
        <v>5.5199304649315399</v>
      </c>
      <c r="AU189" s="6">
        <v>7.9519706299714201</v>
      </c>
      <c r="AV189" s="6">
        <v>3573.2924324199998</v>
      </c>
      <c r="AW189" s="6">
        <v>10.179629167405899</v>
      </c>
      <c r="AX189" s="6">
        <v>3.80137492809587</v>
      </c>
      <c r="AY189" s="6">
        <v>10.4967760902862</v>
      </c>
      <c r="AZ189" s="6">
        <v>3350.2223930199998</v>
      </c>
      <c r="BA189" s="6">
        <v>10.2790969301674</v>
      </c>
      <c r="BB189" s="6">
        <v>3.5640663755433302</v>
      </c>
      <c r="BC189" s="6">
        <v>10.7844437498281</v>
      </c>
      <c r="BD189" s="6">
        <v>2311.04279636</v>
      </c>
      <c r="BE189" s="6">
        <v>12.3127541669423</v>
      </c>
      <c r="BF189" s="6">
        <v>2.4585561663336302</v>
      </c>
      <c r="BG189" s="6">
        <v>12.7526797832124</v>
      </c>
      <c r="BH189" s="6">
        <v>2950.4423785099998</v>
      </c>
      <c r="BI189" s="6">
        <v>10.960261666611499</v>
      </c>
      <c r="BJ189" s="6">
        <v>3.1387684877679098</v>
      </c>
      <c r="BK189" s="6">
        <v>11.117850326111601</v>
      </c>
    </row>
    <row r="190" spans="1:63" x14ac:dyDescent="0.25">
      <c r="A190" s="6" t="s">
        <v>214</v>
      </c>
      <c r="B190" s="6" t="s">
        <v>215</v>
      </c>
      <c r="C190" s="6" t="s">
        <v>11</v>
      </c>
      <c r="D190" s="6">
        <v>17424.92347247</v>
      </c>
      <c r="E190" s="6">
        <v>9.5778722849655704</v>
      </c>
      <c r="F190" s="6">
        <v>6.5564415100895896</v>
      </c>
      <c r="G190" s="6">
        <v>8.8646475048095592</v>
      </c>
      <c r="H190" s="6">
        <v>21898.985119730001</v>
      </c>
      <c r="I190" s="6">
        <v>8.8114539194212504</v>
      </c>
      <c r="J190" s="6">
        <v>8.2398878419567296</v>
      </c>
      <c r="K190" s="6">
        <v>7.4446644273959999</v>
      </c>
      <c r="L190" s="6">
        <v>21235.091407470001</v>
      </c>
      <c r="M190" s="6">
        <v>6.97936283880889</v>
      </c>
      <c r="N190" s="6">
        <v>7.9900858672033896</v>
      </c>
      <c r="O190" s="6">
        <v>5.8792259711238302</v>
      </c>
      <c r="P190" s="6">
        <v>25227.329202209999</v>
      </c>
      <c r="Q190" s="6">
        <v>8.1106658857484408</v>
      </c>
      <c r="R190" s="6">
        <v>9.4922372905330903</v>
      </c>
      <c r="S190" s="6">
        <v>7.2385149532593598</v>
      </c>
      <c r="T190" s="6">
        <v>27642.67079828</v>
      </c>
      <c r="U190" s="6">
        <v>7.1895308481192197</v>
      </c>
      <c r="V190" s="6">
        <v>10.401053098335</v>
      </c>
      <c r="W190" s="6">
        <v>6.6177669913773496</v>
      </c>
      <c r="X190" s="6">
        <v>25284.55839056</v>
      </c>
      <c r="Y190" s="6">
        <v>8.5730167587619004</v>
      </c>
      <c r="Z190" s="6">
        <v>9.5137708041051496</v>
      </c>
      <c r="AA190" s="6">
        <v>8.0846884331014</v>
      </c>
      <c r="AB190" s="6">
        <v>19389.3726494</v>
      </c>
      <c r="AC190" s="6">
        <v>8.1279942538896197</v>
      </c>
      <c r="AD190" s="6">
        <v>7.2956009186479296</v>
      </c>
      <c r="AE190" s="6">
        <v>7.6269126193880901</v>
      </c>
      <c r="AF190" s="6">
        <v>19915.089517060002</v>
      </c>
      <c r="AG190" s="6">
        <v>8.3511073067586903</v>
      </c>
      <c r="AH190" s="6">
        <v>7.4934113652261303</v>
      </c>
      <c r="AI190" s="6">
        <v>7.9533569623759703</v>
      </c>
      <c r="AJ190" s="6">
        <v>20618.752382139999</v>
      </c>
      <c r="AK190" s="6">
        <v>8.8612049720992108</v>
      </c>
      <c r="AL190" s="6">
        <v>7.7581772004969798</v>
      </c>
      <c r="AM190" s="6">
        <v>8.4845352427909102</v>
      </c>
      <c r="AN190" s="6">
        <v>17592.970000130001</v>
      </c>
      <c r="AO190" s="6">
        <v>10.041661915242001</v>
      </c>
      <c r="AP190" s="6">
        <v>6.6196720448645197</v>
      </c>
      <c r="AQ190" s="6">
        <v>9.3641777449192194</v>
      </c>
      <c r="AR190" s="6">
        <v>16450.257060039999</v>
      </c>
      <c r="AS190" s="6">
        <v>11.0169578445899</v>
      </c>
      <c r="AT190" s="6">
        <v>6.1897057057664098</v>
      </c>
      <c r="AU190" s="6">
        <v>10.7004382297877</v>
      </c>
      <c r="AV190" s="6">
        <v>13072.62743708</v>
      </c>
      <c r="AW190" s="6">
        <v>8.5710827476203093</v>
      </c>
      <c r="AX190" s="6">
        <v>4.9188116842993503</v>
      </c>
      <c r="AY190" s="6">
        <v>9.3274333465764805</v>
      </c>
      <c r="AZ190" s="6">
        <v>6550.0811862500004</v>
      </c>
      <c r="BA190" s="6">
        <v>15.4908592146092</v>
      </c>
      <c r="BB190" s="6">
        <v>2.4645861000099298</v>
      </c>
      <c r="BC190" s="6">
        <v>16.174325574786899</v>
      </c>
      <c r="BD190" s="6">
        <v>6008.90374496</v>
      </c>
      <c r="BE190" s="6">
        <v>13.667656987594601</v>
      </c>
      <c r="BF190" s="6">
        <v>2.2609583339538202</v>
      </c>
      <c r="BG190" s="6">
        <v>14.1827735440068</v>
      </c>
      <c r="BH190" s="6">
        <v>7456.3876312299999</v>
      </c>
      <c r="BI190" s="6">
        <v>14.192249501539299</v>
      </c>
      <c r="BJ190" s="6">
        <v>2.8056002345119699</v>
      </c>
      <c r="BK190" s="6">
        <v>14.667454468765801</v>
      </c>
    </row>
    <row r="191" spans="1:63" x14ac:dyDescent="0.25">
      <c r="A191" s="6" t="s">
        <v>216</v>
      </c>
      <c r="B191" s="6" t="s">
        <v>217</v>
      </c>
      <c r="C191" s="6" t="s">
        <v>11</v>
      </c>
      <c r="D191" s="6">
        <v>3221.6268127399999</v>
      </c>
      <c r="E191" s="6">
        <v>10.336806828218901</v>
      </c>
      <c r="F191" s="6">
        <v>3.9836121435631502</v>
      </c>
      <c r="G191" s="6">
        <v>10.1058452596255</v>
      </c>
      <c r="H191" s="6">
        <v>3681.9697505399999</v>
      </c>
      <c r="I191" s="6">
        <v>10.272315512493201</v>
      </c>
      <c r="J191" s="6">
        <v>4.5528362728048402</v>
      </c>
      <c r="K191" s="6">
        <v>9.7701967757777695</v>
      </c>
      <c r="L191" s="6">
        <v>4539.4034365500002</v>
      </c>
      <c r="M191" s="6">
        <v>9.7287478219551495</v>
      </c>
      <c r="N191" s="6">
        <v>5.6130718129307597</v>
      </c>
      <c r="O191" s="6">
        <v>8.7100361171445595</v>
      </c>
      <c r="P191" s="6">
        <v>5496.91394356</v>
      </c>
      <c r="Q191" s="6">
        <v>7.3952906008965504</v>
      </c>
      <c r="R191" s="6">
        <v>6.7970545350233396</v>
      </c>
      <c r="S191" s="6">
        <v>6.5753412750739404</v>
      </c>
      <c r="T191" s="6">
        <v>7500.0860566800002</v>
      </c>
      <c r="U191" s="6">
        <v>7.1995996317116102</v>
      </c>
      <c r="V191" s="6">
        <v>9.2740207447392997</v>
      </c>
      <c r="W191" s="6">
        <v>6.4240684344024199</v>
      </c>
      <c r="X191" s="6">
        <v>6093.0951130000003</v>
      </c>
      <c r="Y191" s="6">
        <v>7.3364557254053304</v>
      </c>
      <c r="Z191" s="6">
        <v>7.5342456140623701</v>
      </c>
      <c r="AA191" s="6">
        <v>6.9878698901270502</v>
      </c>
      <c r="AB191" s="6">
        <v>6131.6867232100003</v>
      </c>
      <c r="AC191" s="6">
        <v>7.9578425547928804</v>
      </c>
      <c r="AD191" s="6">
        <v>7.5819649856743396</v>
      </c>
      <c r="AE191" s="6">
        <v>7.9842090112027204</v>
      </c>
      <c r="AF191" s="6">
        <v>6093.8893070399999</v>
      </c>
      <c r="AG191" s="6">
        <v>8.2839150024428392</v>
      </c>
      <c r="AH191" s="6">
        <v>7.5352276523945498</v>
      </c>
      <c r="AI191" s="6">
        <v>8.0263806905769997</v>
      </c>
      <c r="AJ191" s="6">
        <v>4918.7899299399996</v>
      </c>
      <c r="AK191" s="6">
        <v>9.7787136336960998</v>
      </c>
      <c r="AL191" s="6">
        <v>6.08219152480914</v>
      </c>
      <c r="AM191" s="6">
        <v>9.4001278584675099</v>
      </c>
      <c r="AN191" s="6">
        <v>6085.4914911100004</v>
      </c>
      <c r="AO191" s="6">
        <v>8.2097057660790007</v>
      </c>
      <c r="AP191" s="6">
        <v>7.5248435689911402</v>
      </c>
      <c r="AQ191" s="6">
        <v>7.7564096231064301</v>
      </c>
      <c r="AR191" s="6">
        <v>7770.0474363399999</v>
      </c>
      <c r="AS191" s="6">
        <v>6.5593000028100796</v>
      </c>
      <c r="AT191" s="6">
        <v>9.6078339058583495</v>
      </c>
      <c r="AU191" s="6">
        <v>6.1588932191379699</v>
      </c>
      <c r="AV191" s="6">
        <v>6550.1796273099999</v>
      </c>
      <c r="AW191" s="6">
        <v>7.8464620564675203</v>
      </c>
      <c r="AX191" s="6">
        <v>8.0994406312628104</v>
      </c>
      <c r="AY191" s="6">
        <v>8.2340054700638508</v>
      </c>
      <c r="AZ191" s="6">
        <v>4641.2837042700003</v>
      </c>
      <c r="BA191" s="6">
        <v>8.3552097076828602</v>
      </c>
      <c r="BB191" s="6">
        <v>5.7390489962823299</v>
      </c>
      <c r="BC191" s="6">
        <v>8.7483122451172495</v>
      </c>
      <c r="BD191" s="6">
        <v>3226.7120402599999</v>
      </c>
      <c r="BE191" s="6">
        <v>10.6156438166302</v>
      </c>
      <c r="BF191" s="6">
        <v>3.9899001388149098</v>
      </c>
      <c r="BG191" s="6">
        <v>10.838411902138599</v>
      </c>
      <c r="BH191" s="6">
        <v>4920.8246273900004</v>
      </c>
      <c r="BI191" s="6">
        <v>8.6414538188760908</v>
      </c>
      <c r="BJ191" s="6">
        <v>6.0847074727886703</v>
      </c>
      <c r="BK191" s="6">
        <v>8.5829716433736305</v>
      </c>
    </row>
    <row r="192" spans="1:63" x14ac:dyDescent="0.25">
      <c r="A192" s="6" t="s">
        <v>218</v>
      </c>
      <c r="B192" s="6" t="s">
        <v>219</v>
      </c>
      <c r="C192" s="6" t="s">
        <v>11</v>
      </c>
      <c r="D192" s="6">
        <v>9132.9171401299991</v>
      </c>
      <c r="E192" s="6">
        <v>10.772919687243</v>
      </c>
      <c r="F192" s="6">
        <v>5.7463944807637102</v>
      </c>
      <c r="G192" s="6">
        <v>9.2968775037607791</v>
      </c>
      <c r="H192" s="6">
        <v>9649.7138385800008</v>
      </c>
      <c r="I192" s="6">
        <v>8.6844450711801606</v>
      </c>
      <c r="J192" s="6">
        <v>6.0715608706569304</v>
      </c>
      <c r="K192" s="6">
        <v>7.3618863731921396</v>
      </c>
      <c r="L192" s="6">
        <v>9027.3690214100006</v>
      </c>
      <c r="M192" s="6">
        <v>9.9018719334769791</v>
      </c>
      <c r="N192" s="6">
        <v>5.6799840318828601</v>
      </c>
      <c r="O192" s="6">
        <v>9.1997328738410893</v>
      </c>
      <c r="P192" s="6">
        <v>12979.94298582</v>
      </c>
      <c r="Q192" s="6">
        <v>7.7070580926121099</v>
      </c>
      <c r="R192" s="6">
        <v>8.1669275643162091</v>
      </c>
      <c r="S192" s="6">
        <v>6.5315800887101796</v>
      </c>
      <c r="T192" s="6">
        <v>13185.057014149999</v>
      </c>
      <c r="U192" s="6">
        <v>7.6707340153335597</v>
      </c>
      <c r="V192" s="6">
        <v>8.2959844803308798</v>
      </c>
      <c r="W192" s="6">
        <v>7.0681499574952698</v>
      </c>
      <c r="X192" s="6">
        <v>14117.746208390001</v>
      </c>
      <c r="Y192" s="6">
        <v>9.5423587267680894</v>
      </c>
      <c r="Z192" s="6">
        <v>8.8828287444158605</v>
      </c>
      <c r="AA192" s="6">
        <v>8.1820353904671794</v>
      </c>
      <c r="AB192" s="6">
        <v>14274.09817578</v>
      </c>
      <c r="AC192" s="6">
        <v>8.8746011123827309</v>
      </c>
      <c r="AD192" s="6">
        <v>8.9812047691493593</v>
      </c>
      <c r="AE192" s="6">
        <v>8.1080778718424291</v>
      </c>
      <c r="AF192" s="6">
        <v>13029.874507680001</v>
      </c>
      <c r="AG192" s="6">
        <v>8.1503591217641098</v>
      </c>
      <c r="AH192" s="6">
        <v>8.1983442756725093</v>
      </c>
      <c r="AI192" s="6">
        <v>7.0325114843698904</v>
      </c>
      <c r="AJ192" s="6">
        <v>11011.17491113</v>
      </c>
      <c r="AK192" s="6">
        <v>9.7979934878645203</v>
      </c>
      <c r="AL192" s="6">
        <v>6.9281866642601102</v>
      </c>
      <c r="AM192" s="6">
        <v>9.4781087217368203</v>
      </c>
      <c r="AN192" s="6">
        <v>11448.079057299999</v>
      </c>
      <c r="AO192" s="6">
        <v>8.9000336332770509</v>
      </c>
      <c r="AP192" s="6">
        <v>7.2030849837841497</v>
      </c>
      <c r="AQ192" s="6">
        <v>8.6773472237102691</v>
      </c>
      <c r="AR192" s="6">
        <v>10736.02713997</v>
      </c>
      <c r="AS192" s="6">
        <v>8.6289644395691596</v>
      </c>
      <c r="AT192" s="6">
        <v>6.7550648008588903</v>
      </c>
      <c r="AU192" s="6">
        <v>8.0746445426139797</v>
      </c>
      <c r="AV192" s="6">
        <v>8882.1614927999999</v>
      </c>
      <c r="AW192" s="6">
        <v>9.7114496469672602</v>
      </c>
      <c r="AX192" s="6">
        <v>5.5886200429002599</v>
      </c>
      <c r="AY192" s="6">
        <v>9.7481110036319798</v>
      </c>
      <c r="AZ192" s="6">
        <v>8057.2418078299997</v>
      </c>
      <c r="BA192" s="6">
        <v>10.152557294952899</v>
      </c>
      <c r="BB192" s="6">
        <v>5.0695839176346498</v>
      </c>
      <c r="BC192" s="6">
        <v>10.170786062049499</v>
      </c>
      <c r="BD192" s="6">
        <v>4965.3305893099996</v>
      </c>
      <c r="BE192" s="6">
        <v>13.5942963362301</v>
      </c>
      <c r="BF192" s="6">
        <v>3.1241658996560302</v>
      </c>
      <c r="BG192" s="6">
        <v>14.102489459904</v>
      </c>
      <c r="BH192" s="6">
        <v>8436.2661100299993</v>
      </c>
      <c r="BI192" s="6">
        <v>12.0691641481629</v>
      </c>
      <c r="BJ192" s="6">
        <v>5.30806447371757</v>
      </c>
      <c r="BK192" s="6">
        <v>12.426088111414799</v>
      </c>
    </row>
    <row r="193" spans="1:63" x14ac:dyDescent="0.25">
      <c r="A193" s="6" t="s">
        <v>220</v>
      </c>
      <c r="B193" s="6" t="s">
        <v>221</v>
      </c>
      <c r="C193" s="6" t="s">
        <v>11</v>
      </c>
      <c r="D193" s="6">
        <v>8922.63630534</v>
      </c>
      <c r="E193" s="6">
        <v>8.6141009222226703</v>
      </c>
      <c r="F193" s="6">
        <v>6.62846001100867</v>
      </c>
      <c r="G193" s="6">
        <v>8.2436090099143495</v>
      </c>
      <c r="H193" s="6">
        <v>9532.9358927499998</v>
      </c>
      <c r="I193" s="6">
        <v>8.0119070358068996</v>
      </c>
      <c r="J193" s="6">
        <v>7.0818401860429496</v>
      </c>
      <c r="K193" s="6">
        <v>6.7493461574383904</v>
      </c>
      <c r="L193" s="6">
        <v>10577.42780166</v>
      </c>
      <c r="M193" s="6">
        <v>7.3934502433953098</v>
      </c>
      <c r="N193" s="6">
        <v>7.8577737345042404</v>
      </c>
      <c r="O193" s="6">
        <v>6.4270180665785803</v>
      </c>
      <c r="P193" s="6">
        <v>11967.7646475</v>
      </c>
      <c r="Q193" s="6">
        <v>8.8959146069736601</v>
      </c>
      <c r="R193" s="6">
        <v>8.8906290329956708</v>
      </c>
      <c r="S193" s="6">
        <v>7.4387397832869899</v>
      </c>
      <c r="T193" s="6">
        <v>14442.23535228</v>
      </c>
      <c r="U193" s="6">
        <v>7.8311171042889196</v>
      </c>
      <c r="V193" s="6">
        <v>10.728867144889801</v>
      </c>
      <c r="W193" s="6">
        <v>6.7161389130939302</v>
      </c>
      <c r="X193" s="6">
        <v>13159.33552164</v>
      </c>
      <c r="Y193" s="6">
        <v>7.1340987062521597</v>
      </c>
      <c r="Z193" s="6">
        <v>9.7758248001696195</v>
      </c>
      <c r="AA193" s="6">
        <v>6.0998806454741397</v>
      </c>
      <c r="AB193" s="6">
        <v>12087.96177392</v>
      </c>
      <c r="AC193" s="6">
        <v>7.1869129134101</v>
      </c>
      <c r="AD193" s="6">
        <v>8.9799212352830509</v>
      </c>
      <c r="AE193" s="6">
        <v>6.8915934871771096</v>
      </c>
      <c r="AF193" s="6">
        <v>10476.022263659999</v>
      </c>
      <c r="AG193" s="6">
        <v>7.9663421809648298</v>
      </c>
      <c r="AH193" s="6">
        <v>7.7824414525949699</v>
      </c>
      <c r="AI193" s="6">
        <v>7.5618321439127696</v>
      </c>
      <c r="AJ193" s="6">
        <v>8328.9233062799995</v>
      </c>
      <c r="AK193" s="6">
        <v>8.7394160437726605</v>
      </c>
      <c r="AL193" s="6">
        <v>6.1874017029467403</v>
      </c>
      <c r="AM193" s="6">
        <v>7.9335273135602904</v>
      </c>
      <c r="AN193" s="6">
        <v>7899.8666190599997</v>
      </c>
      <c r="AO193" s="6">
        <v>10.61339907568</v>
      </c>
      <c r="AP193" s="6">
        <v>5.8686634963931903</v>
      </c>
      <c r="AQ193" s="6">
        <v>9.5657458676742806</v>
      </c>
      <c r="AR193" s="6">
        <v>9292.8905147299993</v>
      </c>
      <c r="AS193" s="6">
        <v>8.3176799311302592</v>
      </c>
      <c r="AT193" s="6">
        <v>6.9035149540618201</v>
      </c>
      <c r="AU193" s="6">
        <v>8.1280077640408503</v>
      </c>
      <c r="AV193" s="6">
        <v>6540.8458827000004</v>
      </c>
      <c r="AW193" s="6">
        <v>8.3948532681024108</v>
      </c>
      <c r="AX193" s="6">
        <v>4.8590723512623999</v>
      </c>
      <c r="AY193" s="6">
        <v>7.6998545304806596</v>
      </c>
      <c r="AZ193" s="6">
        <v>4707.7985814100002</v>
      </c>
      <c r="BA193" s="6">
        <v>10.201106851655499</v>
      </c>
      <c r="BB193" s="6">
        <v>3.4973357165845398</v>
      </c>
      <c r="BC193" s="6">
        <v>10.7570290365073</v>
      </c>
      <c r="BD193" s="6">
        <v>2687.40006791</v>
      </c>
      <c r="BE193" s="6">
        <v>14.2574137544111</v>
      </c>
      <c r="BF193" s="6">
        <v>1.9964193624100199</v>
      </c>
      <c r="BG193" s="6">
        <v>15.324929086850901</v>
      </c>
      <c r="BH193" s="6">
        <v>3986.95546797</v>
      </c>
      <c r="BI193" s="6">
        <v>12.2127229815856</v>
      </c>
      <c r="BJ193" s="6">
        <v>2.9618348188522798</v>
      </c>
      <c r="BK193" s="6">
        <v>12.1231638068028</v>
      </c>
    </row>
    <row r="194" spans="1:63" x14ac:dyDescent="0.25">
      <c r="A194" s="6" t="s">
        <v>222</v>
      </c>
      <c r="B194" s="6" t="s">
        <v>223</v>
      </c>
      <c r="C194" s="6" t="s">
        <v>11</v>
      </c>
      <c r="D194" s="6">
        <v>7280.0232115600002</v>
      </c>
      <c r="E194" s="6">
        <v>11.9858864135554</v>
      </c>
      <c r="F194" s="6">
        <v>5.6455295082851498</v>
      </c>
      <c r="G194" s="6">
        <v>10.8538161149896</v>
      </c>
      <c r="H194" s="6">
        <v>7421.5511285900002</v>
      </c>
      <c r="I194" s="6">
        <v>9.4148154953957697</v>
      </c>
      <c r="J194" s="6">
        <v>5.7552819099767101</v>
      </c>
      <c r="K194" s="6">
        <v>7.9512862989856901</v>
      </c>
      <c r="L194" s="6">
        <v>9287.4256599599994</v>
      </c>
      <c r="M194" s="6">
        <v>8.7038728364346998</v>
      </c>
      <c r="N194" s="6">
        <v>7.202234676402</v>
      </c>
      <c r="O194" s="6">
        <v>7.4655048077317296</v>
      </c>
      <c r="P194" s="6">
        <v>10204.060311880001</v>
      </c>
      <c r="Q194" s="6">
        <v>8.9734329534806108</v>
      </c>
      <c r="R194" s="6">
        <v>7.9130686703807296</v>
      </c>
      <c r="S194" s="6">
        <v>7.3053431806502402</v>
      </c>
      <c r="T194" s="6">
        <v>12151.93968818</v>
      </c>
      <c r="U194" s="6">
        <v>8.2056351501442304</v>
      </c>
      <c r="V194" s="6">
        <v>9.4236147466651907</v>
      </c>
      <c r="W194" s="6">
        <v>6.9413552929955902</v>
      </c>
      <c r="X194" s="6">
        <v>10181.73234189</v>
      </c>
      <c r="Y194" s="6">
        <v>7.2065689112228704</v>
      </c>
      <c r="Z194" s="6">
        <v>7.8957537237417599</v>
      </c>
      <c r="AA194" s="6">
        <v>6.6633790452708404</v>
      </c>
      <c r="AB194" s="6">
        <v>11335.63482105</v>
      </c>
      <c r="AC194" s="6">
        <v>7.7659115621684203</v>
      </c>
      <c r="AD194" s="6">
        <v>8.7905847299721902</v>
      </c>
      <c r="AE194" s="6">
        <v>7.5665274978821904</v>
      </c>
      <c r="AF194" s="6">
        <v>10718.41536033</v>
      </c>
      <c r="AG194" s="6">
        <v>8.3858029962707601</v>
      </c>
      <c r="AH194" s="6">
        <v>8.3119419320962908</v>
      </c>
      <c r="AI194" s="6">
        <v>7.6741186123749401</v>
      </c>
      <c r="AJ194" s="6">
        <v>9560.7958446800003</v>
      </c>
      <c r="AK194" s="6">
        <v>9.2141071186883003</v>
      </c>
      <c r="AL194" s="6">
        <v>7.4142284296734804</v>
      </c>
      <c r="AM194" s="6">
        <v>9.1024163896236097</v>
      </c>
      <c r="AN194" s="6">
        <v>8176.0902236299999</v>
      </c>
      <c r="AO194" s="6">
        <v>9.1615740391451101</v>
      </c>
      <c r="AP194" s="6">
        <v>6.3404136605786796</v>
      </c>
      <c r="AQ194" s="6">
        <v>8.3505271703497694</v>
      </c>
      <c r="AR194" s="6">
        <v>8230.3314087899998</v>
      </c>
      <c r="AS194" s="6">
        <v>8.3142975872552807</v>
      </c>
      <c r="AT194" s="6">
        <v>6.3824767423143101</v>
      </c>
      <c r="AU194" s="6">
        <v>8.1770854868575906</v>
      </c>
      <c r="AV194" s="6">
        <v>6864.6859699400002</v>
      </c>
      <c r="AW194" s="6">
        <v>9.5295377612544208</v>
      </c>
      <c r="AX194" s="6">
        <v>5.3234428081037404</v>
      </c>
      <c r="AY194" s="6">
        <v>9.2853869361492603</v>
      </c>
      <c r="AZ194" s="6">
        <v>5518.0706836999998</v>
      </c>
      <c r="BA194" s="6">
        <v>9.1961424740365594</v>
      </c>
      <c r="BB194" s="6">
        <v>4.27916642136036</v>
      </c>
      <c r="BC194" s="6">
        <v>9.5643580090738904</v>
      </c>
      <c r="BD194" s="6">
        <v>3759.8922741800002</v>
      </c>
      <c r="BE194" s="6">
        <v>10.444369771302201</v>
      </c>
      <c r="BF194" s="6">
        <v>2.9157300965951198</v>
      </c>
      <c r="BG194" s="6">
        <v>10.8593834179296</v>
      </c>
      <c r="BH194" s="6">
        <v>8261.3510722800002</v>
      </c>
      <c r="BI194" s="6">
        <v>8.6303344990288799</v>
      </c>
      <c r="BJ194" s="6">
        <v>6.4065319438542998</v>
      </c>
      <c r="BK194" s="6">
        <v>9.2282617698688494</v>
      </c>
    </row>
    <row r="195" spans="1:63" x14ac:dyDescent="0.25">
      <c r="A195" s="6" t="s">
        <v>224</v>
      </c>
      <c r="B195" s="6" t="s">
        <v>225</v>
      </c>
      <c r="C195" s="6" t="s">
        <v>11</v>
      </c>
      <c r="D195" s="6">
        <v>2343.80559128</v>
      </c>
      <c r="E195" s="6">
        <v>6.9366074197927903</v>
      </c>
      <c r="F195" s="6">
        <v>7.2168167973800701</v>
      </c>
      <c r="G195" s="6">
        <v>6.4137116160892296</v>
      </c>
      <c r="H195" s="6">
        <v>2481.4773595410002</v>
      </c>
      <c r="I195" s="6">
        <v>6.2497409413556104</v>
      </c>
      <c r="J195" s="6">
        <v>7.6407222327998996</v>
      </c>
      <c r="K195" s="6">
        <v>6.0024097933367004</v>
      </c>
      <c r="L195" s="6">
        <v>2377.7170492619998</v>
      </c>
      <c r="M195" s="6">
        <v>7.0763745339919302</v>
      </c>
      <c r="N195" s="6">
        <v>7.3212336400135403</v>
      </c>
      <c r="O195" s="6">
        <v>6.1597497837983903</v>
      </c>
      <c r="P195" s="6">
        <v>2781.0013023430001</v>
      </c>
      <c r="Q195" s="6">
        <v>6.5742334509678404</v>
      </c>
      <c r="R195" s="6">
        <v>8.5629870442130702</v>
      </c>
      <c r="S195" s="6">
        <v>5.9488730871206599</v>
      </c>
      <c r="T195" s="6">
        <v>3327.9986976710002</v>
      </c>
      <c r="U195" s="6">
        <v>6.2241830567598404</v>
      </c>
      <c r="V195" s="6">
        <v>10.247247891363999</v>
      </c>
      <c r="W195" s="6">
        <v>5.5406414011747698</v>
      </c>
      <c r="X195" s="6">
        <v>3398.7482298989999</v>
      </c>
      <c r="Y195" s="6">
        <v>6.0358721715445096</v>
      </c>
      <c r="Z195" s="6">
        <v>10.4650929270143</v>
      </c>
      <c r="AA195" s="6">
        <v>5.3767867740431701</v>
      </c>
      <c r="AB195" s="6">
        <v>2894.4117630239998</v>
      </c>
      <c r="AC195" s="6">
        <v>5.6425587137826696</v>
      </c>
      <c r="AD195" s="6">
        <v>8.9121894356939606</v>
      </c>
      <c r="AE195" s="6">
        <v>5.6896900457719699</v>
      </c>
      <c r="AF195" s="6">
        <v>2585.282689617</v>
      </c>
      <c r="AG195" s="6">
        <v>6.6657832504015504</v>
      </c>
      <c r="AH195" s="6">
        <v>7.9603494461392703</v>
      </c>
      <c r="AI195" s="6">
        <v>6.4876526470278604</v>
      </c>
      <c r="AJ195" s="6">
        <v>1910.0422636650001</v>
      </c>
      <c r="AK195" s="6">
        <v>7.4397567218123601</v>
      </c>
      <c r="AL195" s="6">
        <v>5.8812152097458998</v>
      </c>
      <c r="AM195" s="6">
        <v>7.3047653269783002</v>
      </c>
      <c r="AN195" s="6">
        <v>1792.3235237660001</v>
      </c>
      <c r="AO195" s="6">
        <v>8.8706941232276701</v>
      </c>
      <c r="AP195" s="6">
        <v>5.5187471865317601</v>
      </c>
      <c r="AQ195" s="6">
        <v>8.7562458091875204</v>
      </c>
      <c r="AR195" s="6">
        <v>1972.191529895</v>
      </c>
      <c r="AS195" s="6">
        <v>9.8504757395262708</v>
      </c>
      <c r="AT195" s="6">
        <v>6.0725791480103197</v>
      </c>
      <c r="AU195" s="6">
        <v>9.33418968288656</v>
      </c>
      <c r="AV195" s="6">
        <v>1286.516888396</v>
      </c>
      <c r="AW195" s="6">
        <v>10.207395408175399</v>
      </c>
      <c r="AX195" s="6">
        <v>3.9613168962613901</v>
      </c>
      <c r="AY195" s="6">
        <v>10.1468260835425</v>
      </c>
      <c r="AZ195" s="6">
        <v>1138.4160206030001</v>
      </c>
      <c r="BA195" s="6">
        <v>8.1561745494273197</v>
      </c>
      <c r="BB195" s="6">
        <v>3.5052991982187001</v>
      </c>
      <c r="BC195" s="6">
        <v>8.5494013617401308</v>
      </c>
      <c r="BD195" s="6">
        <v>851.54519051600005</v>
      </c>
      <c r="BE195" s="6">
        <v>10.2329825143891</v>
      </c>
      <c r="BF195" s="6">
        <v>2.6219946131658101</v>
      </c>
      <c r="BG195" s="6">
        <v>10.344058784161501</v>
      </c>
      <c r="BH195" s="6">
        <v>1335.521900451</v>
      </c>
      <c r="BI195" s="6">
        <v>10.085485656477401</v>
      </c>
      <c r="BJ195" s="6">
        <v>4.1122083334480397</v>
      </c>
      <c r="BK195" s="6">
        <v>10.569060002854</v>
      </c>
    </row>
    <row r="196" spans="1:63" x14ac:dyDescent="0.25">
      <c r="A196" s="6" t="s">
        <v>226</v>
      </c>
      <c r="B196" s="6" t="s">
        <v>227</v>
      </c>
      <c r="C196" s="6" t="s">
        <v>11</v>
      </c>
      <c r="D196" s="6">
        <v>3301.9301041899998</v>
      </c>
      <c r="E196" s="6">
        <v>9.8273822001285307</v>
      </c>
      <c r="F196" s="6">
        <v>5.9204082768198498</v>
      </c>
      <c r="G196" s="6">
        <v>9.2781181486623403</v>
      </c>
      <c r="H196" s="6">
        <v>3779.5365101799998</v>
      </c>
      <c r="I196" s="6">
        <v>8.4956501468254508</v>
      </c>
      <c r="J196" s="6">
        <v>6.7767634478445897</v>
      </c>
      <c r="K196" s="6">
        <v>7.1777145131862303</v>
      </c>
      <c r="L196" s="6">
        <v>4314.5333858599997</v>
      </c>
      <c r="M196" s="6">
        <v>7.9572487622533998</v>
      </c>
      <c r="N196" s="6">
        <v>7.7360205583537898</v>
      </c>
      <c r="O196" s="6">
        <v>6.8877334727916804</v>
      </c>
      <c r="P196" s="6">
        <v>5027.2667112099998</v>
      </c>
      <c r="Q196" s="6">
        <v>6.4939992046025896</v>
      </c>
      <c r="R196" s="6">
        <v>9.0139616853367297</v>
      </c>
      <c r="S196" s="6">
        <v>5.7540852230775004</v>
      </c>
      <c r="T196" s="6">
        <v>5594.73328889</v>
      </c>
      <c r="U196" s="6">
        <v>5.7786346904118497</v>
      </c>
      <c r="V196" s="6">
        <v>10.0314374396091</v>
      </c>
      <c r="W196" s="6">
        <v>5.5238128399462001</v>
      </c>
      <c r="X196" s="6">
        <v>4299.3185694000003</v>
      </c>
      <c r="Y196" s="6">
        <v>7.7230848354564197</v>
      </c>
      <c r="Z196" s="6">
        <v>7.7087401731070599</v>
      </c>
      <c r="AA196" s="6">
        <v>7.7341030152373396</v>
      </c>
      <c r="AB196" s="6">
        <v>4827.0581192700001</v>
      </c>
      <c r="AC196" s="6">
        <v>8.0130402735536705</v>
      </c>
      <c r="AD196" s="6">
        <v>8.6549847938186701</v>
      </c>
      <c r="AE196" s="6">
        <v>7.6479351099908204</v>
      </c>
      <c r="AF196" s="6">
        <v>5142.26203833</v>
      </c>
      <c r="AG196" s="6">
        <v>7.3895935308407799</v>
      </c>
      <c r="AH196" s="6">
        <v>9.2201499646140306</v>
      </c>
      <c r="AI196" s="6">
        <v>6.7324640576441599</v>
      </c>
      <c r="AJ196" s="6">
        <v>4498.6967261600003</v>
      </c>
      <c r="AK196" s="6">
        <v>7.1288867861071603</v>
      </c>
      <c r="AL196" s="6">
        <v>8.0662280823759804</v>
      </c>
      <c r="AM196" s="6">
        <v>6.4918337444671597</v>
      </c>
      <c r="AN196" s="6">
        <v>4609.7479542600004</v>
      </c>
      <c r="AO196" s="6">
        <v>7.5431339510831998</v>
      </c>
      <c r="AP196" s="6">
        <v>8.2653445352530195</v>
      </c>
      <c r="AQ196" s="6">
        <v>7.7422722337159398</v>
      </c>
      <c r="AR196" s="6">
        <v>3525.9165928699999</v>
      </c>
      <c r="AS196" s="6">
        <v>10.3908115383568</v>
      </c>
      <c r="AT196" s="6">
        <v>6.3220192799704398</v>
      </c>
      <c r="AU196" s="6">
        <v>10.3386007135461</v>
      </c>
      <c r="AV196" s="6">
        <v>2686.3480817999998</v>
      </c>
      <c r="AW196" s="6">
        <v>9.2762306177987899</v>
      </c>
      <c r="AX196" s="6">
        <v>4.8166608365592101</v>
      </c>
      <c r="AY196" s="6">
        <v>9.6003236749314897</v>
      </c>
      <c r="AZ196" s="6">
        <v>1463.6508116499999</v>
      </c>
      <c r="BA196" s="6">
        <v>11.6031394812369</v>
      </c>
      <c r="BB196" s="6">
        <v>2.6243470050049602</v>
      </c>
      <c r="BC196" s="6">
        <v>11.851226458245099</v>
      </c>
      <c r="BD196" s="6">
        <v>1260.8306618900001</v>
      </c>
      <c r="BE196" s="6">
        <v>12.5156771847758</v>
      </c>
      <c r="BF196" s="6">
        <v>2.26068755266791</v>
      </c>
      <c r="BG196" s="6">
        <v>12.3638950966425</v>
      </c>
      <c r="BH196" s="6">
        <v>1440.1704447499999</v>
      </c>
      <c r="BI196" s="6">
        <v>13.960188508535699</v>
      </c>
      <c r="BJ196" s="6">
        <v>2.5822463686646802</v>
      </c>
      <c r="BK196" s="6">
        <v>13.416512986877001</v>
      </c>
    </row>
    <row r="197" spans="1:63" x14ac:dyDescent="0.25">
      <c r="A197" s="6" t="s">
        <v>228</v>
      </c>
      <c r="B197" s="6" t="s">
        <v>229</v>
      </c>
      <c r="C197" s="6" t="s">
        <v>11</v>
      </c>
      <c r="D197" s="6">
        <v>2202.8568265240001</v>
      </c>
      <c r="E197" s="6">
        <v>11.867944274611</v>
      </c>
      <c r="F197" s="6">
        <v>8.1635666561902092</v>
      </c>
      <c r="G197" s="6">
        <v>11.0167834919881</v>
      </c>
      <c r="H197" s="6">
        <v>1659.25133028</v>
      </c>
      <c r="I197" s="6">
        <v>11.436137247010301</v>
      </c>
      <c r="J197" s="6">
        <v>6.1490191604903597</v>
      </c>
      <c r="K197" s="6">
        <v>9.4135972683468996</v>
      </c>
      <c r="L197" s="6">
        <v>2070.8918432979999</v>
      </c>
      <c r="M197" s="6">
        <v>11.7144912343235</v>
      </c>
      <c r="N197" s="6">
        <v>7.6745176522436402</v>
      </c>
      <c r="O197" s="6">
        <v>10.3171960592204</v>
      </c>
      <c r="P197" s="6">
        <v>2244.2592945900001</v>
      </c>
      <c r="Q197" s="6">
        <v>9.8260636354501099</v>
      </c>
      <c r="R197" s="6">
        <v>8.3170000540025004</v>
      </c>
      <c r="S197" s="6">
        <v>8.8513941938655591</v>
      </c>
      <c r="T197" s="6">
        <v>2343.740705404</v>
      </c>
      <c r="U197" s="6">
        <v>12.372867794737401</v>
      </c>
      <c r="V197" s="6">
        <v>8.6856681936897395</v>
      </c>
      <c r="W197" s="6">
        <v>9.7254243558626108</v>
      </c>
      <c r="X197" s="6">
        <v>2017.1950625029999</v>
      </c>
      <c r="Y197" s="6">
        <v>10.5099583750061</v>
      </c>
      <c r="Z197" s="6">
        <v>7.4755227634407504</v>
      </c>
      <c r="AA197" s="6">
        <v>9.3950533066961608</v>
      </c>
      <c r="AB197" s="6">
        <v>2836.3275973029999</v>
      </c>
      <c r="AC197" s="6">
        <v>8.9441429889112705</v>
      </c>
      <c r="AD197" s="6">
        <v>10.511145854136901</v>
      </c>
      <c r="AE197" s="6">
        <v>9.52845798801801</v>
      </c>
      <c r="AF197" s="6">
        <v>3069.3230600669999</v>
      </c>
      <c r="AG197" s="6">
        <v>8.6421614425817594</v>
      </c>
      <c r="AH197" s="6">
        <v>11.3746036912334</v>
      </c>
      <c r="AI197" s="6">
        <v>8.7853465302049507</v>
      </c>
      <c r="AJ197" s="6">
        <v>2526.0641872199999</v>
      </c>
      <c r="AK197" s="6">
        <v>9.5811664567565895</v>
      </c>
      <c r="AL197" s="6">
        <v>9.3613407471085797</v>
      </c>
      <c r="AM197" s="6">
        <v>8.3909909633260398</v>
      </c>
      <c r="AN197" s="6">
        <v>1598.4280022180001</v>
      </c>
      <c r="AO197" s="6">
        <v>11.939335797987001</v>
      </c>
      <c r="AP197" s="6">
        <v>5.9236140016498897</v>
      </c>
      <c r="AQ197" s="6">
        <v>10.5375958894082</v>
      </c>
      <c r="AR197" s="6">
        <v>1310.662090796</v>
      </c>
      <c r="AS197" s="6">
        <v>11.5998390148066</v>
      </c>
      <c r="AT197" s="6">
        <v>4.8571823702397996</v>
      </c>
      <c r="AU197" s="6">
        <v>10.382509704807999</v>
      </c>
      <c r="AV197" s="6">
        <v>1097.136278142</v>
      </c>
      <c r="AW197" s="6">
        <v>14.7862206853766</v>
      </c>
      <c r="AX197" s="6">
        <v>4.0658771054447698</v>
      </c>
      <c r="AY197" s="6">
        <v>14.0532393257732</v>
      </c>
      <c r="AZ197" s="6">
        <v>855.593416015</v>
      </c>
      <c r="BA197" s="6">
        <v>19.0273689163588</v>
      </c>
      <c r="BB197" s="6">
        <v>3.17074346282297</v>
      </c>
      <c r="BC197" s="6">
        <v>18.1016807298898</v>
      </c>
      <c r="BD197" s="6">
        <v>561.22317485200006</v>
      </c>
      <c r="BE197" s="6">
        <v>20.312657182613702</v>
      </c>
      <c r="BF197" s="6">
        <v>2.0798368471965101</v>
      </c>
      <c r="BG197" s="6">
        <v>20.733468547557798</v>
      </c>
      <c r="BH197" s="6">
        <v>591.04713100399999</v>
      </c>
      <c r="BI197" s="6">
        <v>18.965116846259502</v>
      </c>
      <c r="BJ197" s="6">
        <v>2.19036144010995</v>
      </c>
      <c r="BK197" s="6">
        <v>18.151904655692899</v>
      </c>
    </row>
    <row r="198" spans="1:63" x14ac:dyDescent="0.25">
      <c r="A198" s="6" t="s">
        <v>230</v>
      </c>
      <c r="B198" s="6" t="s">
        <v>231</v>
      </c>
      <c r="C198" s="6" t="s">
        <v>11</v>
      </c>
      <c r="D198" s="6">
        <v>7533.4335612499999</v>
      </c>
      <c r="E198" s="6">
        <v>10.559113339985799</v>
      </c>
      <c r="F198" s="6">
        <v>6.4173313013122897</v>
      </c>
      <c r="G198" s="6">
        <v>8.9444588537399596</v>
      </c>
      <c r="H198" s="6">
        <v>8725.9737072099997</v>
      </c>
      <c r="I198" s="6">
        <v>9.2359516492187392</v>
      </c>
      <c r="J198" s="6">
        <v>7.4331928131341103</v>
      </c>
      <c r="K198" s="6">
        <v>8.0584506890790593</v>
      </c>
      <c r="L198" s="6">
        <v>8970.5927315000008</v>
      </c>
      <c r="M198" s="6">
        <v>10.6559121823217</v>
      </c>
      <c r="N198" s="6">
        <v>7.6415707471411602</v>
      </c>
      <c r="O198" s="6">
        <v>9.0107681487157496</v>
      </c>
      <c r="P198" s="6">
        <v>11431.966483099999</v>
      </c>
      <c r="Q198" s="6">
        <v>8.1521011915254302</v>
      </c>
      <c r="R198" s="6">
        <v>9.7382841105693299</v>
      </c>
      <c r="S198" s="6">
        <v>6.9871388660285296</v>
      </c>
      <c r="T198" s="6">
        <v>10886.03351673</v>
      </c>
      <c r="U198" s="6">
        <v>10.561994311561</v>
      </c>
      <c r="V198" s="6">
        <v>9.2732328580401795</v>
      </c>
      <c r="W198" s="6">
        <v>8.1807068515397496</v>
      </c>
      <c r="X198" s="6">
        <v>9755.8406605799992</v>
      </c>
      <c r="Y198" s="6">
        <v>8.0533552639439403</v>
      </c>
      <c r="Z198" s="6">
        <v>8.3104816857729205</v>
      </c>
      <c r="AA198" s="6">
        <v>7.2406973255358196</v>
      </c>
      <c r="AB198" s="6">
        <v>8481.0787323999994</v>
      </c>
      <c r="AC198" s="6">
        <v>8.5252929119712402</v>
      </c>
      <c r="AD198" s="6">
        <v>7.2245798115585602</v>
      </c>
      <c r="AE198" s="6">
        <v>8.6398618660496798</v>
      </c>
      <c r="AF198" s="6">
        <v>10652.067385439999</v>
      </c>
      <c r="AG198" s="6">
        <v>9.0349734209078392</v>
      </c>
      <c r="AH198" s="6">
        <v>9.0739295568871405</v>
      </c>
      <c r="AI198" s="6">
        <v>8.7528515430658107</v>
      </c>
      <c r="AJ198" s="6">
        <v>10652.569016240001</v>
      </c>
      <c r="AK198" s="6">
        <v>7.2528396826862096</v>
      </c>
      <c r="AL198" s="6">
        <v>9.0743568694808392</v>
      </c>
      <c r="AM198" s="6">
        <v>7.02660995287546</v>
      </c>
      <c r="AN198" s="6">
        <v>9664.0137988900005</v>
      </c>
      <c r="AO198" s="6">
        <v>8.5285896023768508</v>
      </c>
      <c r="AP198" s="6">
        <v>8.2322592671329495</v>
      </c>
      <c r="AQ198" s="6">
        <v>7.8596746415246201</v>
      </c>
      <c r="AR198" s="6">
        <v>7160.43040664</v>
      </c>
      <c r="AS198" s="6">
        <v>9.1708123488449207</v>
      </c>
      <c r="AT198" s="6">
        <v>6.09958975622461</v>
      </c>
      <c r="AU198" s="6">
        <v>8.8611488694577503</v>
      </c>
      <c r="AV198" s="6">
        <v>4154.8876467</v>
      </c>
      <c r="AW198" s="6">
        <v>11.5294013891634</v>
      </c>
      <c r="AX198" s="6">
        <v>3.5393277622773001</v>
      </c>
      <c r="AY198" s="6">
        <v>12.199345551402001</v>
      </c>
      <c r="AZ198" s="6">
        <v>3395.4182739500002</v>
      </c>
      <c r="BA198" s="6">
        <v>11.6493614065089</v>
      </c>
      <c r="BB198" s="6">
        <v>2.8923762044636101</v>
      </c>
      <c r="BC198" s="6">
        <v>12.1579963994888</v>
      </c>
      <c r="BD198" s="6">
        <v>2760.6059135300002</v>
      </c>
      <c r="BE198" s="6">
        <v>16.060930008879801</v>
      </c>
      <c r="BF198" s="6">
        <v>2.3516133241831301</v>
      </c>
      <c r="BG198" s="6">
        <v>16.718868382804398</v>
      </c>
      <c r="BH198" s="6">
        <v>3167.0881660499999</v>
      </c>
      <c r="BI198" s="6">
        <v>13.9231898562143</v>
      </c>
      <c r="BJ198" s="6">
        <v>2.6978739318218699</v>
      </c>
      <c r="BK198" s="6">
        <v>13.839988640721</v>
      </c>
    </row>
    <row r="199" spans="1:63" x14ac:dyDescent="0.25">
      <c r="A199" s="6" t="s">
        <v>232</v>
      </c>
      <c r="B199" s="6" t="s">
        <v>233</v>
      </c>
      <c r="C199" s="6" t="s">
        <v>11</v>
      </c>
      <c r="D199" s="6">
        <v>4518.60334779</v>
      </c>
      <c r="E199" s="6">
        <v>9.2219740318973304</v>
      </c>
      <c r="F199" s="6">
        <v>7.9557077800534204</v>
      </c>
      <c r="G199" s="6">
        <v>7.5010607951546104</v>
      </c>
      <c r="H199" s="6">
        <v>4771.1274860900003</v>
      </c>
      <c r="I199" s="6">
        <v>8.4973380142624695</v>
      </c>
      <c r="J199" s="6">
        <v>8.4003160134154307</v>
      </c>
      <c r="K199" s="6">
        <v>7.35645558892503</v>
      </c>
      <c r="L199" s="6">
        <v>4809.2691663799997</v>
      </c>
      <c r="M199" s="6">
        <v>8.4287390092979493</v>
      </c>
      <c r="N199" s="6">
        <v>8.4674704058840398</v>
      </c>
      <c r="O199" s="6">
        <v>7.2051843449832598</v>
      </c>
      <c r="P199" s="6">
        <v>5061.7002219799997</v>
      </c>
      <c r="Q199" s="6">
        <v>7.2961436724596496</v>
      </c>
      <c r="R199" s="6">
        <v>8.9119147525971094</v>
      </c>
      <c r="S199" s="6">
        <v>6.0205134469213597</v>
      </c>
      <c r="T199" s="6">
        <v>6608.2997777999999</v>
      </c>
      <c r="U199" s="6">
        <v>7.3967701774627104</v>
      </c>
      <c r="V199" s="6">
        <v>11.6349451165883</v>
      </c>
      <c r="W199" s="6">
        <v>6.27271313034906</v>
      </c>
      <c r="X199" s="6">
        <v>5156.5537220300002</v>
      </c>
      <c r="Y199" s="6">
        <v>7.3360202719463796</v>
      </c>
      <c r="Z199" s="6">
        <v>9.0789191719343698</v>
      </c>
      <c r="AA199" s="6">
        <v>6.1611544186265403</v>
      </c>
      <c r="AB199" s="6">
        <v>5453.0279762800001</v>
      </c>
      <c r="AC199" s="6">
        <v>6.6782176251296903</v>
      </c>
      <c r="AD199" s="6">
        <v>9.6009084570252696</v>
      </c>
      <c r="AE199" s="6">
        <v>6.2100822502476403</v>
      </c>
      <c r="AF199" s="6">
        <v>4127.06973088</v>
      </c>
      <c r="AG199" s="6">
        <v>7.5656326230608597</v>
      </c>
      <c r="AH199" s="6">
        <v>7.2663516223090499</v>
      </c>
      <c r="AI199" s="6">
        <v>7.0854285321791703</v>
      </c>
      <c r="AJ199" s="6">
        <v>3070.4837536800001</v>
      </c>
      <c r="AK199" s="6">
        <v>8.6604193181308098</v>
      </c>
      <c r="AL199" s="6">
        <v>5.4060667882315903</v>
      </c>
      <c r="AM199" s="6">
        <v>8.7720008520446893</v>
      </c>
      <c r="AN199" s="6">
        <v>2980.3284482499998</v>
      </c>
      <c r="AO199" s="6">
        <v>9.3737912546399293</v>
      </c>
      <c r="AP199" s="6">
        <v>5.24733427519228</v>
      </c>
      <c r="AQ199" s="6">
        <v>8.1951199815925992</v>
      </c>
      <c r="AR199" s="6">
        <v>3706.5363684600002</v>
      </c>
      <c r="AS199" s="6">
        <v>9.01641175643549</v>
      </c>
      <c r="AT199" s="6">
        <v>6.5259368778254201</v>
      </c>
      <c r="AU199" s="6">
        <v>8.9564072454516097</v>
      </c>
      <c r="AV199" s="6">
        <v>2531.3029996</v>
      </c>
      <c r="AW199" s="6">
        <v>10.3914348277683</v>
      </c>
      <c r="AX199" s="6">
        <v>4.4567547575158803</v>
      </c>
      <c r="AY199" s="6">
        <v>9.6150715717466593</v>
      </c>
      <c r="AZ199" s="6">
        <v>1324.00113786</v>
      </c>
      <c r="BA199" s="6">
        <v>13.948779666890699</v>
      </c>
      <c r="BB199" s="6">
        <v>2.3311110408538398</v>
      </c>
      <c r="BC199" s="6">
        <v>14.745828580513299</v>
      </c>
      <c r="BD199" s="6">
        <v>1163.4108255000001</v>
      </c>
      <c r="BE199" s="6">
        <v>13.70459033317</v>
      </c>
      <c r="BF199" s="6">
        <v>2.0483666840010701</v>
      </c>
      <c r="BG199" s="6">
        <v>14.204179787484</v>
      </c>
      <c r="BH199" s="6">
        <v>1515.2850368300001</v>
      </c>
      <c r="BI199" s="6">
        <v>11.9571258091872</v>
      </c>
      <c r="BJ199" s="6">
        <v>2.6678962565729498</v>
      </c>
      <c r="BK199" s="6">
        <v>12.397509635831801</v>
      </c>
    </row>
    <row r="200" spans="1:63" x14ac:dyDescent="0.25">
      <c r="A200" s="6" t="s">
        <v>234</v>
      </c>
      <c r="B200" s="6" t="s">
        <v>235</v>
      </c>
      <c r="C200" s="6" t="s">
        <v>11</v>
      </c>
      <c r="D200" s="6">
        <v>4374.9395861599996</v>
      </c>
      <c r="E200" s="6">
        <v>9.3066179579508592</v>
      </c>
      <c r="F200" s="6">
        <v>6.94964351580846</v>
      </c>
      <c r="G200" s="6">
        <v>8.0293246444994999</v>
      </c>
      <c r="H200" s="6">
        <v>4956.2190248099996</v>
      </c>
      <c r="I200" s="6">
        <v>8.1180622779467502</v>
      </c>
      <c r="J200" s="6">
        <v>7.8730128108876798</v>
      </c>
      <c r="K200" s="6">
        <v>6.9292698734750697</v>
      </c>
      <c r="L200" s="6">
        <v>4537.8413892999997</v>
      </c>
      <c r="M200" s="6">
        <v>8.28851211667393</v>
      </c>
      <c r="N200" s="6">
        <v>7.2084149657015697</v>
      </c>
      <c r="O200" s="6">
        <v>7.3207667519861799</v>
      </c>
      <c r="P200" s="6">
        <v>5034.6002290799997</v>
      </c>
      <c r="Q200" s="6">
        <v>7.7714393915750097</v>
      </c>
      <c r="R200" s="6">
        <v>7.9975222851989303</v>
      </c>
      <c r="S200" s="6">
        <v>6.9552485165760798</v>
      </c>
      <c r="T200" s="6">
        <v>6609.3997709499999</v>
      </c>
      <c r="U200" s="6">
        <v>7.7345382941670398</v>
      </c>
      <c r="V200" s="6">
        <v>10.499110069285599</v>
      </c>
      <c r="W200" s="6">
        <v>6.2775904137348899</v>
      </c>
      <c r="X200" s="6">
        <v>6181.55695956</v>
      </c>
      <c r="Y200" s="6">
        <v>7.4105261570088397</v>
      </c>
      <c r="Z200" s="6">
        <v>9.8194766797485293</v>
      </c>
      <c r="AA200" s="6">
        <v>6.95576407826315</v>
      </c>
      <c r="AB200" s="6">
        <v>5145.3266839500002</v>
      </c>
      <c r="AC200" s="6">
        <v>8.1625973973348191</v>
      </c>
      <c r="AD200" s="6">
        <v>8.1734125744157407</v>
      </c>
      <c r="AE200" s="6">
        <v>7.4078782804205696</v>
      </c>
      <c r="AF200" s="6">
        <v>4311.7788294399998</v>
      </c>
      <c r="AG200" s="6">
        <v>7.8455777976582901</v>
      </c>
      <c r="AH200" s="6">
        <v>6.8493119032802996</v>
      </c>
      <c r="AI200" s="6">
        <v>7.9555559021728603</v>
      </c>
      <c r="AJ200" s="6">
        <v>4226.4519243100003</v>
      </c>
      <c r="AK200" s="6">
        <v>7.9010133453956204</v>
      </c>
      <c r="AL200" s="6">
        <v>6.7137691006238596</v>
      </c>
      <c r="AM200" s="6">
        <v>7.8184324778466001</v>
      </c>
      <c r="AN200" s="6">
        <v>3871.4467847800001</v>
      </c>
      <c r="AO200" s="6">
        <v>8.1575739329524293</v>
      </c>
      <c r="AP200" s="6">
        <v>6.1498392182963197</v>
      </c>
      <c r="AQ200" s="6">
        <v>8.2035791813266599</v>
      </c>
      <c r="AR200" s="6">
        <v>3794.4388188799999</v>
      </c>
      <c r="AS200" s="6">
        <v>9.8236710814092607</v>
      </c>
      <c r="AT200" s="6">
        <v>6.0275111494526801</v>
      </c>
      <c r="AU200" s="6">
        <v>9.4832874238393003</v>
      </c>
      <c r="AV200" s="6">
        <v>2616.2871844900001</v>
      </c>
      <c r="AW200" s="6">
        <v>9.5079066315737499</v>
      </c>
      <c r="AX200" s="6">
        <v>4.1560032793830501</v>
      </c>
      <c r="AY200" s="6">
        <v>9.5281625762431492</v>
      </c>
      <c r="AZ200" s="6">
        <v>2287.6578785900001</v>
      </c>
      <c r="BA200" s="6">
        <v>10.3359378819782</v>
      </c>
      <c r="BB200" s="6">
        <v>3.63397172217539</v>
      </c>
      <c r="BC200" s="6">
        <v>10.2775821809443</v>
      </c>
      <c r="BD200" s="6">
        <v>2054.5599032800001</v>
      </c>
      <c r="BE200" s="6">
        <v>10.4077390827771</v>
      </c>
      <c r="BF200" s="6">
        <v>3.26369281871672</v>
      </c>
      <c r="BG200" s="6">
        <v>10.5972186562999</v>
      </c>
      <c r="BH200" s="6">
        <v>2949.4950336900001</v>
      </c>
      <c r="BI200" s="6">
        <v>9.5703465166331299</v>
      </c>
      <c r="BJ200" s="6">
        <v>4.68530790702519</v>
      </c>
      <c r="BK200" s="6">
        <v>10.1310332988915</v>
      </c>
    </row>
    <row r="201" spans="1:63" x14ac:dyDescent="0.25">
      <c r="A201" s="6" t="s">
        <v>236</v>
      </c>
      <c r="B201" s="6" t="s">
        <v>237</v>
      </c>
      <c r="C201" s="6" t="s">
        <v>11</v>
      </c>
      <c r="D201" s="6">
        <v>11237.609718350001</v>
      </c>
      <c r="E201" s="6">
        <v>6.2850075657754196</v>
      </c>
      <c r="F201" s="6">
        <v>8.0472120349773597</v>
      </c>
      <c r="G201" s="6">
        <v>5.5534952562616402</v>
      </c>
      <c r="H201" s="6">
        <v>10865.574189110001</v>
      </c>
      <c r="I201" s="6">
        <v>7.0576370396514596</v>
      </c>
      <c r="J201" s="6">
        <v>7.7807987261532796</v>
      </c>
      <c r="K201" s="6">
        <v>6.4427908411438697</v>
      </c>
      <c r="L201" s="6">
        <v>11188.816092409999</v>
      </c>
      <c r="M201" s="6">
        <v>7.2986170130566297</v>
      </c>
      <c r="N201" s="6">
        <v>8.0122710943560307</v>
      </c>
      <c r="O201" s="6">
        <v>6.5493335082736399</v>
      </c>
      <c r="P201" s="6">
        <v>11969.409996390001</v>
      </c>
      <c r="Q201" s="6">
        <v>6.9881667874982103</v>
      </c>
      <c r="R201" s="6">
        <v>8.5712515907404594</v>
      </c>
      <c r="S201" s="6">
        <v>6.1165193751053604</v>
      </c>
      <c r="T201" s="6">
        <v>16247.5900036</v>
      </c>
      <c r="U201" s="6">
        <v>6.2954330533988001</v>
      </c>
      <c r="V201" s="6">
        <v>11.634840957579099</v>
      </c>
      <c r="W201" s="6">
        <v>5.5276626843056302</v>
      </c>
      <c r="X201" s="6">
        <v>13607.609192170001</v>
      </c>
      <c r="Y201" s="6">
        <v>7.1209306643717003</v>
      </c>
      <c r="Z201" s="6">
        <v>9.7443601622585305</v>
      </c>
      <c r="AA201" s="6">
        <v>6.62702676272181</v>
      </c>
      <c r="AB201" s="6">
        <v>11173.37071293</v>
      </c>
      <c r="AC201" s="6">
        <v>7.0721818941697299</v>
      </c>
      <c r="AD201" s="6">
        <v>8.0012107134786596</v>
      </c>
      <c r="AE201" s="6">
        <v>6.6086031711590802</v>
      </c>
      <c r="AF201" s="6">
        <v>10742.948996339999</v>
      </c>
      <c r="AG201" s="6">
        <v>6.9624412487141196</v>
      </c>
      <c r="AH201" s="6">
        <v>7.6929872651947404</v>
      </c>
      <c r="AI201" s="6">
        <v>7.1914869561291699</v>
      </c>
      <c r="AJ201" s="6">
        <v>8100.5685065899997</v>
      </c>
      <c r="AK201" s="6">
        <v>8.1903464429022499</v>
      </c>
      <c r="AL201" s="6">
        <v>5.8007880688315003</v>
      </c>
      <c r="AM201" s="6">
        <v>7.7276418684292398</v>
      </c>
      <c r="AN201" s="6">
        <v>8260.4743607500004</v>
      </c>
      <c r="AO201" s="6">
        <v>7.79787776576583</v>
      </c>
      <c r="AP201" s="6">
        <v>5.9152960777685299</v>
      </c>
      <c r="AQ201" s="6">
        <v>7.4926413884630696</v>
      </c>
      <c r="AR201" s="6">
        <v>8967.0282313499993</v>
      </c>
      <c r="AS201" s="6">
        <v>6.5571631264057197</v>
      </c>
      <c r="AT201" s="6">
        <v>6.4212567716666102</v>
      </c>
      <c r="AU201" s="6">
        <v>6.59599186465082</v>
      </c>
      <c r="AV201" s="6">
        <v>5669.0299635700003</v>
      </c>
      <c r="AW201" s="6">
        <v>8.2986629481654504</v>
      </c>
      <c r="AX201" s="6">
        <v>4.0595720347000999</v>
      </c>
      <c r="AY201" s="6">
        <v>7.9315801431713799</v>
      </c>
      <c r="AZ201" s="6">
        <v>4474.8659534899998</v>
      </c>
      <c r="BA201" s="6">
        <v>9.6087307716243497</v>
      </c>
      <c r="BB201" s="6">
        <v>3.2044354678943701</v>
      </c>
      <c r="BC201" s="6">
        <v>10.291908915035901</v>
      </c>
      <c r="BD201" s="6">
        <v>3164.5456333900001</v>
      </c>
      <c r="BE201" s="6">
        <v>10.739818189588</v>
      </c>
      <c r="BF201" s="6">
        <v>2.2661197838778602</v>
      </c>
      <c r="BG201" s="6">
        <v>11.215078883639199</v>
      </c>
      <c r="BH201" s="6">
        <v>3976.5584493800002</v>
      </c>
      <c r="BI201" s="6">
        <v>10.1492385096177</v>
      </c>
      <c r="BJ201" s="6">
        <v>2.84759925052284</v>
      </c>
      <c r="BK201" s="6">
        <v>10.8016399020094</v>
      </c>
    </row>
    <row r="202" spans="1:63" x14ac:dyDescent="0.25">
      <c r="A202" s="6" t="s">
        <v>238</v>
      </c>
      <c r="B202" s="6" t="s">
        <v>239</v>
      </c>
      <c r="C202" s="6" t="s">
        <v>11</v>
      </c>
      <c r="D202" s="6">
        <v>1716.2719370990001</v>
      </c>
      <c r="E202" s="6">
        <v>11.2125196168726</v>
      </c>
      <c r="F202" s="6">
        <v>6.1636629091345698</v>
      </c>
      <c r="G202" s="6">
        <v>9.5028119237111408</v>
      </c>
      <c r="H202" s="6">
        <v>2045.08478851</v>
      </c>
      <c r="I202" s="6">
        <v>8.9085715233238307</v>
      </c>
      <c r="J202" s="6">
        <v>7.3445314722565902</v>
      </c>
      <c r="K202" s="6">
        <v>7.1440564647157299</v>
      </c>
      <c r="L202" s="6">
        <v>2288.6432745410002</v>
      </c>
      <c r="M202" s="6">
        <v>8.3646381555010603</v>
      </c>
      <c r="N202" s="6">
        <v>8.2192252629688802</v>
      </c>
      <c r="O202" s="6">
        <v>6.7700459868405201</v>
      </c>
      <c r="P202" s="6">
        <v>3092.3200344930001</v>
      </c>
      <c r="Q202" s="6">
        <v>9.1813464630581603</v>
      </c>
      <c r="R202" s="6">
        <v>11.1054768698224</v>
      </c>
      <c r="S202" s="6">
        <v>7.1579201280567304</v>
      </c>
      <c r="T202" s="6">
        <v>2828.6799657420001</v>
      </c>
      <c r="U202" s="6">
        <v>6.8147860915897498</v>
      </c>
      <c r="V202" s="6">
        <v>10.158663909710199</v>
      </c>
      <c r="W202" s="6">
        <v>5.9986204366631997</v>
      </c>
      <c r="X202" s="6">
        <v>1859.0675694250001</v>
      </c>
      <c r="Y202" s="6">
        <v>8.0568482255316294</v>
      </c>
      <c r="Z202" s="6">
        <v>6.6764861532423003</v>
      </c>
      <c r="AA202" s="6">
        <v>8.2159089891481294</v>
      </c>
      <c r="AB202" s="6">
        <v>1917.7812203139999</v>
      </c>
      <c r="AC202" s="6">
        <v>8.3276159050422294</v>
      </c>
      <c r="AD202" s="6">
        <v>6.8873450179838098</v>
      </c>
      <c r="AE202" s="6">
        <v>8.8067564361177801</v>
      </c>
      <c r="AF202" s="6">
        <v>2611.4392556120001</v>
      </c>
      <c r="AG202" s="6">
        <v>7.9358655049572597</v>
      </c>
      <c r="AH202" s="6">
        <v>9.3784853852942707</v>
      </c>
      <c r="AI202" s="6">
        <v>7.5732725551198801</v>
      </c>
      <c r="AJ202" s="6">
        <v>2607.4120762900002</v>
      </c>
      <c r="AK202" s="6">
        <v>9.1966072969740207</v>
      </c>
      <c r="AL202" s="6">
        <v>9.3640225398215406</v>
      </c>
      <c r="AM202" s="6">
        <v>8.0775339528006196</v>
      </c>
      <c r="AN202" s="6">
        <v>2129.9594161770001</v>
      </c>
      <c r="AO202" s="6">
        <v>7.8516559675148496</v>
      </c>
      <c r="AP202" s="6">
        <v>7.6493424891878297</v>
      </c>
      <c r="AQ202" s="6">
        <v>7.4594509313617898</v>
      </c>
      <c r="AR202" s="6">
        <v>1629.340462721</v>
      </c>
      <c r="AS202" s="6">
        <v>9.7177868855613294</v>
      </c>
      <c r="AT202" s="6">
        <v>5.8514651200326</v>
      </c>
      <c r="AU202" s="6">
        <v>10.2316118201168</v>
      </c>
      <c r="AV202" s="6">
        <v>1330.4192483899999</v>
      </c>
      <c r="AW202" s="6">
        <v>10.9025042539288</v>
      </c>
      <c r="AX202" s="6">
        <v>4.7779466631383301</v>
      </c>
      <c r="AY202" s="6">
        <v>10.835025252032199</v>
      </c>
      <c r="AZ202" s="6">
        <v>745.75776171200005</v>
      </c>
      <c r="BA202" s="6">
        <v>14.282171551889901</v>
      </c>
      <c r="BB202" s="6">
        <v>2.67824658534769</v>
      </c>
      <c r="BC202" s="6">
        <v>14.733960877269899</v>
      </c>
      <c r="BD202" s="6">
        <v>506.48498637300003</v>
      </c>
      <c r="BE202" s="6">
        <v>15.126591241700201</v>
      </c>
      <c r="BF202" s="6">
        <v>1.81894410615228</v>
      </c>
      <c r="BG202" s="6">
        <v>15.5390456849213</v>
      </c>
      <c r="BH202" s="6">
        <v>536.33800341999995</v>
      </c>
      <c r="BI202" s="6">
        <v>17.002533284539101</v>
      </c>
      <c r="BJ202" s="6">
        <v>1.9261555159067201</v>
      </c>
      <c r="BK202" s="6">
        <v>16.534624207473399</v>
      </c>
    </row>
    <row r="203" spans="1:63" x14ac:dyDescent="0.25">
      <c r="A203" s="6" t="s">
        <v>240</v>
      </c>
      <c r="B203" s="6" t="s">
        <v>241</v>
      </c>
      <c r="C203" s="6" t="s">
        <v>11</v>
      </c>
      <c r="D203" s="6">
        <v>13844.54491382</v>
      </c>
      <c r="E203" s="6">
        <v>7.9150584357784002</v>
      </c>
      <c r="F203" s="6">
        <v>7.13404663116689</v>
      </c>
      <c r="G203" s="6">
        <v>7.2514642204173096</v>
      </c>
      <c r="H203" s="6">
        <v>18383.87525261</v>
      </c>
      <c r="I203" s="6">
        <v>5.8090324556989197</v>
      </c>
      <c r="J203" s="6">
        <v>9.4731480254548401</v>
      </c>
      <c r="K203" s="6">
        <v>5.31381849992722</v>
      </c>
      <c r="L203" s="6">
        <v>14546.579833510001</v>
      </c>
      <c r="M203" s="6">
        <v>7.1382848700099304</v>
      </c>
      <c r="N203" s="6">
        <v>7.4958028235843503</v>
      </c>
      <c r="O203" s="6">
        <v>6.7770747182006001</v>
      </c>
      <c r="P203" s="6">
        <v>18580.46268307</v>
      </c>
      <c r="Q203" s="6">
        <v>7.9560034604245997</v>
      </c>
      <c r="R203" s="6">
        <v>9.5744488558348202</v>
      </c>
      <c r="S203" s="6">
        <v>7.2061171947267004</v>
      </c>
      <c r="T203" s="6">
        <v>19697.537316819999</v>
      </c>
      <c r="U203" s="6">
        <v>7.02993936525327</v>
      </c>
      <c r="V203" s="6">
        <v>10.150073593034501</v>
      </c>
      <c r="W203" s="6">
        <v>6.3846418161063001</v>
      </c>
      <c r="X203" s="6">
        <v>17172.29634931</v>
      </c>
      <c r="Y203" s="6">
        <v>6.5388448946773599</v>
      </c>
      <c r="Z203" s="6">
        <v>8.8488255614602203</v>
      </c>
      <c r="AA203" s="6">
        <v>6.8644361332071204</v>
      </c>
      <c r="AB203" s="6">
        <v>17278.936954379998</v>
      </c>
      <c r="AC203" s="6">
        <v>6.9297956552478803</v>
      </c>
      <c r="AD203" s="6">
        <v>8.9037771004296093</v>
      </c>
      <c r="AE203" s="6">
        <v>6.62222974169309</v>
      </c>
      <c r="AF203" s="6">
        <v>14311.34159625</v>
      </c>
      <c r="AG203" s="6">
        <v>7.8238112277839003</v>
      </c>
      <c r="AH203" s="6">
        <v>7.3745853646867898</v>
      </c>
      <c r="AI203" s="6">
        <v>7.9288328906735597</v>
      </c>
      <c r="AJ203" s="6">
        <v>11271.12770571</v>
      </c>
      <c r="AK203" s="6">
        <v>8.0987367203718197</v>
      </c>
      <c r="AL203" s="6">
        <v>5.8079735476249601</v>
      </c>
      <c r="AM203" s="6">
        <v>8.0269891576859695</v>
      </c>
      <c r="AN203" s="6">
        <v>12754.332205729999</v>
      </c>
      <c r="AO203" s="6">
        <v>8.25132406456013</v>
      </c>
      <c r="AP203" s="6">
        <v>6.5722637523637797</v>
      </c>
      <c r="AQ203" s="6">
        <v>7.5747882030342302</v>
      </c>
      <c r="AR203" s="6">
        <v>12119.965188550001</v>
      </c>
      <c r="AS203" s="6">
        <v>8.1588702887337092</v>
      </c>
      <c r="AT203" s="6">
        <v>6.2453765986142296</v>
      </c>
      <c r="AU203" s="6">
        <v>7.41591616520844</v>
      </c>
      <c r="AV203" s="6">
        <v>8438.2214593200006</v>
      </c>
      <c r="AW203" s="6">
        <v>9.9555857826272796</v>
      </c>
      <c r="AX203" s="6">
        <v>4.3481866503831501</v>
      </c>
      <c r="AY203" s="6">
        <v>9.3389863943618501</v>
      </c>
      <c r="AZ203" s="6">
        <v>6398.7765554600001</v>
      </c>
      <c r="BA203" s="6">
        <v>12.073695561643801</v>
      </c>
      <c r="BB203" s="6">
        <v>3.2972676684735802</v>
      </c>
      <c r="BC203" s="6">
        <v>12.4369584743687</v>
      </c>
      <c r="BD203" s="6">
        <v>3037.4760284399999</v>
      </c>
      <c r="BE203" s="6">
        <v>15.5701075617563</v>
      </c>
      <c r="BF203" s="6">
        <v>1.5652010060880699</v>
      </c>
      <c r="BG203" s="6">
        <v>15.732867916223199</v>
      </c>
      <c r="BH203" s="6">
        <v>6227.5259567200001</v>
      </c>
      <c r="BI203" s="6">
        <v>12.786862537052899</v>
      </c>
      <c r="BJ203" s="6">
        <v>3.20902282080027</v>
      </c>
      <c r="BK203" s="6">
        <v>12.280293380800201</v>
      </c>
    </row>
    <row r="204" spans="1:63" x14ac:dyDescent="0.25">
      <c r="A204" s="6" t="s">
        <v>242</v>
      </c>
      <c r="B204" s="6" t="s">
        <v>243</v>
      </c>
      <c r="C204" s="6" t="s">
        <v>11</v>
      </c>
      <c r="D204" s="6">
        <v>15404.938155760001</v>
      </c>
      <c r="E204" s="6">
        <v>9.1746228385790403</v>
      </c>
      <c r="F204" s="6">
        <v>6.6641885083408097</v>
      </c>
      <c r="G204" s="6">
        <v>8.19181298238653</v>
      </c>
      <c r="H204" s="6">
        <v>17682.045444740001</v>
      </c>
      <c r="I204" s="6">
        <v>7.1560533052160604</v>
      </c>
      <c r="J204" s="6">
        <v>7.6492669341055803</v>
      </c>
      <c r="K204" s="6">
        <v>6.2367758619488898</v>
      </c>
      <c r="L204" s="6">
        <v>19916.016398719999</v>
      </c>
      <c r="M204" s="6">
        <v>7.0393981822564999</v>
      </c>
      <c r="N204" s="6">
        <v>8.6156845470133003</v>
      </c>
      <c r="O204" s="6">
        <v>6.1017545315003803</v>
      </c>
      <c r="P204" s="6">
        <v>21619.099641699999</v>
      </c>
      <c r="Q204" s="6">
        <v>7.3518882443503601</v>
      </c>
      <c r="R204" s="6">
        <v>9.3524397135617203</v>
      </c>
      <c r="S204" s="6">
        <v>6.5263232655019703</v>
      </c>
      <c r="T204" s="6">
        <v>21765.900358219998</v>
      </c>
      <c r="U204" s="6">
        <v>7.2051293142653101</v>
      </c>
      <c r="V204" s="6">
        <v>9.4159458203800099</v>
      </c>
      <c r="W204" s="6">
        <v>6.05340267180084</v>
      </c>
      <c r="X204" s="6">
        <v>18730.790929850002</v>
      </c>
      <c r="Y204" s="6">
        <v>8.4329150412280907</v>
      </c>
      <c r="Z204" s="6">
        <v>8.1029550657538802</v>
      </c>
      <c r="AA204" s="6">
        <v>7.8972509839720502</v>
      </c>
      <c r="AB204" s="6">
        <v>19996.430011320001</v>
      </c>
      <c r="AC204" s="6">
        <v>6.7290906952768301</v>
      </c>
      <c r="AD204" s="6">
        <v>8.6504715398324006</v>
      </c>
      <c r="AE204" s="6">
        <v>6.7247713120730497</v>
      </c>
      <c r="AF204" s="6">
        <v>19522.558074370001</v>
      </c>
      <c r="AG204" s="6">
        <v>7.7372836103261102</v>
      </c>
      <c r="AH204" s="6">
        <v>8.4454741627110508</v>
      </c>
      <c r="AI204" s="6">
        <v>7.3555616013351299</v>
      </c>
      <c r="AJ204" s="6">
        <v>15394.49236738</v>
      </c>
      <c r="AK204" s="6">
        <v>8.2534037943597092</v>
      </c>
      <c r="AL204" s="6">
        <v>6.65966965197289</v>
      </c>
      <c r="AM204" s="6">
        <v>7.7283482934357099</v>
      </c>
      <c r="AN204" s="6">
        <v>11296.226364849999</v>
      </c>
      <c r="AO204" s="6">
        <v>9.6781335329095999</v>
      </c>
      <c r="AP204" s="6">
        <v>4.8867565171043603</v>
      </c>
      <c r="AQ204" s="6">
        <v>9.3435558614891896</v>
      </c>
      <c r="AR204" s="6">
        <v>14986.502251420001</v>
      </c>
      <c r="AS204" s="6">
        <v>8.5345075621016395</v>
      </c>
      <c r="AT204" s="6">
        <v>6.4831728030530096</v>
      </c>
      <c r="AU204" s="6">
        <v>7.8090140090410296</v>
      </c>
      <c r="AV204" s="6">
        <v>10583.403585280001</v>
      </c>
      <c r="AW204" s="6">
        <v>10.2421832338032</v>
      </c>
      <c r="AX204" s="6">
        <v>4.5783888152634002</v>
      </c>
      <c r="AY204" s="6">
        <v>10.020326604810901</v>
      </c>
      <c r="AZ204" s="6">
        <v>9072.3939564699995</v>
      </c>
      <c r="BA204" s="6">
        <v>10.464649858844901</v>
      </c>
      <c r="BB204" s="6">
        <v>3.92472484709337</v>
      </c>
      <c r="BC204" s="6">
        <v>9.7957383035730494</v>
      </c>
      <c r="BD204" s="6">
        <v>5840.9357013999997</v>
      </c>
      <c r="BE204" s="6">
        <v>11.2409728681227</v>
      </c>
      <c r="BF204" s="6">
        <v>2.5267934337453402</v>
      </c>
      <c r="BG204" s="6">
        <v>11.5302295830709</v>
      </c>
      <c r="BH204" s="6">
        <v>9348.2667567099998</v>
      </c>
      <c r="BI204" s="6">
        <v>11.996090050014899</v>
      </c>
      <c r="BJ204" s="6">
        <v>4.04406764006887</v>
      </c>
      <c r="BK204" s="6">
        <v>12.2930993841186</v>
      </c>
    </row>
    <row r="205" spans="1:63" x14ac:dyDescent="0.25">
      <c r="A205" s="6" t="s">
        <v>244</v>
      </c>
      <c r="B205" s="6" t="s">
        <v>245</v>
      </c>
      <c r="C205" s="6" t="s">
        <v>11</v>
      </c>
      <c r="D205" s="6">
        <v>8454.7690003799999</v>
      </c>
      <c r="E205" s="6">
        <v>9.3423533548201405</v>
      </c>
      <c r="F205" s="6">
        <v>6.5579989609665397</v>
      </c>
      <c r="G205" s="6">
        <v>8.6781854003915306</v>
      </c>
      <c r="H205" s="6">
        <v>10389.02969996</v>
      </c>
      <c r="I205" s="6">
        <v>9.1261008824370506</v>
      </c>
      <c r="J205" s="6">
        <v>8.0583214011791497</v>
      </c>
      <c r="K205" s="6">
        <v>7.7376475032656904</v>
      </c>
      <c r="L205" s="6">
        <v>12599.20129931</v>
      </c>
      <c r="M205" s="6">
        <v>7.6282461701442896</v>
      </c>
      <c r="N205" s="6">
        <v>9.7726560035134806</v>
      </c>
      <c r="O205" s="6">
        <v>5.8288869137870503</v>
      </c>
      <c r="P205" s="6">
        <v>12731.429604229999</v>
      </c>
      <c r="Q205" s="6">
        <v>6.6762402598612303</v>
      </c>
      <c r="R205" s="6">
        <v>9.8752197857098594</v>
      </c>
      <c r="S205" s="6">
        <v>6.3252923178590299</v>
      </c>
      <c r="T205" s="6">
        <v>13532.57039558</v>
      </c>
      <c r="U205" s="6">
        <v>7.3965777285327796</v>
      </c>
      <c r="V205" s="6">
        <v>10.496630078176199</v>
      </c>
      <c r="W205" s="6">
        <v>6.2815877396249</v>
      </c>
      <c r="X205" s="6">
        <v>9651.3314105699992</v>
      </c>
      <c r="Y205" s="6">
        <v>9.3600879017281091</v>
      </c>
      <c r="Z205" s="6">
        <v>7.4861207159671697</v>
      </c>
      <c r="AA205" s="6">
        <v>9.2180400973492596</v>
      </c>
      <c r="AB205" s="6">
        <v>11113.859081230001</v>
      </c>
      <c r="AC205" s="6">
        <v>8.3073561099221607</v>
      </c>
      <c r="AD205" s="6">
        <v>8.6205402304615397</v>
      </c>
      <c r="AE205" s="6">
        <v>7.0688785313957503</v>
      </c>
      <c r="AF205" s="6">
        <v>10313.7285077</v>
      </c>
      <c r="AG205" s="6">
        <v>8.0656688360507207</v>
      </c>
      <c r="AH205" s="6">
        <v>7.9999135203040597</v>
      </c>
      <c r="AI205" s="6">
        <v>8.4315567848804704</v>
      </c>
      <c r="AJ205" s="6">
        <v>8890.2368754800009</v>
      </c>
      <c r="AK205" s="6">
        <v>8.8023422635505106</v>
      </c>
      <c r="AL205" s="6">
        <v>6.8957725739785296</v>
      </c>
      <c r="AM205" s="6">
        <v>8.2283785060767602</v>
      </c>
      <c r="AN205" s="6">
        <v>9550.8415638299994</v>
      </c>
      <c r="AO205" s="6">
        <v>9.4019675594866001</v>
      </c>
      <c r="AP205" s="6">
        <v>7.4081750842794296</v>
      </c>
      <c r="AQ205" s="6">
        <v>8.9777274227858292</v>
      </c>
      <c r="AR205" s="6">
        <v>7768.0025607899997</v>
      </c>
      <c r="AS205" s="6">
        <v>9.2095268185486301</v>
      </c>
      <c r="AT205" s="6">
        <v>6.0253039107462998</v>
      </c>
      <c r="AU205" s="6">
        <v>8.7720854201250091</v>
      </c>
      <c r="AV205" s="6">
        <v>5463.3231478099997</v>
      </c>
      <c r="AW205" s="6">
        <v>9.7139052477312706</v>
      </c>
      <c r="AX205" s="6">
        <v>4.2376636813084003</v>
      </c>
      <c r="AY205" s="6">
        <v>9.5908388031007501</v>
      </c>
      <c r="AZ205" s="6">
        <v>3933.2388083699998</v>
      </c>
      <c r="BA205" s="6">
        <v>10.905009367473101</v>
      </c>
      <c r="BB205" s="6">
        <v>3.0508433781413098</v>
      </c>
      <c r="BC205" s="6">
        <v>10.7025730188476</v>
      </c>
      <c r="BD205" s="6">
        <v>2081.2095736800002</v>
      </c>
      <c r="BE205" s="6">
        <v>15.2230069397609</v>
      </c>
      <c r="BF205" s="6">
        <v>1.6143043318077199</v>
      </c>
      <c r="BG205" s="6">
        <v>15.2638225552009</v>
      </c>
      <c r="BH205" s="6">
        <v>2450.2284700599998</v>
      </c>
      <c r="BI205" s="6">
        <v>15.627651684718399</v>
      </c>
      <c r="BJ205" s="6">
        <v>1.9005363434603499</v>
      </c>
      <c r="BK205" s="6">
        <v>16.110346581183499</v>
      </c>
    </row>
    <row r="206" spans="1:63" x14ac:dyDescent="0.25">
      <c r="A206" s="6" t="s">
        <v>246</v>
      </c>
      <c r="B206" s="6" t="s">
        <v>247</v>
      </c>
      <c r="C206" s="6" t="s">
        <v>11</v>
      </c>
      <c r="D206" s="6">
        <v>6523.8414745700002</v>
      </c>
      <c r="E206" s="6">
        <v>11.454757355086</v>
      </c>
      <c r="F206" s="6">
        <v>6.9398877448833902</v>
      </c>
      <c r="G206" s="6">
        <v>10.7468849369743</v>
      </c>
      <c r="H206" s="6">
        <v>7419.1447034499997</v>
      </c>
      <c r="I206" s="6">
        <v>9.4259296625706597</v>
      </c>
      <c r="J206" s="6">
        <v>7.8922873288215296</v>
      </c>
      <c r="K206" s="6">
        <v>8.3856537033791501</v>
      </c>
      <c r="L206" s="6">
        <v>9262.0138219399996</v>
      </c>
      <c r="M206" s="6">
        <v>9.5133861514976807</v>
      </c>
      <c r="N206" s="6">
        <v>9.8526821147288306</v>
      </c>
      <c r="O206" s="6">
        <v>7.8624204930578898</v>
      </c>
      <c r="P206" s="6">
        <v>9254.3346685800007</v>
      </c>
      <c r="Q206" s="6">
        <v>10.0828380056674</v>
      </c>
      <c r="R206" s="6">
        <v>9.8445132371584805</v>
      </c>
      <c r="S206" s="6">
        <v>8.3424807801960306</v>
      </c>
      <c r="T206" s="6">
        <v>9734.6653314399991</v>
      </c>
      <c r="U206" s="6">
        <v>7.2333946706594201</v>
      </c>
      <c r="V206" s="6">
        <v>10.3554761251544</v>
      </c>
      <c r="W206" s="6">
        <v>6.2183606690133804</v>
      </c>
      <c r="X206" s="6">
        <v>8452.8909158000006</v>
      </c>
      <c r="Y206" s="6">
        <v>10.446974854446101</v>
      </c>
      <c r="Z206" s="6">
        <v>8.9919588487951607</v>
      </c>
      <c r="AA206" s="6">
        <v>10.114982476186601</v>
      </c>
      <c r="AB206" s="6">
        <v>6677.7295864799999</v>
      </c>
      <c r="AC206" s="6">
        <v>11.1215920239319</v>
      </c>
      <c r="AD206" s="6">
        <v>7.1035897946788102</v>
      </c>
      <c r="AE206" s="6">
        <v>10.206108332985499</v>
      </c>
      <c r="AF206" s="6">
        <v>7393.9303091700003</v>
      </c>
      <c r="AG206" s="6">
        <v>9.7932887964926501</v>
      </c>
      <c r="AH206" s="6">
        <v>7.8654649318426202</v>
      </c>
      <c r="AI206" s="6">
        <v>9.2160791738828998</v>
      </c>
      <c r="AJ206" s="6">
        <v>7811.8517663299999</v>
      </c>
      <c r="AK206" s="6">
        <v>8.4400935999882805</v>
      </c>
      <c r="AL206" s="6">
        <v>8.3100385791597695</v>
      </c>
      <c r="AM206" s="6">
        <v>7.2722730198952696</v>
      </c>
      <c r="AN206" s="6">
        <v>6283.9811935500002</v>
      </c>
      <c r="AO206" s="6">
        <v>10.161201273484499</v>
      </c>
      <c r="AP206" s="6">
        <v>6.6847308053373302</v>
      </c>
      <c r="AQ206" s="6">
        <v>9.6871371476934893</v>
      </c>
      <c r="AR206" s="6">
        <v>6066.6162285</v>
      </c>
      <c r="AS206" s="6">
        <v>11.242134282601301</v>
      </c>
      <c r="AT206" s="6">
        <v>6.4535037801256303</v>
      </c>
      <c r="AU206" s="6">
        <v>10.8342802640108</v>
      </c>
      <c r="AV206" s="6">
        <v>4272.52061228</v>
      </c>
      <c r="AW206" s="6">
        <v>11.000614928092601</v>
      </c>
      <c r="AX206" s="6">
        <v>4.5449929389766499</v>
      </c>
      <c r="AY206" s="6">
        <v>9.6442129746959608</v>
      </c>
      <c r="AZ206" s="6">
        <v>1858.83968192</v>
      </c>
      <c r="BA206" s="6">
        <v>15.8619766863875</v>
      </c>
      <c r="BB206" s="6">
        <v>1.9773838433298001</v>
      </c>
      <c r="BC206" s="6">
        <v>16.385825195470002</v>
      </c>
      <c r="BD206" s="6">
        <v>1397.5766328899999</v>
      </c>
      <c r="BE206" s="6">
        <v>20.302550481276199</v>
      </c>
      <c r="BF206" s="6">
        <v>1.4867045719819501</v>
      </c>
      <c r="BG206" s="6">
        <v>20.470662145714101</v>
      </c>
      <c r="BH206" s="6">
        <v>1595.0630729899999</v>
      </c>
      <c r="BI206" s="6">
        <v>19.217825109099898</v>
      </c>
      <c r="BJ206" s="6">
        <v>1.69678535502565</v>
      </c>
      <c r="BK206" s="6">
        <v>19.3269557950352</v>
      </c>
    </row>
    <row r="207" spans="1:63" x14ac:dyDescent="0.25">
      <c r="A207" s="6" t="s">
        <v>248</v>
      </c>
      <c r="B207" s="6" t="s">
        <v>249</v>
      </c>
      <c r="C207" s="6" t="s">
        <v>11</v>
      </c>
      <c r="D207" s="6">
        <v>1099.5269915670001</v>
      </c>
      <c r="E207" s="6">
        <v>11.541644240401601</v>
      </c>
      <c r="F207" s="6">
        <v>7.3257844729433703</v>
      </c>
      <c r="G207" s="6">
        <v>8.6439624951007108</v>
      </c>
      <c r="H207" s="6">
        <v>1100.7667102939999</v>
      </c>
      <c r="I207" s="6">
        <v>10.9187401080416</v>
      </c>
      <c r="J207" s="6">
        <v>7.3340443085551597</v>
      </c>
      <c r="K207" s="6">
        <v>9.1629300388650705</v>
      </c>
      <c r="L207" s="6">
        <v>1220.7062982309999</v>
      </c>
      <c r="M207" s="6">
        <v>11.7484879541763</v>
      </c>
      <c r="N207" s="6">
        <v>8.1331620907824806</v>
      </c>
      <c r="O207" s="6">
        <v>9.6269568510516699</v>
      </c>
      <c r="P207" s="6">
        <v>1342.6225834720001</v>
      </c>
      <c r="Q207" s="6">
        <v>10.878921643428701</v>
      </c>
      <c r="R207" s="6">
        <v>8.9454499529882092</v>
      </c>
      <c r="S207" s="6">
        <v>8.0676376141479391</v>
      </c>
      <c r="T207" s="6">
        <v>1528.377416607</v>
      </c>
      <c r="U207" s="6">
        <v>9.4755398019872992</v>
      </c>
      <c r="V207" s="6">
        <v>10.1830729334075</v>
      </c>
      <c r="W207" s="6">
        <v>7.3362463868236603</v>
      </c>
      <c r="X207" s="6">
        <v>1416.2693031050001</v>
      </c>
      <c r="Y207" s="6">
        <v>8.1944411550616607</v>
      </c>
      <c r="Z207" s="6">
        <v>9.4361336736322503</v>
      </c>
      <c r="AA207" s="6">
        <v>6.9201963773049702</v>
      </c>
      <c r="AB207" s="6">
        <v>1306.8656732879999</v>
      </c>
      <c r="AC207" s="6">
        <v>7.3613681898719401</v>
      </c>
      <c r="AD207" s="6">
        <v>8.7072134936421204</v>
      </c>
      <c r="AE207" s="6">
        <v>6.3129300119781204</v>
      </c>
      <c r="AF207" s="6">
        <v>1135.601384908</v>
      </c>
      <c r="AG207" s="6">
        <v>9.1834615520779099</v>
      </c>
      <c r="AH207" s="6">
        <v>7.5661362174982898</v>
      </c>
      <c r="AI207" s="6">
        <v>8.3800214560477198</v>
      </c>
      <c r="AJ207" s="6">
        <v>997.71334697600003</v>
      </c>
      <c r="AK207" s="6">
        <v>10.4882935729783</v>
      </c>
      <c r="AL207" s="6">
        <v>6.6474338527229904</v>
      </c>
      <c r="AM207" s="6">
        <v>9.6853322116928595</v>
      </c>
      <c r="AN207" s="6">
        <v>796.39199420600005</v>
      </c>
      <c r="AO207" s="6">
        <v>10.8189448196317</v>
      </c>
      <c r="AP207" s="6">
        <v>5.30609630348052</v>
      </c>
      <c r="AQ207" s="6">
        <v>10.3355162070307</v>
      </c>
      <c r="AR207" s="6">
        <v>946.15829761999998</v>
      </c>
      <c r="AS207" s="6">
        <v>11.210924026014</v>
      </c>
      <c r="AT207" s="6">
        <v>6.3039396202296496</v>
      </c>
      <c r="AU207" s="6">
        <v>10.1405674649004</v>
      </c>
      <c r="AV207" s="6">
        <v>661.80756206299998</v>
      </c>
      <c r="AW207" s="6">
        <v>10.8640917343007</v>
      </c>
      <c r="AX207" s="6">
        <v>4.4094047707988402</v>
      </c>
      <c r="AY207" s="6">
        <v>9.9990234605037305</v>
      </c>
      <c r="AZ207" s="6">
        <v>552.53407152900002</v>
      </c>
      <c r="BA207" s="6">
        <v>11.056446068748601</v>
      </c>
      <c r="BB207" s="6">
        <v>3.6813516657837102</v>
      </c>
      <c r="BC207" s="6">
        <v>12.2188045867758</v>
      </c>
      <c r="BD207" s="6">
        <v>360.05275309899997</v>
      </c>
      <c r="BE207" s="6">
        <v>12.992869357055</v>
      </c>
      <c r="BF207" s="6">
        <v>2.3989123398726901</v>
      </c>
      <c r="BG207" s="6">
        <v>13.368875497920699</v>
      </c>
      <c r="BH207" s="6">
        <v>543.60561334800002</v>
      </c>
      <c r="BI207" s="6">
        <v>11.1752649470903</v>
      </c>
      <c r="BJ207" s="6">
        <v>3.62186430366223</v>
      </c>
      <c r="BK207" s="6">
        <v>12.4705083696867</v>
      </c>
    </row>
    <row r="208" spans="1:63" x14ac:dyDescent="0.25">
      <c r="A208" s="6" t="s">
        <v>250</v>
      </c>
      <c r="B208" s="6" t="s">
        <v>251</v>
      </c>
      <c r="C208" s="6" t="s">
        <v>11</v>
      </c>
      <c r="D208" s="6">
        <v>475.86033202700003</v>
      </c>
      <c r="E208" s="6">
        <v>12.9479618435847</v>
      </c>
      <c r="F208" s="6">
        <v>3.9847624520813798</v>
      </c>
      <c r="G208" s="6">
        <v>10.987288185382599</v>
      </c>
      <c r="H208" s="6">
        <v>595.153806648</v>
      </c>
      <c r="I208" s="6">
        <v>12.964659921337599</v>
      </c>
      <c r="J208" s="6">
        <v>4.98370295301204</v>
      </c>
      <c r="K208" s="6">
        <v>10.2082448852619</v>
      </c>
      <c r="L208" s="6">
        <v>572.98586134100003</v>
      </c>
      <c r="M208" s="6">
        <v>11.398719219216099</v>
      </c>
      <c r="N208" s="6">
        <v>4.7980728633534699</v>
      </c>
      <c r="O208" s="6">
        <v>9.2699527929471106</v>
      </c>
      <c r="P208" s="6">
        <v>988.34310873799996</v>
      </c>
      <c r="Q208" s="6">
        <v>10.853928620772701</v>
      </c>
      <c r="R208" s="6">
        <v>8.2761941780200896</v>
      </c>
      <c r="S208" s="6">
        <v>8.8334331527872294</v>
      </c>
      <c r="T208" s="6">
        <v>1300.656891246</v>
      </c>
      <c r="U208" s="6">
        <v>11.0811543290095</v>
      </c>
      <c r="V208" s="6">
        <v>10.8914494326539</v>
      </c>
      <c r="W208" s="6">
        <v>8.3890890338229607</v>
      </c>
      <c r="X208" s="6">
        <v>1058.2620229869999</v>
      </c>
      <c r="Y208" s="6">
        <v>8.4526544496401694</v>
      </c>
      <c r="Z208" s="6">
        <v>8.8616816528909794</v>
      </c>
      <c r="AA208" s="6">
        <v>7.3641481745716098</v>
      </c>
      <c r="AB208" s="6">
        <v>953.24166646100002</v>
      </c>
      <c r="AC208" s="6">
        <v>8.5830257653441304</v>
      </c>
      <c r="AD208" s="6">
        <v>7.9822614843587099</v>
      </c>
      <c r="AE208" s="6">
        <v>8.4157999956754104</v>
      </c>
      <c r="AF208" s="6">
        <v>1002.476776405</v>
      </c>
      <c r="AG208" s="6">
        <v>8.0724638113269602</v>
      </c>
      <c r="AH208" s="6">
        <v>8.3945467794856405</v>
      </c>
      <c r="AI208" s="6">
        <v>8.6014461496714194</v>
      </c>
      <c r="AJ208" s="6">
        <v>751.10330282500001</v>
      </c>
      <c r="AK208" s="6">
        <v>10.542870280575899</v>
      </c>
      <c r="AL208" s="6">
        <v>6.2895938940368499</v>
      </c>
      <c r="AM208" s="6">
        <v>10.695706797784901</v>
      </c>
      <c r="AN208" s="6">
        <v>754.96120818199995</v>
      </c>
      <c r="AO208" s="6">
        <v>10.409622773699301</v>
      </c>
      <c r="AP208" s="6">
        <v>6.3218992478888403</v>
      </c>
      <c r="AQ208" s="6">
        <v>8.6675987630148494</v>
      </c>
      <c r="AR208" s="6">
        <v>892.95502315199997</v>
      </c>
      <c r="AS208" s="6">
        <v>9.0712777628457104</v>
      </c>
      <c r="AT208" s="6">
        <v>7.4774327847349404</v>
      </c>
      <c r="AU208" s="6">
        <v>8.8098910434138098</v>
      </c>
      <c r="AV208" s="6">
        <v>573.66173551700001</v>
      </c>
      <c r="AW208" s="6">
        <v>9.3785044628977392</v>
      </c>
      <c r="AX208" s="6">
        <v>4.8037325030788196</v>
      </c>
      <c r="AY208" s="6">
        <v>9.8554558987846708</v>
      </c>
      <c r="AZ208" s="6">
        <v>624.75296133100005</v>
      </c>
      <c r="BA208" s="6">
        <v>8.7166709326346599</v>
      </c>
      <c r="BB208" s="6">
        <v>5.2315605537743499</v>
      </c>
      <c r="BC208" s="6">
        <v>7.77091431648181</v>
      </c>
      <c r="BD208" s="6">
        <v>486.30050084099997</v>
      </c>
      <c r="BE208" s="6">
        <v>11.1259137321011</v>
      </c>
      <c r="BF208" s="6">
        <v>4.0721864079850096</v>
      </c>
      <c r="BG208" s="6">
        <v>10.2461350449653</v>
      </c>
      <c r="BH208" s="6">
        <v>911.28480228499996</v>
      </c>
      <c r="BI208" s="6">
        <v>8.0057313658499201</v>
      </c>
      <c r="BJ208" s="6">
        <v>7.6309228126450197</v>
      </c>
      <c r="BK208" s="6">
        <v>7.2987744795956102</v>
      </c>
    </row>
    <row r="209" spans="1:63" x14ac:dyDescent="0.25">
      <c r="A209" s="6" t="s">
        <v>252</v>
      </c>
      <c r="B209" s="6" t="s">
        <v>253</v>
      </c>
      <c r="C209" s="6" t="s">
        <v>11</v>
      </c>
      <c r="D209" s="6">
        <v>674.487229426</v>
      </c>
      <c r="E209" s="6">
        <v>15.1711783612818</v>
      </c>
      <c r="F209" s="6">
        <v>3.9561688627386702</v>
      </c>
      <c r="G209" s="6">
        <v>13.449991309072001</v>
      </c>
      <c r="H209" s="6">
        <v>769.89336013299999</v>
      </c>
      <c r="I209" s="6">
        <v>13.380337962747999</v>
      </c>
      <c r="J209" s="6">
        <v>4.5157684328278203</v>
      </c>
      <c r="K209" s="6">
        <v>11.340366664799699</v>
      </c>
      <c r="L209" s="6">
        <v>770.61941059399999</v>
      </c>
      <c r="M209" s="6">
        <v>15.0578304676303</v>
      </c>
      <c r="N209" s="6">
        <v>4.5200270430746396</v>
      </c>
      <c r="O209" s="6">
        <v>12.954984742392</v>
      </c>
      <c r="P209" s="6">
        <v>1724.8253111680001</v>
      </c>
      <c r="Q209" s="6">
        <v>10.4202794803843</v>
      </c>
      <c r="R209" s="6">
        <v>10.116870849450301</v>
      </c>
      <c r="S209" s="6">
        <v>8.4364616706015507</v>
      </c>
      <c r="T209" s="6">
        <v>2072.174688952</v>
      </c>
      <c r="U209" s="6">
        <v>9.8223105884205104</v>
      </c>
      <c r="V209" s="6">
        <v>12.1542300950066</v>
      </c>
      <c r="W209" s="6">
        <v>8.7611923264457996</v>
      </c>
      <c r="X209" s="6">
        <v>1401.282260708</v>
      </c>
      <c r="Y209" s="6">
        <v>9.2909721828141993</v>
      </c>
      <c r="Z209" s="6">
        <v>8.2191463468312609</v>
      </c>
      <c r="AA209" s="6">
        <v>9.2852637881653592</v>
      </c>
      <c r="AB209" s="6">
        <v>1143.9304608929999</v>
      </c>
      <c r="AC209" s="6">
        <v>9.6707212313478603</v>
      </c>
      <c r="AD209" s="6">
        <v>6.7096630938061299</v>
      </c>
      <c r="AE209" s="6">
        <v>10.2836508597477</v>
      </c>
      <c r="AF209" s="6">
        <v>1185.398353368</v>
      </c>
      <c r="AG209" s="6">
        <v>10.776369910668899</v>
      </c>
      <c r="AH209" s="6">
        <v>6.9528908049558398</v>
      </c>
      <c r="AI209" s="6">
        <v>9.7189211332759093</v>
      </c>
      <c r="AJ209" s="6">
        <v>1380.060335897</v>
      </c>
      <c r="AK209" s="6">
        <v>11.3340815265747</v>
      </c>
      <c r="AL209" s="6">
        <v>8.0946702789654292</v>
      </c>
      <c r="AM209" s="6">
        <v>9.6717575565617704</v>
      </c>
      <c r="AN209" s="6">
        <v>1062.266075818</v>
      </c>
      <c r="AO209" s="6">
        <v>10.933122366367201</v>
      </c>
      <c r="AP209" s="6">
        <v>6.2306649996489503</v>
      </c>
      <c r="AQ209" s="6">
        <v>10.1413241760161</v>
      </c>
      <c r="AR209" s="6">
        <v>1193.062513526</v>
      </c>
      <c r="AS209" s="6">
        <v>9.2911005237231095</v>
      </c>
      <c r="AT209" s="6">
        <v>6.9978445275072998</v>
      </c>
      <c r="AU209" s="6">
        <v>9.1844630828195903</v>
      </c>
      <c r="AV209" s="6">
        <v>1077.716354727</v>
      </c>
      <c r="AW209" s="6">
        <v>9.00831165990739</v>
      </c>
      <c r="AX209" s="6">
        <v>6.3212877863730697</v>
      </c>
      <c r="AY209" s="6">
        <v>8.6114326621961208</v>
      </c>
      <c r="AZ209" s="6">
        <v>817.47944554499998</v>
      </c>
      <c r="BA209" s="6">
        <v>9.6806012605022005</v>
      </c>
      <c r="BB209" s="6">
        <v>4.7948820782659798</v>
      </c>
      <c r="BC209" s="6">
        <v>9.7599249334167393</v>
      </c>
      <c r="BD209" s="6">
        <v>635.035843656</v>
      </c>
      <c r="BE209" s="6">
        <v>11.407761777977701</v>
      </c>
      <c r="BF209" s="6">
        <v>3.7247688640937899</v>
      </c>
      <c r="BG209" s="6">
        <v>11.878146056841301</v>
      </c>
      <c r="BH209" s="6">
        <v>1140.7683560359999</v>
      </c>
      <c r="BI209" s="6">
        <v>7.72693987908937</v>
      </c>
      <c r="BJ209" s="6">
        <v>6.6911159364542803</v>
      </c>
      <c r="BK209" s="6">
        <v>8.5468143248679507</v>
      </c>
    </row>
    <row r="210" spans="1:63" x14ac:dyDescent="0.25">
      <c r="A210" s="6" t="s">
        <v>254</v>
      </c>
      <c r="B210" s="6" t="s">
        <v>255</v>
      </c>
      <c r="C210" s="6" t="s">
        <v>11</v>
      </c>
      <c r="D210" s="6">
        <v>1347.2418179270001</v>
      </c>
      <c r="E210" s="6">
        <v>8.9776797649078706</v>
      </c>
      <c r="F210" s="6">
        <v>6.6491058035368598</v>
      </c>
      <c r="G210" s="6">
        <v>7.3364058158291501</v>
      </c>
      <c r="H210" s="6">
        <v>1468.650333674</v>
      </c>
      <c r="I210" s="6">
        <v>9.4341241864532801</v>
      </c>
      <c r="J210" s="6">
        <v>7.2482989520202503</v>
      </c>
      <c r="K210" s="6">
        <v>7.7361266242801596</v>
      </c>
      <c r="L210" s="6">
        <v>1532.107848437</v>
      </c>
      <c r="M210" s="6">
        <v>9.4755829227613901</v>
      </c>
      <c r="N210" s="6">
        <v>7.5614838042674304</v>
      </c>
      <c r="O210" s="6">
        <v>8.0210653813837993</v>
      </c>
      <c r="P210" s="6">
        <v>1711.5941518080001</v>
      </c>
      <c r="Q210" s="6">
        <v>9.3763822846425207</v>
      </c>
      <c r="R210" s="6">
        <v>8.4473109850446804</v>
      </c>
      <c r="S210" s="6">
        <v>7.5919632338670899</v>
      </c>
      <c r="T210" s="6">
        <v>2217.405848286</v>
      </c>
      <c r="U210" s="6">
        <v>9.25461092613787</v>
      </c>
      <c r="V210" s="6">
        <v>10.943667200979</v>
      </c>
      <c r="W210" s="6">
        <v>7.58663232713275</v>
      </c>
      <c r="X210" s="6">
        <v>1614.600316751</v>
      </c>
      <c r="Y210" s="6">
        <v>7.1454251283071804</v>
      </c>
      <c r="Z210" s="6">
        <v>7.9686127565580298</v>
      </c>
      <c r="AA210" s="6">
        <v>6.64446307816561</v>
      </c>
      <c r="AB210" s="6">
        <v>1609.1606523160001</v>
      </c>
      <c r="AC210" s="6">
        <v>8.01907035777832</v>
      </c>
      <c r="AD210" s="6">
        <v>7.9417661252534097</v>
      </c>
      <c r="AE210" s="6">
        <v>7.1875335051111504</v>
      </c>
      <c r="AF210" s="6">
        <v>1424.317474832</v>
      </c>
      <c r="AG210" s="6">
        <v>8.6604198077033594</v>
      </c>
      <c r="AH210" s="6">
        <v>7.0295009121351102</v>
      </c>
      <c r="AI210" s="6">
        <v>7.6812658067435802</v>
      </c>
      <c r="AJ210" s="6">
        <v>1273.5936347899999</v>
      </c>
      <c r="AK210" s="6">
        <v>8.5602240369428007</v>
      </c>
      <c r="AL210" s="6">
        <v>6.2856264671622899</v>
      </c>
      <c r="AM210" s="6">
        <v>8.29865751476542</v>
      </c>
      <c r="AN210" s="6">
        <v>1302.3490895269999</v>
      </c>
      <c r="AO210" s="6">
        <v>8.0284549224262705</v>
      </c>
      <c r="AP210" s="6">
        <v>6.4275446131335299</v>
      </c>
      <c r="AQ210" s="6">
        <v>8.0286776345074191</v>
      </c>
      <c r="AR210" s="6">
        <v>1292.9788318589999</v>
      </c>
      <c r="AS210" s="6">
        <v>8.0881836355721592</v>
      </c>
      <c r="AT210" s="6">
        <v>6.3812991404857202</v>
      </c>
      <c r="AU210" s="6">
        <v>8.0130680122554097</v>
      </c>
      <c r="AV210" s="6">
        <v>861.436201385</v>
      </c>
      <c r="AW210" s="6">
        <v>8.5608998419503308</v>
      </c>
      <c r="AX210" s="6">
        <v>4.2514865332929501</v>
      </c>
      <c r="AY210" s="6">
        <v>9.1290696488619698</v>
      </c>
      <c r="AZ210" s="6">
        <v>851.00643677999994</v>
      </c>
      <c r="BA210" s="6">
        <v>7.3500209900170299</v>
      </c>
      <c r="BB210" s="6">
        <v>4.2000120263099801</v>
      </c>
      <c r="BC210" s="6">
        <v>7.6700136318180396</v>
      </c>
      <c r="BD210" s="6">
        <v>662.83945437900002</v>
      </c>
      <c r="BE210" s="6">
        <v>10.4739221442876</v>
      </c>
      <c r="BF210" s="6">
        <v>3.2713426827160901</v>
      </c>
      <c r="BG210" s="6">
        <v>11.0042848910673</v>
      </c>
      <c r="BH210" s="6">
        <v>1092.7179074650001</v>
      </c>
      <c r="BI210" s="6">
        <v>7.94874886662038</v>
      </c>
      <c r="BJ210" s="6">
        <v>5.3929419971046801</v>
      </c>
      <c r="BK210" s="6">
        <v>8.9801085840158201</v>
      </c>
    </row>
    <row r="211" spans="1:63" x14ac:dyDescent="0.25">
      <c r="A211" s="6" t="s">
        <v>256</v>
      </c>
      <c r="B211" s="6" t="s">
        <v>257</v>
      </c>
      <c r="C211" s="6" t="s">
        <v>11</v>
      </c>
      <c r="D211" s="6">
        <v>3437.2173740990002</v>
      </c>
      <c r="E211" s="6">
        <v>8.8577021038422306</v>
      </c>
      <c r="F211" s="6">
        <v>7.8118576684494299</v>
      </c>
      <c r="G211" s="6">
        <v>7.4907143482660503</v>
      </c>
      <c r="H211" s="6">
        <v>3439.3397341049999</v>
      </c>
      <c r="I211" s="6">
        <v>9.8236074766222092</v>
      </c>
      <c r="J211" s="6">
        <v>7.81668121391764</v>
      </c>
      <c r="K211" s="6">
        <v>8.1214709836333299</v>
      </c>
      <c r="L211" s="6">
        <v>3746.442892091</v>
      </c>
      <c r="M211" s="6">
        <v>8.7195543807694005</v>
      </c>
      <c r="N211" s="6">
        <v>8.5146429366168999</v>
      </c>
      <c r="O211" s="6">
        <v>7.47548426872976</v>
      </c>
      <c r="P211" s="6">
        <v>4081.4240152470002</v>
      </c>
      <c r="Q211" s="6">
        <v>7.4793152377366203</v>
      </c>
      <c r="R211" s="6">
        <v>9.2759636710664992</v>
      </c>
      <c r="S211" s="6">
        <v>6.1482106559872403</v>
      </c>
      <c r="T211" s="6">
        <v>4226.5759846990004</v>
      </c>
      <c r="U211" s="6">
        <v>7.5243364405050297</v>
      </c>
      <c r="V211" s="6">
        <v>9.6058545107319393</v>
      </c>
      <c r="W211" s="6">
        <v>6.8146050938581304</v>
      </c>
      <c r="X211" s="6">
        <v>3836.4255339410001</v>
      </c>
      <c r="Y211" s="6">
        <v>8.2093452943219098</v>
      </c>
      <c r="Z211" s="6">
        <v>8.71914894082256</v>
      </c>
      <c r="AA211" s="6">
        <v>7.0816649721155898</v>
      </c>
      <c r="AB211" s="6">
        <v>2976.0290417880001</v>
      </c>
      <c r="AC211" s="6">
        <v>11.054109935987899</v>
      </c>
      <c r="AD211" s="6">
        <v>6.7637023677368902</v>
      </c>
      <c r="AE211" s="6">
        <v>10.025354487161099</v>
      </c>
      <c r="AF211" s="6">
        <v>3121.7912389839998</v>
      </c>
      <c r="AG211" s="6">
        <v>7.7187881799262401</v>
      </c>
      <c r="AH211" s="6">
        <v>7.0949800886386996</v>
      </c>
      <c r="AI211" s="6">
        <v>7.0884075538526803</v>
      </c>
      <c r="AJ211" s="6">
        <v>2629.6047032209999</v>
      </c>
      <c r="AK211" s="6">
        <v>9.8626443144349896</v>
      </c>
      <c r="AL211" s="6">
        <v>5.97637432553487</v>
      </c>
      <c r="AM211" s="6">
        <v>9.6101450502382395</v>
      </c>
      <c r="AN211" s="6">
        <v>3039.7707576960001</v>
      </c>
      <c r="AO211" s="6">
        <v>8.0037050402527701</v>
      </c>
      <c r="AP211" s="6">
        <v>6.9085699038922304</v>
      </c>
      <c r="AQ211" s="6">
        <v>7.6984486306484996</v>
      </c>
      <c r="AR211" s="6">
        <v>2577.3787243920001</v>
      </c>
      <c r="AS211" s="6">
        <v>7.9514917136984398</v>
      </c>
      <c r="AT211" s="6">
        <v>5.8576789191046803</v>
      </c>
      <c r="AU211" s="6">
        <v>8.2769651227094201</v>
      </c>
      <c r="AV211" s="6">
        <v>2086.446517455</v>
      </c>
      <c r="AW211" s="6">
        <v>9.0536550524147401</v>
      </c>
      <c r="AX211" s="6">
        <v>4.7419239033326797</v>
      </c>
      <c r="AY211" s="6">
        <v>9.1452575706048904</v>
      </c>
      <c r="AZ211" s="6">
        <v>1477.2980308890001</v>
      </c>
      <c r="BA211" s="6">
        <v>10.7551560648552</v>
      </c>
      <c r="BB211" s="6">
        <v>3.3574955247660401</v>
      </c>
      <c r="BC211" s="6">
        <v>11.3988517608735</v>
      </c>
      <c r="BD211" s="6">
        <v>1025.418294845</v>
      </c>
      <c r="BE211" s="6">
        <v>12.4402651551181</v>
      </c>
      <c r="BF211" s="6">
        <v>2.3304961246604399</v>
      </c>
      <c r="BG211" s="6">
        <v>12.8671699277867</v>
      </c>
      <c r="BH211" s="6">
        <v>2298.837156308</v>
      </c>
      <c r="BI211" s="6">
        <v>7.8671279911165204</v>
      </c>
      <c r="BJ211" s="6">
        <v>5.2246299007285</v>
      </c>
      <c r="BK211" s="6">
        <v>8.9589681408153403</v>
      </c>
    </row>
    <row r="212" spans="1:63" x14ac:dyDescent="0.25">
      <c r="A212" s="6" t="s">
        <v>258</v>
      </c>
      <c r="B212" s="6" t="s">
        <v>259</v>
      </c>
      <c r="C212" s="6" t="s">
        <v>11</v>
      </c>
      <c r="D212" s="6">
        <v>1812.7690353</v>
      </c>
      <c r="E212" s="6">
        <v>15.357788479773101</v>
      </c>
      <c r="F212" s="6">
        <v>4.5171289906418997</v>
      </c>
      <c r="G212" s="6">
        <v>13.2856122522038</v>
      </c>
      <c r="H212" s="6">
        <v>2247.0054440200001</v>
      </c>
      <c r="I212" s="6">
        <v>14.2313185778596</v>
      </c>
      <c r="J212" s="6">
        <v>5.5991763074401604</v>
      </c>
      <c r="K212" s="6">
        <v>11.321007731606</v>
      </c>
      <c r="L212" s="6">
        <v>1808.2255207400001</v>
      </c>
      <c r="M212" s="6">
        <v>12.9820878272147</v>
      </c>
      <c r="N212" s="6">
        <v>4.5058072828353799</v>
      </c>
      <c r="O212" s="6">
        <v>10.3094427201543</v>
      </c>
      <c r="P212" s="6">
        <v>2705.5750248099998</v>
      </c>
      <c r="Q212" s="6">
        <v>13.802630454072601</v>
      </c>
      <c r="R212" s="6">
        <v>6.7418579769062399</v>
      </c>
      <c r="S212" s="6">
        <v>11.411724783527999</v>
      </c>
      <c r="T212" s="6">
        <v>3574.4249751699999</v>
      </c>
      <c r="U212" s="6">
        <v>10.287966966669901</v>
      </c>
      <c r="V212" s="6">
        <v>8.9068923651063994</v>
      </c>
      <c r="W212" s="6">
        <v>9.6711389977360103</v>
      </c>
      <c r="X212" s="6">
        <v>3603.2945894750001</v>
      </c>
      <c r="Y212" s="6">
        <v>12.4377436326644</v>
      </c>
      <c r="Z212" s="6">
        <v>8.9788308024838805</v>
      </c>
      <c r="AA212" s="6">
        <v>10.265037727593</v>
      </c>
      <c r="AB212" s="6">
        <v>3178.02345487</v>
      </c>
      <c r="AC212" s="6">
        <v>10.0785088013319</v>
      </c>
      <c r="AD212" s="6">
        <v>7.9191235074011903</v>
      </c>
      <c r="AE212" s="6">
        <v>8.3442627632774808</v>
      </c>
      <c r="AF212" s="6">
        <v>3596.513695528</v>
      </c>
      <c r="AG212" s="6">
        <v>11.011440299459901</v>
      </c>
      <c r="AH212" s="6">
        <v>8.9619339049563997</v>
      </c>
      <c r="AI212" s="6">
        <v>8.4576098431221105</v>
      </c>
      <c r="AJ212" s="6">
        <v>2761.2135274560001</v>
      </c>
      <c r="AK212" s="6">
        <v>10.744163414487801</v>
      </c>
      <c r="AL212" s="6">
        <v>6.8805001803000998</v>
      </c>
      <c r="AM212" s="6">
        <v>9.9572399254587793</v>
      </c>
      <c r="AN212" s="6">
        <v>2426.260486315</v>
      </c>
      <c r="AO212" s="6">
        <v>10.2296686753307</v>
      </c>
      <c r="AP212" s="6">
        <v>6.0458510533685601</v>
      </c>
      <c r="AQ212" s="6">
        <v>9.07939343740723</v>
      </c>
      <c r="AR212" s="6">
        <v>2924.6942472199999</v>
      </c>
      <c r="AS212" s="6">
        <v>9.6693307448233003</v>
      </c>
      <c r="AT212" s="6">
        <v>7.2878678505751804</v>
      </c>
      <c r="AU212" s="6">
        <v>10.4215354157565</v>
      </c>
      <c r="AV212" s="6">
        <v>1903.081904265</v>
      </c>
      <c r="AW212" s="6">
        <v>12.578251030583001</v>
      </c>
      <c r="AX212" s="6">
        <v>4.7421741401814996</v>
      </c>
      <c r="AY212" s="6">
        <v>11.7028943228692</v>
      </c>
      <c r="AZ212" s="6">
        <v>2074.4526158550002</v>
      </c>
      <c r="BA212" s="6">
        <v>12.5957664135857</v>
      </c>
      <c r="BB212" s="6">
        <v>5.1692024015849301</v>
      </c>
      <c r="BC212" s="6">
        <v>12.2905529343418</v>
      </c>
      <c r="BD212" s="6">
        <v>1610.997362306</v>
      </c>
      <c r="BE212" s="6">
        <v>14.233174296105201</v>
      </c>
      <c r="BF212" s="6">
        <v>4.0143464210904103</v>
      </c>
      <c r="BG212" s="6">
        <v>13.242143202390601</v>
      </c>
      <c r="BH212" s="6">
        <v>3904.4681181199999</v>
      </c>
      <c r="BI212" s="6">
        <v>9.3137719345376997</v>
      </c>
      <c r="BJ212" s="6">
        <v>9.7293068151277708</v>
      </c>
      <c r="BK212" s="6">
        <v>9.7869339194939204</v>
      </c>
    </row>
    <row r="213" spans="1:63" x14ac:dyDescent="0.25">
      <c r="A213" s="6" t="s">
        <v>260</v>
      </c>
      <c r="B213" s="6" t="s">
        <v>261</v>
      </c>
      <c r="C213" s="6" t="s">
        <v>11</v>
      </c>
      <c r="D213" s="6">
        <v>1070.22815846</v>
      </c>
      <c r="E213" s="6">
        <v>22.107585982936602</v>
      </c>
      <c r="F213" s="6">
        <v>3.1964284048899998</v>
      </c>
      <c r="G213" s="6">
        <v>19.4238292567644</v>
      </c>
      <c r="H213" s="6">
        <v>1474.4538859500001</v>
      </c>
      <c r="I213" s="6">
        <v>20.0727835619521</v>
      </c>
      <c r="J213" s="6">
        <v>4.4037210621824396</v>
      </c>
      <c r="K213" s="6">
        <v>17.390513514994101</v>
      </c>
      <c r="L213" s="6">
        <v>1212.31795571</v>
      </c>
      <c r="M213" s="6">
        <v>18.926252827879399</v>
      </c>
      <c r="N213" s="6">
        <v>3.62080507670969</v>
      </c>
      <c r="O213" s="6">
        <v>17.1914972984214</v>
      </c>
      <c r="P213" s="6">
        <v>1709.2382044599999</v>
      </c>
      <c r="Q213" s="6">
        <v>12.217437134629099</v>
      </c>
      <c r="R213" s="6">
        <v>5.1049465520704898</v>
      </c>
      <c r="S213" s="6">
        <v>10.277036217442699</v>
      </c>
      <c r="T213" s="6">
        <v>3170.7617956300001</v>
      </c>
      <c r="U213" s="6">
        <v>10.1885470908581</v>
      </c>
      <c r="V213" s="6">
        <v>9.47004896906809</v>
      </c>
      <c r="W213" s="6">
        <v>9.0835189780780397</v>
      </c>
      <c r="X213" s="6">
        <v>3431.5709119789999</v>
      </c>
      <c r="Y213" s="6">
        <v>10.064732081381401</v>
      </c>
      <c r="Z213" s="6">
        <v>10.249002186811699</v>
      </c>
      <c r="AA213" s="6">
        <v>9.0671627603838001</v>
      </c>
      <c r="AB213" s="6">
        <v>3249.6200676620001</v>
      </c>
      <c r="AC213" s="6">
        <v>8.8056506776241292</v>
      </c>
      <c r="AD213" s="6">
        <v>9.7055733464553704</v>
      </c>
      <c r="AE213" s="6">
        <v>7.07297121825109</v>
      </c>
      <c r="AF213" s="6">
        <v>3615.3012514709999</v>
      </c>
      <c r="AG213" s="6">
        <v>8.6385198210912399</v>
      </c>
      <c r="AH213" s="6">
        <v>10.797745808767401</v>
      </c>
      <c r="AI213" s="6">
        <v>8.0123743134939804</v>
      </c>
      <c r="AJ213" s="6">
        <v>2955.3804152960001</v>
      </c>
      <c r="AK213" s="6">
        <v>8.7876462284757899</v>
      </c>
      <c r="AL213" s="6">
        <v>8.8267738351240705</v>
      </c>
      <c r="AM213" s="6">
        <v>8.4769740102144002</v>
      </c>
      <c r="AN213" s="6">
        <v>1890.0126849129999</v>
      </c>
      <c r="AO213" s="6">
        <v>10.559002071024301</v>
      </c>
      <c r="AP213" s="6">
        <v>5.6448619706954997</v>
      </c>
      <c r="AQ213" s="6">
        <v>10.427954720289</v>
      </c>
      <c r="AR213" s="6">
        <v>2076.114667024</v>
      </c>
      <c r="AS213" s="6">
        <v>11.225312950669</v>
      </c>
      <c r="AT213" s="6">
        <v>6.2006889288292797</v>
      </c>
      <c r="AU213" s="6">
        <v>9.8715240091507397</v>
      </c>
      <c r="AV213" s="6">
        <v>1865.113902951</v>
      </c>
      <c r="AW213" s="6">
        <v>10.863727908719801</v>
      </c>
      <c r="AX213" s="6">
        <v>5.57049729127516</v>
      </c>
      <c r="AY213" s="6">
        <v>9.6029044882530208</v>
      </c>
      <c r="AZ213" s="6">
        <v>1700.4571963389999</v>
      </c>
      <c r="BA213" s="6">
        <v>11.410810051463899</v>
      </c>
      <c r="BB213" s="6">
        <v>5.0787204959163397</v>
      </c>
      <c r="BC213" s="6">
        <v>9.7096298781936206</v>
      </c>
      <c r="BD213" s="6">
        <v>1212.746545534</v>
      </c>
      <c r="BE213" s="6">
        <v>11.884104654654299</v>
      </c>
      <c r="BF213" s="6">
        <v>3.6220851371123701</v>
      </c>
      <c r="BG213" s="6">
        <v>12.147478373988999</v>
      </c>
      <c r="BH213" s="6">
        <v>2848.6823545789998</v>
      </c>
      <c r="BI213" s="6">
        <v>10.7183538123556</v>
      </c>
      <c r="BJ213" s="6">
        <v>8.5081009340921501</v>
      </c>
      <c r="BK213" s="6">
        <v>9.8853406595421198</v>
      </c>
    </row>
    <row r="214" spans="1:63" x14ac:dyDescent="0.25">
      <c r="A214" s="6" t="s">
        <v>262</v>
      </c>
      <c r="B214" s="6" t="s">
        <v>263</v>
      </c>
      <c r="C214" s="6" t="s">
        <v>11</v>
      </c>
      <c r="D214" s="6">
        <v>785.10450050999998</v>
      </c>
      <c r="E214" s="6">
        <v>14.6443044344258</v>
      </c>
      <c r="F214" s="6">
        <v>3.0981591115556402</v>
      </c>
      <c r="G214" s="6">
        <v>13.616768289380801</v>
      </c>
      <c r="H214" s="6">
        <v>924.35450381099997</v>
      </c>
      <c r="I214" s="6">
        <v>15.193961015374001</v>
      </c>
      <c r="J214" s="6">
        <v>3.6476638796863701</v>
      </c>
      <c r="K214" s="6">
        <v>14.070685183651101</v>
      </c>
      <c r="L214" s="6">
        <v>895.54099568000004</v>
      </c>
      <c r="M214" s="6">
        <v>15.2601925907511</v>
      </c>
      <c r="N214" s="6">
        <v>3.5339607577529901</v>
      </c>
      <c r="O214" s="6">
        <v>14.252469141148399</v>
      </c>
      <c r="P214" s="6">
        <v>1278.141410406</v>
      </c>
      <c r="Q214" s="6">
        <v>11.944787312295</v>
      </c>
      <c r="R214" s="6">
        <v>5.0437686370841099</v>
      </c>
      <c r="S214" s="6">
        <v>11.162109094811999</v>
      </c>
      <c r="T214" s="6">
        <v>2355.8585896479999</v>
      </c>
      <c r="U214" s="6">
        <v>10.839631383339499</v>
      </c>
      <c r="V214" s="6">
        <v>9.2966283473261004</v>
      </c>
      <c r="W214" s="6">
        <v>10.118518863539499</v>
      </c>
      <c r="X214" s="6">
        <v>2628.9391246579999</v>
      </c>
      <c r="Y214" s="6">
        <v>7.71289296232771</v>
      </c>
      <c r="Z214" s="6">
        <v>10.374251704701001</v>
      </c>
      <c r="AA214" s="6">
        <v>7.7430458315663699</v>
      </c>
      <c r="AB214" s="6">
        <v>2438.9362492320001</v>
      </c>
      <c r="AC214" s="6">
        <v>8.0367358108897093</v>
      </c>
      <c r="AD214" s="6">
        <v>9.6244672628331305</v>
      </c>
      <c r="AE214" s="6">
        <v>8.3893454655798791</v>
      </c>
      <c r="AF214" s="6">
        <v>2650.6948847449999</v>
      </c>
      <c r="AG214" s="6">
        <v>7.53656433399457</v>
      </c>
      <c r="AH214" s="6">
        <v>10.460103723506901</v>
      </c>
      <c r="AI214" s="6">
        <v>7.0394851781707803</v>
      </c>
      <c r="AJ214" s="6">
        <v>1822.2211339969999</v>
      </c>
      <c r="AK214" s="6">
        <v>8.7777203546414704</v>
      </c>
      <c r="AL214" s="6">
        <v>7.1908019962880703</v>
      </c>
      <c r="AM214" s="6">
        <v>8.4587241533815902</v>
      </c>
      <c r="AN214" s="6">
        <v>1767.9240448789999</v>
      </c>
      <c r="AO214" s="6">
        <v>9.5611074869930306</v>
      </c>
      <c r="AP214" s="6">
        <v>6.9765362249511202</v>
      </c>
      <c r="AQ214" s="6">
        <v>8.7467637190857399</v>
      </c>
      <c r="AR214" s="6">
        <v>1759.284563551</v>
      </c>
      <c r="AS214" s="6">
        <v>8.3577687248968804</v>
      </c>
      <c r="AT214" s="6">
        <v>6.9424433267725103</v>
      </c>
      <c r="AU214" s="6">
        <v>8.4007247174014203</v>
      </c>
      <c r="AV214" s="6">
        <v>1366.6063368089999</v>
      </c>
      <c r="AW214" s="6">
        <v>9.0068346428199906</v>
      </c>
      <c r="AX214" s="6">
        <v>5.3928666458339203</v>
      </c>
      <c r="AY214" s="6">
        <v>8.5028663221721406</v>
      </c>
      <c r="AZ214" s="6">
        <v>1495.2087030299999</v>
      </c>
      <c r="BA214" s="6">
        <v>7.9313681401282201</v>
      </c>
      <c r="BB214" s="6">
        <v>5.9003539834002998</v>
      </c>
      <c r="BC214" s="6">
        <v>7.6342912371778002</v>
      </c>
      <c r="BD214" s="6">
        <v>1166.22611394</v>
      </c>
      <c r="BE214" s="6">
        <v>9.6983039795040806</v>
      </c>
      <c r="BF214" s="6">
        <v>4.60213138338941</v>
      </c>
      <c r="BG214" s="6">
        <v>9.6419654311917693</v>
      </c>
      <c r="BH214" s="6">
        <v>2005.9588467399999</v>
      </c>
      <c r="BI214" s="6">
        <v>7.87035670641278</v>
      </c>
      <c r="BJ214" s="6">
        <v>7.9158630149185001</v>
      </c>
      <c r="BK214" s="6">
        <v>7.5519713527227896</v>
      </c>
    </row>
    <row r="215" spans="1:63" x14ac:dyDescent="0.25">
      <c r="A215" s="6" t="s">
        <v>264</v>
      </c>
      <c r="B215" s="6" t="s">
        <v>265</v>
      </c>
      <c r="C215" s="6" t="s">
        <v>11</v>
      </c>
      <c r="D215" s="6">
        <v>1798.684983185</v>
      </c>
      <c r="E215" s="6">
        <v>14.3184943891196</v>
      </c>
      <c r="F215" s="6">
        <v>5.1285497923571901</v>
      </c>
      <c r="G215" s="6">
        <v>11.678939339304099</v>
      </c>
      <c r="H215" s="6">
        <v>2257.9987535199998</v>
      </c>
      <c r="I215" s="6">
        <v>12.8015592550106</v>
      </c>
      <c r="J215" s="6">
        <v>6.4381807524751604</v>
      </c>
      <c r="K215" s="6">
        <v>10.246612349408901</v>
      </c>
      <c r="L215" s="6">
        <v>2179.3162632019998</v>
      </c>
      <c r="M215" s="6">
        <v>13.284799099233901</v>
      </c>
      <c r="N215" s="6">
        <v>6.2138351482393501</v>
      </c>
      <c r="O215" s="6">
        <v>10.685977472688901</v>
      </c>
      <c r="P215" s="6">
        <v>3277.9141970430001</v>
      </c>
      <c r="Q215" s="6">
        <v>10.9659751778594</v>
      </c>
      <c r="R215" s="6">
        <v>9.3462425781983107</v>
      </c>
      <c r="S215" s="6">
        <v>8.61937095365065</v>
      </c>
      <c r="T215" s="6">
        <v>3709.085802956</v>
      </c>
      <c r="U215" s="6">
        <v>7.7461742397700997</v>
      </c>
      <c r="V215" s="6">
        <v>10.5756324216938</v>
      </c>
      <c r="W215" s="6">
        <v>6.6704633915904203</v>
      </c>
      <c r="X215" s="6">
        <v>3150.9033994360002</v>
      </c>
      <c r="Y215" s="6">
        <v>8.8025422362569703</v>
      </c>
      <c r="Z215" s="6">
        <v>8.9840995649503306</v>
      </c>
      <c r="AA215" s="6">
        <v>7.6425480571072297</v>
      </c>
      <c r="AB215" s="6">
        <v>2394.695107344</v>
      </c>
      <c r="AC215" s="6">
        <v>10.4214522575166</v>
      </c>
      <c r="AD215" s="6">
        <v>6.8279399730022998</v>
      </c>
      <c r="AE215" s="6">
        <v>8.6512024138182007</v>
      </c>
      <c r="AF215" s="6">
        <v>2356.3056861680002</v>
      </c>
      <c r="AG215" s="6">
        <v>9.76942194825771</v>
      </c>
      <c r="AH215" s="6">
        <v>6.7184810850694898</v>
      </c>
      <c r="AI215" s="6">
        <v>10.270994800234799</v>
      </c>
      <c r="AJ215" s="6">
        <v>2841.9946429480001</v>
      </c>
      <c r="AK215" s="6">
        <v>8.3669687484842292</v>
      </c>
      <c r="AL215" s="6">
        <v>8.10331501748691</v>
      </c>
      <c r="AM215" s="6">
        <v>7.0871123078676801</v>
      </c>
      <c r="AN215" s="6">
        <v>2568.7238673689999</v>
      </c>
      <c r="AO215" s="6">
        <v>8.9859010245494897</v>
      </c>
      <c r="AP215" s="6">
        <v>7.32414423858192</v>
      </c>
      <c r="AQ215" s="6">
        <v>8.3692716743351596</v>
      </c>
      <c r="AR215" s="6">
        <v>2408.3772969749998</v>
      </c>
      <c r="AS215" s="6">
        <v>9.3285089572002899</v>
      </c>
      <c r="AT215" s="6">
        <v>6.8669516906999801</v>
      </c>
      <c r="AU215" s="6">
        <v>8.7369845601215097</v>
      </c>
      <c r="AV215" s="6">
        <v>1623.6443815350001</v>
      </c>
      <c r="AW215" s="6">
        <v>8.7368016903149801</v>
      </c>
      <c r="AX215" s="6">
        <v>4.6294604856479102</v>
      </c>
      <c r="AY215" s="6">
        <v>9.7850215859357004</v>
      </c>
      <c r="AZ215" s="6">
        <v>1496.233370834</v>
      </c>
      <c r="BA215" s="6">
        <v>9.7961593569703993</v>
      </c>
      <c r="BB215" s="6">
        <v>4.2661763538609403</v>
      </c>
      <c r="BC215" s="6">
        <v>10.1563804654183</v>
      </c>
      <c r="BD215" s="6">
        <v>1030.918841663</v>
      </c>
      <c r="BE215" s="6">
        <v>11.5802658547393</v>
      </c>
      <c r="BF215" s="6">
        <v>2.9394355658575599</v>
      </c>
      <c r="BG215" s="6">
        <v>12.0519621877718</v>
      </c>
      <c r="BH215" s="6">
        <v>1977.203406007</v>
      </c>
      <c r="BI215" s="6">
        <v>8.0338278624627293</v>
      </c>
      <c r="BJ215" s="6">
        <v>5.63755533187891</v>
      </c>
      <c r="BK215" s="6">
        <v>9.141010920846</v>
      </c>
    </row>
    <row r="216" spans="1:63" x14ac:dyDescent="0.25">
      <c r="A216" s="6" t="s">
        <v>266</v>
      </c>
      <c r="B216" s="6" t="s">
        <v>267</v>
      </c>
      <c r="C216" s="6" t="s">
        <v>11</v>
      </c>
      <c r="D216" s="6">
        <v>800.89052131999995</v>
      </c>
      <c r="E216" s="6">
        <v>17.848677458570901</v>
      </c>
      <c r="F216" s="6">
        <v>3.16682689330124</v>
      </c>
      <c r="G216" s="6">
        <v>16.583139403332499</v>
      </c>
      <c r="H216" s="6">
        <v>1087.3650516099999</v>
      </c>
      <c r="I216" s="6">
        <v>19.691573979899399</v>
      </c>
      <c r="J216" s="6">
        <v>4.2995850201835104</v>
      </c>
      <c r="K216" s="6">
        <v>18.259140108284299</v>
      </c>
      <c r="L216" s="6">
        <v>962.74442709000004</v>
      </c>
      <c r="M216" s="6">
        <v>18.211432815434499</v>
      </c>
      <c r="N216" s="6">
        <v>3.8068186124359502</v>
      </c>
      <c r="O216" s="6">
        <v>15.804971337698699</v>
      </c>
      <c r="P216" s="6">
        <v>1435.3349008499999</v>
      </c>
      <c r="Q216" s="6">
        <v>12.752213743048999</v>
      </c>
      <c r="R216" s="6">
        <v>5.6755037597572997</v>
      </c>
      <c r="S216" s="6">
        <v>11.7587599278831</v>
      </c>
      <c r="T216" s="6">
        <v>2384.6650992489999</v>
      </c>
      <c r="U216" s="6">
        <v>9.4466002986777493</v>
      </c>
      <c r="V216" s="6">
        <v>9.4292807403588093</v>
      </c>
      <c r="W216" s="6">
        <v>9.2371622300398997</v>
      </c>
      <c r="X216" s="6">
        <v>1941.2320829</v>
      </c>
      <c r="Y216" s="6">
        <v>10.772444050702401</v>
      </c>
      <c r="Z216" s="6">
        <v>7.6758880304073598</v>
      </c>
      <c r="AA216" s="6">
        <v>10.153078220698999</v>
      </c>
      <c r="AB216" s="6">
        <v>1718.254303857</v>
      </c>
      <c r="AC216" s="6">
        <v>11.9024352987255</v>
      </c>
      <c r="AD216" s="6">
        <v>6.7942044438440803</v>
      </c>
      <c r="AE216" s="6">
        <v>11.365728750364401</v>
      </c>
      <c r="AF216" s="6">
        <v>2500.6931152779998</v>
      </c>
      <c r="AG216" s="6">
        <v>9.9040987025503995</v>
      </c>
      <c r="AH216" s="6">
        <v>9.8880708393244205</v>
      </c>
      <c r="AI216" s="6">
        <v>8.9223430369605801</v>
      </c>
      <c r="AJ216" s="6">
        <v>2246.7433699389999</v>
      </c>
      <c r="AK216" s="6">
        <v>10.3440454245967</v>
      </c>
      <c r="AL216" s="6">
        <v>8.8839200076214002</v>
      </c>
      <c r="AM216" s="6">
        <v>9.1792157731353505</v>
      </c>
      <c r="AN216" s="6">
        <v>1728.316511796</v>
      </c>
      <c r="AO216" s="6">
        <v>11.7154756958332</v>
      </c>
      <c r="AP216" s="6">
        <v>6.8339917429304702</v>
      </c>
      <c r="AQ216" s="6">
        <v>10.531345526192901</v>
      </c>
      <c r="AR216" s="6">
        <v>1976.7606163610001</v>
      </c>
      <c r="AS216" s="6">
        <v>10.789300695614999</v>
      </c>
      <c r="AT216" s="6">
        <v>7.8163725438941798</v>
      </c>
      <c r="AU216" s="6">
        <v>10.2264739297063</v>
      </c>
      <c r="AV216" s="6">
        <v>1666.279171747</v>
      </c>
      <c r="AW216" s="6">
        <v>8.5424901867157992</v>
      </c>
      <c r="AX216" s="6">
        <v>6.5886879072298701</v>
      </c>
      <c r="AY216" s="6">
        <v>9.0432278610020003</v>
      </c>
      <c r="AZ216" s="6">
        <v>1553.225967112</v>
      </c>
      <c r="BA216" s="6">
        <v>9.2823928455387108</v>
      </c>
      <c r="BB216" s="6">
        <v>6.1416606053934997</v>
      </c>
      <c r="BC216" s="6">
        <v>9.6877125581667904</v>
      </c>
      <c r="BD216" s="6">
        <v>1033.218155</v>
      </c>
      <c r="BE216" s="6">
        <v>11.6329209498327</v>
      </c>
      <c r="BF216" s="6">
        <v>4.08548103991573</v>
      </c>
      <c r="BG216" s="6">
        <v>11.7387780115493</v>
      </c>
      <c r="BH216" s="6">
        <v>2254.2767060209999</v>
      </c>
      <c r="BI216" s="6">
        <v>8.8824322204147599</v>
      </c>
      <c r="BJ216" s="6">
        <v>8.9137078134021799</v>
      </c>
      <c r="BK216" s="6">
        <v>8.8729441631741093</v>
      </c>
    </row>
    <row r="217" spans="1:63" x14ac:dyDescent="0.25">
      <c r="A217" s="6" t="s">
        <v>268</v>
      </c>
      <c r="B217" s="6" t="s">
        <v>269</v>
      </c>
      <c r="C217" s="6" t="s">
        <v>11</v>
      </c>
      <c r="D217" s="6">
        <v>911.31430502800004</v>
      </c>
      <c r="E217" s="6">
        <v>10.3172988337795</v>
      </c>
      <c r="F217" s="6">
        <v>4.35972972788647</v>
      </c>
      <c r="G217" s="6">
        <v>10.126457172414501</v>
      </c>
      <c r="H217" s="6">
        <v>1153.4300782769999</v>
      </c>
      <c r="I217" s="6">
        <v>10.925354500566099</v>
      </c>
      <c r="J217" s="6">
        <v>5.5180121430752198</v>
      </c>
      <c r="K217" s="6">
        <v>9.9420889512449993</v>
      </c>
      <c r="L217" s="6">
        <v>1150.255616813</v>
      </c>
      <c r="M217" s="6">
        <v>9.5819810772372804</v>
      </c>
      <c r="N217" s="6">
        <v>5.5028255121419898</v>
      </c>
      <c r="O217" s="6">
        <v>8.4172608218884193</v>
      </c>
      <c r="P217" s="6">
        <v>1532.2438694479999</v>
      </c>
      <c r="Q217" s="6">
        <v>7.8982317357928604</v>
      </c>
      <c r="R217" s="6">
        <v>7.3302581898996904</v>
      </c>
      <c r="S217" s="6">
        <v>7.0755052859298404</v>
      </c>
      <c r="T217" s="6">
        <v>1504.756130515</v>
      </c>
      <c r="U217" s="6">
        <v>8.4277534675248091</v>
      </c>
      <c r="V217" s="6">
        <v>7.1987567837246802</v>
      </c>
      <c r="W217" s="6">
        <v>7.75428964513421</v>
      </c>
      <c r="X217" s="6">
        <v>1427.580944711</v>
      </c>
      <c r="Y217" s="6">
        <v>9.7912883002837692</v>
      </c>
      <c r="Z217" s="6">
        <v>6.82955051762253</v>
      </c>
      <c r="AA217" s="6">
        <v>9.3282518552823106</v>
      </c>
      <c r="AB217" s="6">
        <v>1346.1190291739999</v>
      </c>
      <c r="AC217" s="6">
        <v>8.4848130100485104</v>
      </c>
      <c r="AD217" s="6">
        <v>6.4398365266341902</v>
      </c>
      <c r="AE217" s="6">
        <v>9.0928085743199194</v>
      </c>
      <c r="AF217" s="6">
        <v>1481.426310719</v>
      </c>
      <c r="AG217" s="6">
        <v>8.5105601851117001</v>
      </c>
      <c r="AH217" s="6">
        <v>7.0871468722488302</v>
      </c>
      <c r="AI217" s="6">
        <v>8.6976800775298102</v>
      </c>
      <c r="AJ217" s="6">
        <v>1884.658044756</v>
      </c>
      <c r="AK217" s="6">
        <v>8.5349718594151902</v>
      </c>
      <c r="AL217" s="6">
        <v>9.0162084138146703</v>
      </c>
      <c r="AM217" s="6">
        <v>7.7020090848041098</v>
      </c>
      <c r="AN217" s="6">
        <v>1888.4362168350001</v>
      </c>
      <c r="AO217" s="6">
        <v>7.32100001479452</v>
      </c>
      <c r="AP217" s="6">
        <v>9.0342831977163502</v>
      </c>
      <c r="AQ217" s="6">
        <v>6.6856120157499799</v>
      </c>
      <c r="AR217" s="6">
        <v>2041.779453953</v>
      </c>
      <c r="AS217" s="6">
        <v>7.3256067061392001</v>
      </c>
      <c r="AT217" s="6">
        <v>9.7678775962078195</v>
      </c>
      <c r="AU217" s="6">
        <v>6.5311790227500204</v>
      </c>
      <c r="AV217" s="6">
        <v>1607.763668284</v>
      </c>
      <c r="AW217" s="6">
        <v>8.5612454016366204</v>
      </c>
      <c r="AX217" s="6">
        <v>7.6915450809456898</v>
      </c>
      <c r="AY217" s="6">
        <v>8.3235800382825502</v>
      </c>
      <c r="AZ217" s="6">
        <v>927.10596711300002</v>
      </c>
      <c r="BA217" s="6">
        <v>9.7047800106226205</v>
      </c>
      <c r="BB217" s="6">
        <v>4.4352770755631798</v>
      </c>
      <c r="BC217" s="6">
        <v>9.2477455198421801</v>
      </c>
      <c r="BD217" s="6">
        <v>862.09864058799997</v>
      </c>
      <c r="BE217" s="6">
        <v>13.425120356697001</v>
      </c>
      <c r="BF217" s="6">
        <v>4.1242818761925797</v>
      </c>
      <c r="BG217" s="6">
        <v>13.831133744312</v>
      </c>
      <c r="BH217" s="6">
        <v>1184.0317239670001</v>
      </c>
      <c r="BI217" s="6">
        <v>9.9836479703946495</v>
      </c>
      <c r="BJ217" s="6">
        <v>5.6644104863261102</v>
      </c>
      <c r="BK217" s="6">
        <v>10.380715665466999</v>
      </c>
    </row>
    <row r="218" spans="1:63" x14ac:dyDescent="0.25">
      <c r="A218" s="6" t="s">
        <v>270</v>
      </c>
      <c r="B218" s="6" t="s">
        <v>271</v>
      </c>
      <c r="C218" s="6" t="s">
        <v>11</v>
      </c>
      <c r="D218" s="6">
        <v>1845.0879085199999</v>
      </c>
      <c r="E218" s="6">
        <v>12.6423776035993</v>
      </c>
      <c r="F218" s="6">
        <v>4.3476234324099003</v>
      </c>
      <c r="G218" s="6">
        <v>12.323630797521</v>
      </c>
      <c r="H218" s="6">
        <v>1554.20753238</v>
      </c>
      <c r="I218" s="6">
        <v>14.554613723112199</v>
      </c>
      <c r="J218" s="6">
        <v>3.6622152556532299</v>
      </c>
      <c r="K218" s="6">
        <v>13.0511231139191</v>
      </c>
      <c r="L218" s="6">
        <v>2356.7045589999998</v>
      </c>
      <c r="M218" s="6">
        <v>15.1782931674714</v>
      </c>
      <c r="N218" s="6">
        <v>5.553157611983</v>
      </c>
      <c r="O218" s="6">
        <v>12.8836291314039</v>
      </c>
      <c r="P218" s="6">
        <v>2980.2111644299998</v>
      </c>
      <c r="Q218" s="6">
        <v>10.817529204413299</v>
      </c>
      <c r="R218" s="6">
        <v>7.0223406874952197</v>
      </c>
      <c r="S218" s="6">
        <v>8.9353855940277196</v>
      </c>
      <c r="T218" s="6">
        <v>4143.7888355900004</v>
      </c>
      <c r="U218" s="6">
        <v>8.1772795642099894</v>
      </c>
      <c r="V218" s="6">
        <v>9.7641057411841601</v>
      </c>
      <c r="W218" s="6">
        <v>7.5448795938698598</v>
      </c>
      <c r="X218" s="6">
        <v>2772.3762361600002</v>
      </c>
      <c r="Y218" s="6">
        <v>9.2462304329835803</v>
      </c>
      <c r="Z218" s="6">
        <v>6.5326144256475303</v>
      </c>
      <c r="AA218" s="6">
        <v>9.4010418052152005</v>
      </c>
      <c r="AB218" s="6">
        <v>2703.3265906900001</v>
      </c>
      <c r="AC218" s="6">
        <v>8.8830859237687108</v>
      </c>
      <c r="AD218" s="6">
        <v>6.3699111445416596</v>
      </c>
      <c r="AE218" s="6">
        <v>9.1113741319876596</v>
      </c>
      <c r="AF218" s="6">
        <v>3392.5895511799999</v>
      </c>
      <c r="AG218" s="6">
        <v>9.8508391315848396</v>
      </c>
      <c r="AH218" s="6">
        <v>7.9940374445845901</v>
      </c>
      <c r="AI218" s="6">
        <v>9.7284439561157896</v>
      </c>
      <c r="AJ218" s="6">
        <v>2679.6416037899999</v>
      </c>
      <c r="AK218" s="6">
        <v>11.0132291212401</v>
      </c>
      <c r="AL218" s="6">
        <v>6.3141016605776299</v>
      </c>
      <c r="AM218" s="6">
        <v>9.5953385598767902</v>
      </c>
      <c r="AN218" s="6">
        <v>3594.4386983200002</v>
      </c>
      <c r="AO218" s="6">
        <v>10.7908392228269</v>
      </c>
      <c r="AP218" s="6">
        <v>8.4696592715260195</v>
      </c>
      <c r="AQ218" s="6">
        <v>9.35219802167064</v>
      </c>
      <c r="AR218" s="6">
        <v>4276.6273205899997</v>
      </c>
      <c r="AS218" s="6">
        <v>7.4086868662236096</v>
      </c>
      <c r="AT218" s="6">
        <v>10.0771161443443</v>
      </c>
      <c r="AU218" s="6">
        <v>7.33366529988393</v>
      </c>
      <c r="AV218" s="6">
        <v>3255.85143122</v>
      </c>
      <c r="AW218" s="6">
        <v>8.3368911897527198</v>
      </c>
      <c r="AX218" s="6">
        <v>7.6718382411229902</v>
      </c>
      <c r="AY218" s="6">
        <v>8.2775908880934104</v>
      </c>
      <c r="AZ218" s="6">
        <v>2643.6486319599999</v>
      </c>
      <c r="BA218" s="6">
        <v>8.1365466767801902</v>
      </c>
      <c r="BB218" s="6">
        <v>6.2292905862610199</v>
      </c>
      <c r="BC218" s="6">
        <v>8.1189479801059008</v>
      </c>
      <c r="BD218" s="6">
        <v>1864.1078916399999</v>
      </c>
      <c r="BE218" s="6">
        <v>9.7635609982616707</v>
      </c>
      <c r="BF218" s="6">
        <v>4.3924406597705596</v>
      </c>
      <c r="BG218" s="6">
        <v>9.9110430067136104</v>
      </c>
      <c r="BH218" s="6">
        <v>2376.3920454399999</v>
      </c>
      <c r="BI218" s="6">
        <v>10.078292897001999</v>
      </c>
      <c r="BJ218" s="6">
        <v>5.5995476928981498</v>
      </c>
      <c r="BK218" s="6">
        <v>11.141878958625099</v>
      </c>
    </row>
    <row r="219" spans="1:63" x14ac:dyDescent="0.25">
      <c r="A219" s="6" t="s">
        <v>272</v>
      </c>
      <c r="B219" s="6" t="s">
        <v>273</v>
      </c>
      <c r="C219" s="6" t="s">
        <v>11</v>
      </c>
      <c r="D219" s="6">
        <v>2213.5258663300001</v>
      </c>
      <c r="E219" s="6">
        <v>9.2137832646966409</v>
      </c>
      <c r="F219" s="6">
        <v>5.2183645300844601</v>
      </c>
      <c r="G219" s="6">
        <v>8.7350941157203899</v>
      </c>
      <c r="H219" s="6">
        <v>2465.17792779</v>
      </c>
      <c r="I219" s="6">
        <v>9.8351117287676306</v>
      </c>
      <c r="J219" s="6">
        <v>5.8116316842753397</v>
      </c>
      <c r="K219" s="6">
        <v>9.2488878740745992</v>
      </c>
      <c r="L219" s="6">
        <v>2936.2962058100002</v>
      </c>
      <c r="M219" s="6">
        <v>7.9569228035163997</v>
      </c>
      <c r="N219" s="6">
        <v>6.9222881933723599</v>
      </c>
      <c r="O219" s="6">
        <v>6.9566532350274999</v>
      </c>
      <c r="P219" s="6">
        <v>3003.2923840100002</v>
      </c>
      <c r="Q219" s="6">
        <v>9.0228828774761602</v>
      </c>
      <c r="R219" s="6">
        <v>7.0802309964305996</v>
      </c>
      <c r="S219" s="6">
        <v>8.2042733405164192</v>
      </c>
      <c r="T219" s="6">
        <v>3015.70761593</v>
      </c>
      <c r="U219" s="6">
        <v>8.1194074861363603</v>
      </c>
      <c r="V219" s="6">
        <v>7.1094997783633502</v>
      </c>
      <c r="W219" s="6">
        <v>7.71067517341677</v>
      </c>
      <c r="X219" s="6">
        <v>3095.71534789</v>
      </c>
      <c r="Y219" s="6">
        <v>8.1036982742685595</v>
      </c>
      <c r="Z219" s="6">
        <v>7.2981171859768397</v>
      </c>
      <c r="AA219" s="6">
        <v>8.1555978971204208</v>
      </c>
      <c r="AB219" s="6">
        <v>3967.66519866</v>
      </c>
      <c r="AC219" s="6">
        <v>7.1221065994823398</v>
      </c>
      <c r="AD219" s="6">
        <v>9.3537300172895801</v>
      </c>
      <c r="AE219" s="6">
        <v>7.0035235916929404</v>
      </c>
      <c r="AF219" s="6">
        <v>4452.6623559199998</v>
      </c>
      <c r="AG219" s="6">
        <v>6.5437388014932898</v>
      </c>
      <c r="AH219" s="6">
        <v>10.4971058418665</v>
      </c>
      <c r="AI219" s="6">
        <v>6.3525183742199101</v>
      </c>
      <c r="AJ219" s="6">
        <v>3893.5168333400002</v>
      </c>
      <c r="AK219" s="6">
        <v>6.9095334324556301</v>
      </c>
      <c r="AL219" s="6">
        <v>9.1789260064418698</v>
      </c>
      <c r="AM219" s="6">
        <v>6.0255485653863596</v>
      </c>
      <c r="AN219" s="6">
        <v>3480.3412687099999</v>
      </c>
      <c r="AO219" s="6">
        <v>7.9242946575231299</v>
      </c>
      <c r="AP219" s="6">
        <v>8.2048688499571405</v>
      </c>
      <c r="AQ219" s="6">
        <v>8.0125054031383396</v>
      </c>
      <c r="AR219" s="6">
        <v>3077.0989944799999</v>
      </c>
      <c r="AS219" s="6">
        <v>7.3538854193348797</v>
      </c>
      <c r="AT219" s="6">
        <v>7.2542293237241502</v>
      </c>
      <c r="AU219" s="6">
        <v>7.1260595962411601</v>
      </c>
      <c r="AV219" s="6">
        <v>2381.7276984999999</v>
      </c>
      <c r="AW219" s="6">
        <v>8.8308135198087196</v>
      </c>
      <c r="AX219" s="6">
        <v>5.6148986245093102</v>
      </c>
      <c r="AY219" s="6">
        <v>8.8376611314554108</v>
      </c>
      <c r="AZ219" s="6">
        <v>1902.5456612999999</v>
      </c>
      <c r="BA219" s="6">
        <v>9.1129650459075702</v>
      </c>
      <c r="BB219" s="6">
        <v>4.4852318858395801</v>
      </c>
      <c r="BC219" s="6">
        <v>9.2158291775375591</v>
      </c>
      <c r="BD219" s="6">
        <v>938.66592722999997</v>
      </c>
      <c r="BE219" s="6">
        <v>12.4645610697451</v>
      </c>
      <c r="BF219" s="6">
        <v>2.2128952973914</v>
      </c>
      <c r="BG219" s="6">
        <v>12.575543211383</v>
      </c>
      <c r="BH219" s="6">
        <v>1594.06071331</v>
      </c>
      <c r="BI219" s="6">
        <v>9.9794221871725508</v>
      </c>
      <c r="BJ219" s="6">
        <v>3.75798178447755</v>
      </c>
      <c r="BK219" s="6">
        <v>10.0612772857595</v>
      </c>
    </row>
    <row r="220" spans="1:63" x14ac:dyDescent="0.25">
      <c r="A220" s="6" t="s">
        <v>274</v>
      </c>
      <c r="B220" s="6" t="s">
        <v>275</v>
      </c>
      <c r="C220" s="6" t="s">
        <v>11</v>
      </c>
      <c r="D220" s="6">
        <v>1715.1048668769999</v>
      </c>
      <c r="E220" s="6">
        <v>9.5462501015599006</v>
      </c>
      <c r="F220" s="6">
        <v>4.1206690378794502</v>
      </c>
      <c r="G220" s="6">
        <v>9.3409192357544395</v>
      </c>
      <c r="H220" s="6">
        <v>1864.816868251</v>
      </c>
      <c r="I220" s="6">
        <v>9.8556207690646591</v>
      </c>
      <c r="J220" s="6">
        <v>4.4803634335837401</v>
      </c>
      <c r="K220" s="6">
        <v>9.3735101793157298</v>
      </c>
      <c r="L220" s="6">
        <v>2406.0782654569998</v>
      </c>
      <c r="M220" s="6">
        <v>9.2191337633613397</v>
      </c>
      <c r="N220" s="6">
        <v>5.7807848386767997</v>
      </c>
      <c r="O220" s="6">
        <v>8.2766456236897792</v>
      </c>
      <c r="P220" s="6">
        <v>2943.8510628600002</v>
      </c>
      <c r="Q220" s="6">
        <v>7.87296237900261</v>
      </c>
      <c r="R220" s="6">
        <v>7.0728246191407296</v>
      </c>
      <c r="S220" s="6">
        <v>7.00779852548746</v>
      </c>
      <c r="T220" s="6">
        <v>3337.1489370690001</v>
      </c>
      <c r="U220" s="6">
        <v>7.7697659941644703</v>
      </c>
      <c r="V220" s="6">
        <v>8.0177524799471893</v>
      </c>
      <c r="W220" s="6">
        <v>6.8579202827037102</v>
      </c>
      <c r="X220" s="6">
        <v>2669.5411370530001</v>
      </c>
      <c r="Y220" s="6">
        <v>8.1191163648849791</v>
      </c>
      <c r="Z220" s="6">
        <v>6.41377429523014</v>
      </c>
      <c r="AA220" s="6">
        <v>7.5800290101321801</v>
      </c>
      <c r="AB220" s="6">
        <v>2916.3071077539998</v>
      </c>
      <c r="AC220" s="6">
        <v>7.9694686526859</v>
      </c>
      <c r="AD220" s="6">
        <v>7.0066481857470597</v>
      </c>
      <c r="AE220" s="6">
        <v>8.2402813695062704</v>
      </c>
      <c r="AF220" s="6">
        <v>3485.1029707520001</v>
      </c>
      <c r="AG220" s="6">
        <v>6.2741147691238899</v>
      </c>
      <c r="AH220" s="6">
        <v>8.3732232254398795</v>
      </c>
      <c r="AI220" s="6">
        <v>6.5383196531210697</v>
      </c>
      <c r="AJ220" s="6">
        <v>3345.999876372</v>
      </c>
      <c r="AK220" s="6">
        <v>7.2193134400369097</v>
      </c>
      <c r="AL220" s="6">
        <v>8.0390175304093408</v>
      </c>
      <c r="AM220" s="6">
        <v>6.7877413184965301</v>
      </c>
      <c r="AN220" s="6">
        <v>3060.9326116420002</v>
      </c>
      <c r="AO220" s="6">
        <v>6.9998489167214597</v>
      </c>
      <c r="AP220" s="6">
        <v>7.3541218868999003</v>
      </c>
      <c r="AQ220" s="6">
        <v>6.2732444672555898</v>
      </c>
      <c r="AR220" s="6">
        <v>3238.116295624</v>
      </c>
      <c r="AS220" s="6">
        <v>7.3350672159946599</v>
      </c>
      <c r="AT220" s="6">
        <v>7.77981907586042</v>
      </c>
      <c r="AU220" s="6">
        <v>6.9967186779831403</v>
      </c>
      <c r="AV220" s="6">
        <v>3174.799877678</v>
      </c>
      <c r="AW220" s="6">
        <v>7.2629548379243802</v>
      </c>
      <c r="AX220" s="6">
        <v>7.6276965974870699</v>
      </c>
      <c r="AY220" s="6">
        <v>6.9392545485864598</v>
      </c>
      <c r="AZ220" s="6">
        <v>2558.2131081870002</v>
      </c>
      <c r="BA220" s="6">
        <v>6.1680588167936401</v>
      </c>
      <c r="BB220" s="6">
        <v>6.1463002938114402</v>
      </c>
      <c r="BC220" s="6">
        <v>6.2479502858414904</v>
      </c>
      <c r="BD220" s="6">
        <v>1958.609004552</v>
      </c>
      <c r="BE220" s="6">
        <v>8.8603764085095502</v>
      </c>
      <c r="BF220" s="6">
        <v>4.7057061280837296</v>
      </c>
      <c r="BG220" s="6">
        <v>9.0470688904014196</v>
      </c>
      <c r="BH220" s="6">
        <v>2947.3780081929999</v>
      </c>
      <c r="BI220" s="6">
        <v>7.9618373257160497</v>
      </c>
      <c r="BJ220" s="6">
        <v>7.0812983718031202</v>
      </c>
      <c r="BK220" s="6">
        <v>7.7570115888647804</v>
      </c>
    </row>
    <row r="221" spans="1:63" x14ac:dyDescent="0.25">
      <c r="A221" s="6" t="s">
        <v>276</v>
      </c>
      <c r="B221" s="6" t="s">
        <v>277</v>
      </c>
      <c r="C221" s="6" t="s">
        <v>11</v>
      </c>
      <c r="D221" s="6">
        <v>6091.43466343</v>
      </c>
      <c r="E221" s="6">
        <v>12.1153645091801</v>
      </c>
      <c r="F221" s="6">
        <v>6.5787915408015198</v>
      </c>
      <c r="G221" s="6">
        <v>10.6917792830896</v>
      </c>
      <c r="H221" s="6">
        <v>6923.9412760300002</v>
      </c>
      <c r="I221" s="6">
        <v>11.268402092602701</v>
      </c>
      <c r="J221" s="6">
        <v>7.4779044367363303</v>
      </c>
      <c r="K221" s="6">
        <v>9.0484623213448803</v>
      </c>
      <c r="L221" s="6">
        <v>6326.6240605499997</v>
      </c>
      <c r="M221" s="6">
        <v>8.6878919711384892</v>
      </c>
      <c r="N221" s="6">
        <v>6.83279771533185</v>
      </c>
      <c r="O221" s="6">
        <v>6.7404087026140296</v>
      </c>
      <c r="P221" s="6">
        <v>7381.76609216</v>
      </c>
      <c r="Q221" s="6">
        <v>11.197478540931</v>
      </c>
      <c r="R221" s="6">
        <v>7.9723584026644598</v>
      </c>
      <c r="S221" s="6">
        <v>9.5677874649847396</v>
      </c>
      <c r="T221" s="6">
        <v>9129.23390784</v>
      </c>
      <c r="U221" s="6">
        <v>8.7821866379468307</v>
      </c>
      <c r="V221" s="6">
        <v>9.8596357221826807</v>
      </c>
      <c r="W221" s="6">
        <v>7.7036997276783596</v>
      </c>
      <c r="X221" s="6">
        <v>8317.6235958100006</v>
      </c>
      <c r="Y221" s="6">
        <v>8.6692006765605001</v>
      </c>
      <c r="Z221" s="6">
        <v>8.9830909752997297</v>
      </c>
      <c r="AA221" s="6">
        <v>7.9312720055434101</v>
      </c>
      <c r="AB221" s="6">
        <v>6221.1429724299996</v>
      </c>
      <c r="AC221" s="6">
        <v>8.5901728384584306</v>
      </c>
      <c r="AD221" s="6">
        <v>6.7188774110717597</v>
      </c>
      <c r="AE221" s="6">
        <v>7.6157378793465798</v>
      </c>
      <c r="AF221" s="6">
        <v>6559.3200878899997</v>
      </c>
      <c r="AG221" s="6">
        <v>10.015795065303699</v>
      </c>
      <c r="AH221" s="6">
        <v>7.0841110332654802</v>
      </c>
      <c r="AI221" s="6">
        <v>9.4027024626267099</v>
      </c>
      <c r="AJ221" s="6">
        <v>6117.8134814699997</v>
      </c>
      <c r="AK221" s="6">
        <v>10.150909671846501</v>
      </c>
      <c r="AL221" s="6">
        <v>6.6072808466164199</v>
      </c>
      <c r="AM221" s="6">
        <v>9.1494389536935596</v>
      </c>
      <c r="AN221" s="6">
        <v>5678.1219842700002</v>
      </c>
      <c r="AO221" s="6">
        <v>11.679174260111299</v>
      </c>
      <c r="AP221" s="6">
        <v>6.1324109904710804</v>
      </c>
      <c r="AQ221" s="6">
        <v>10.9104209571406</v>
      </c>
      <c r="AR221" s="6">
        <v>6888.9778781100003</v>
      </c>
      <c r="AS221" s="6">
        <v>8.9759301188350893</v>
      </c>
      <c r="AT221" s="6">
        <v>7.4401437253139999</v>
      </c>
      <c r="AU221" s="6">
        <v>8.4827956658810102</v>
      </c>
      <c r="AV221" s="6">
        <v>5386.8250804500003</v>
      </c>
      <c r="AW221" s="6">
        <v>9.1326318624562894</v>
      </c>
      <c r="AX221" s="6">
        <v>5.8178083208868996</v>
      </c>
      <c r="AY221" s="6">
        <v>9.4315802891186298</v>
      </c>
      <c r="AZ221" s="6">
        <v>3545.3523367799999</v>
      </c>
      <c r="BA221" s="6">
        <v>11.519050554582901</v>
      </c>
      <c r="BB221" s="6">
        <v>3.8290050293727802</v>
      </c>
      <c r="BC221" s="6">
        <v>12.112958507223899</v>
      </c>
      <c r="BD221" s="6">
        <v>2425.3826562600002</v>
      </c>
      <c r="BE221" s="6">
        <v>15.0451840004138</v>
      </c>
      <c r="BF221" s="6">
        <v>2.6194300331254601</v>
      </c>
      <c r="BG221" s="6">
        <v>15.7889912197868</v>
      </c>
      <c r="BH221" s="6">
        <v>5598.4399260800001</v>
      </c>
      <c r="BI221" s="6">
        <v>10.7196224621302</v>
      </c>
      <c r="BJ221" s="6">
        <v>6.0463538168595603</v>
      </c>
      <c r="BK221" s="6">
        <v>10.372769365544199</v>
      </c>
    </row>
    <row r="222" spans="1:63" x14ac:dyDescent="0.25">
      <c r="A222" s="6" t="s">
        <v>278</v>
      </c>
      <c r="B222" s="6" t="s">
        <v>279</v>
      </c>
      <c r="C222" s="6" t="s">
        <v>11</v>
      </c>
      <c r="D222" s="6">
        <v>10494.859025809999</v>
      </c>
      <c r="E222" s="6">
        <v>11.123526114666101</v>
      </c>
      <c r="F222" s="6">
        <v>6.0239117356349698</v>
      </c>
      <c r="G222" s="6">
        <v>9.9861762986429206</v>
      </c>
      <c r="H222" s="6">
        <v>11056.327604460001</v>
      </c>
      <c r="I222" s="6">
        <v>9.6262301322500896</v>
      </c>
      <c r="J222" s="6">
        <v>6.3461873518964298</v>
      </c>
      <c r="K222" s="6">
        <v>7.9724350382451803</v>
      </c>
      <c r="L222" s="6">
        <v>9974.8133698500005</v>
      </c>
      <c r="M222" s="6">
        <v>11.0013280447104</v>
      </c>
      <c r="N222" s="6">
        <v>5.7254123348998904</v>
      </c>
      <c r="O222" s="6">
        <v>9.3607175900108501</v>
      </c>
      <c r="P222" s="6">
        <v>11233.41237799</v>
      </c>
      <c r="Q222" s="6">
        <v>9.49762450022682</v>
      </c>
      <c r="R222" s="6">
        <v>6.4478316944117697</v>
      </c>
      <c r="S222" s="6">
        <v>8.6326871627487893</v>
      </c>
      <c r="T222" s="6">
        <v>16918.587621750001</v>
      </c>
      <c r="U222" s="6">
        <v>8.1576105800808296</v>
      </c>
      <c r="V222" s="6">
        <v>9.7110478830050297</v>
      </c>
      <c r="W222" s="6">
        <v>7.1163991371241098</v>
      </c>
      <c r="X222" s="6">
        <v>14295.12986608</v>
      </c>
      <c r="Y222" s="6">
        <v>8.0652164822307402</v>
      </c>
      <c r="Z222" s="6">
        <v>8.2052174641821001</v>
      </c>
      <c r="AA222" s="6">
        <v>7.4706498077074901</v>
      </c>
      <c r="AB222" s="6">
        <v>16398.279779709999</v>
      </c>
      <c r="AC222" s="6">
        <v>7.2109205467862898</v>
      </c>
      <c r="AD222" s="6">
        <v>9.4123979908912307</v>
      </c>
      <c r="AE222" s="6">
        <v>6.8827469142532101</v>
      </c>
      <c r="AF222" s="6">
        <v>16128.952760489999</v>
      </c>
      <c r="AG222" s="6">
        <v>7.0980101542971301</v>
      </c>
      <c r="AH222" s="6">
        <v>9.2578078065149594</v>
      </c>
      <c r="AI222" s="6">
        <v>7.0876365060365503</v>
      </c>
      <c r="AJ222" s="6">
        <v>11261.46060918</v>
      </c>
      <c r="AK222" s="6">
        <v>9.27819791261145</v>
      </c>
      <c r="AL222" s="6">
        <v>6.4639310120504101</v>
      </c>
      <c r="AM222" s="6">
        <v>8.9173627080542595</v>
      </c>
      <c r="AN222" s="6">
        <v>12850.76790311</v>
      </c>
      <c r="AO222" s="6">
        <v>8.1838037708862803</v>
      </c>
      <c r="AP222" s="6">
        <v>7.3761725996591796</v>
      </c>
      <c r="AQ222" s="6">
        <v>7.6842345271181296</v>
      </c>
      <c r="AR222" s="6">
        <v>12877.409080990001</v>
      </c>
      <c r="AS222" s="6">
        <v>9.9227415258732492</v>
      </c>
      <c r="AT222" s="6">
        <v>7.3914642871118499</v>
      </c>
      <c r="AU222" s="6">
        <v>9.0628459668038204</v>
      </c>
      <c r="AV222" s="6">
        <v>9150.8648674699998</v>
      </c>
      <c r="AW222" s="6">
        <v>10.0786556139838</v>
      </c>
      <c r="AX222" s="6">
        <v>5.25247667746617</v>
      </c>
      <c r="AY222" s="6">
        <v>9.5831984098715104</v>
      </c>
      <c r="AZ222" s="6">
        <v>7610.4321916999997</v>
      </c>
      <c r="BA222" s="6">
        <v>9.1697297930395791</v>
      </c>
      <c r="BB222" s="6">
        <v>4.3682884810639502</v>
      </c>
      <c r="BC222" s="6">
        <v>9.7110369527629494</v>
      </c>
      <c r="BD222" s="6">
        <v>4871.75852485</v>
      </c>
      <c r="BE222" s="6">
        <v>13.269890669210399</v>
      </c>
      <c r="BF222" s="6">
        <v>2.7963256370429099</v>
      </c>
      <c r="BG222" s="6">
        <v>12.9530330964557</v>
      </c>
      <c r="BH222" s="6">
        <v>9096.9444163400003</v>
      </c>
      <c r="BI222" s="6">
        <v>10.228393723265601</v>
      </c>
      <c r="BJ222" s="6">
        <v>5.2215270441691501</v>
      </c>
      <c r="BK222" s="6">
        <v>9.6253634721212293</v>
      </c>
    </row>
    <row r="223" spans="1:63" x14ac:dyDescent="0.25">
      <c r="A223" s="6" t="s">
        <v>280</v>
      </c>
      <c r="B223" s="6" t="s">
        <v>281</v>
      </c>
      <c r="C223" s="6" t="s">
        <v>11</v>
      </c>
      <c r="D223" s="6">
        <v>6378.1999209799997</v>
      </c>
      <c r="E223" s="6">
        <v>15.9806179060683</v>
      </c>
      <c r="F223" s="6">
        <v>4.8924957396162503</v>
      </c>
      <c r="G223" s="6">
        <v>13.852424699776099</v>
      </c>
      <c r="H223" s="6">
        <v>6115.5158693200001</v>
      </c>
      <c r="I223" s="6">
        <v>22.815810801788999</v>
      </c>
      <c r="J223" s="6">
        <v>4.69099992268767</v>
      </c>
      <c r="K223" s="6">
        <v>20.187339079399901</v>
      </c>
      <c r="L223" s="6">
        <v>4933.2842106400003</v>
      </c>
      <c r="M223" s="6">
        <v>17.428525655726901</v>
      </c>
      <c r="N223" s="6">
        <v>3.7841510585895599</v>
      </c>
      <c r="O223" s="6">
        <v>14.818477501818901</v>
      </c>
      <c r="P223" s="6">
        <v>6951.0580780199998</v>
      </c>
      <c r="Q223" s="6">
        <v>16.5386824547526</v>
      </c>
      <c r="R223" s="6">
        <v>5.3319153450606596</v>
      </c>
      <c r="S223" s="6">
        <v>14.738150548435801</v>
      </c>
      <c r="T223" s="6">
        <v>10005.94192205</v>
      </c>
      <c r="U223" s="6">
        <v>13.1299623534729</v>
      </c>
      <c r="V223" s="6">
        <v>7.6752106912565301</v>
      </c>
      <c r="W223" s="6">
        <v>12.001167100488001</v>
      </c>
      <c r="X223" s="6">
        <v>7172.9664770999998</v>
      </c>
      <c r="Y223" s="6">
        <v>12.9501942328304</v>
      </c>
      <c r="Z223" s="6">
        <v>5.5021335744254696</v>
      </c>
      <c r="AA223" s="6">
        <v>11.953578473581601</v>
      </c>
      <c r="AB223" s="6">
        <v>7995.6301137099999</v>
      </c>
      <c r="AC223" s="6">
        <v>12.8856435728941</v>
      </c>
      <c r="AD223" s="6">
        <v>6.1331702912289803</v>
      </c>
      <c r="AE223" s="6">
        <v>13.119267225675401</v>
      </c>
      <c r="AF223" s="6">
        <v>11669.12824871</v>
      </c>
      <c r="AG223" s="6">
        <v>10.238155800045201</v>
      </c>
      <c r="AH223" s="6">
        <v>8.9509831847787797</v>
      </c>
      <c r="AI223" s="6">
        <v>10.358310834096701</v>
      </c>
      <c r="AJ223" s="6">
        <v>9878.6115707699992</v>
      </c>
      <c r="AK223" s="6">
        <v>11.715070544182099</v>
      </c>
      <c r="AL223" s="6">
        <v>7.5775399990739096</v>
      </c>
      <c r="AM223" s="6">
        <v>9.75474809926577</v>
      </c>
      <c r="AN223" s="6">
        <v>10959.91204831</v>
      </c>
      <c r="AO223" s="6">
        <v>11.6702582628327</v>
      </c>
      <c r="AP223" s="6">
        <v>8.4069680579543</v>
      </c>
      <c r="AQ223" s="6">
        <v>11.1634736226135</v>
      </c>
      <c r="AR223" s="6">
        <v>10786.751543259999</v>
      </c>
      <c r="AS223" s="6">
        <v>8.9955507955561806</v>
      </c>
      <c r="AT223" s="6">
        <v>8.2741426458124998</v>
      </c>
      <c r="AU223" s="6">
        <v>8.0483386148583502</v>
      </c>
      <c r="AV223" s="6">
        <v>8838.2062660600004</v>
      </c>
      <c r="AW223" s="6">
        <v>10.2050703346391</v>
      </c>
      <c r="AX223" s="6">
        <v>6.7794812075919202</v>
      </c>
      <c r="AY223" s="6">
        <v>9.5281806975639398</v>
      </c>
      <c r="AZ223" s="6">
        <v>7760.2958017999999</v>
      </c>
      <c r="BA223" s="6">
        <v>9.2788290642873008</v>
      </c>
      <c r="BB223" s="6">
        <v>5.9526535102140201</v>
      </c>
      <c r="BC223" s="6">
        <v>9.3213540287395897</v>
      </c>
      <c r="BD223" s="6">
        <v>6658.7670384599996</v>
      </c>
      <c r="BE223" s="6">
        <v>11.363994995685699</v>
      </c>
      <c r="BF223" s="6">
        <v>5.1077090355231602</v>
      </c>
      <c r="BG223" s="6">
        <v>11.616224821531301</v>
      </c>
      <c r="BH223" s="6">
        <v>14262.730893149999</v>
      </c>
      <c r="BI223" s="6">
        <v>10.323525966932801</v>
      </c>
      <c r="BJ223" s="6">
        <v>10.9404457361863</v>
      </c>
      <c r="BK223" s="6">
        <v>11.027588152513299</v>
      </c>
    </row>
    <row r="224" spans="1:63" x14ac:dyDescent="0.25">
      <c r="A224" s="6" t="s">
        <v>282</v>
      </c>
      <c r="B224" s="6" t="s">
        <v>283</v>
      </c>
      <c r="C224" s="6" t="s">
        <v>11</v>
      </c>
      <c r="D224" s="6">
        <v>9507.6993938800006</v>
      </c>
      <c r="E224" s="6">
        <v>10.115516025842799</v>
      </c>
      <c r="F224" s="6">
        <v>6.3166527550708</v>
      </c>
      <c r="G224" s="6">
        <v>8.6773822566068706</v>
      </c>
      <c r="H224" s="6">
        <v>11981.92216756</v>
      </c>
      <c r="I224" s="6">
        <v>8.6767933800778394</v>
      </c>
      <c r="J224" s="6">
        <v>7.9604579967557498</v>
      </c>
      <c r="K224" s="6">
        <v>6.9135338300414002</v>
      </c>
      <c r="L224" s="6">
        <v>9386.3784383399998</v>
      </c>
      <c r="M224" s="6">
        <v>9.0044541388909405</v>
      </c>
      <c r="N224" s="6">
        <v>6.2360504646205204</v>
      </c>
      <c r="O224" s="6">
        <v>8.1518693628785002</v>
      </c>
      <c r="P224" s="6">
        <v>11664.5110104</v>
      </c>
      <c r="Q224" s="6">
        <v>9.3131901927457399</v>
      </c>
      <c r="R224" s="6">
        <v>7.7495787948264701</v>
      </c>
      <c r="S224" s="6">
        <v>7.5362210152812201</v>
      </c>
      <c r="T224" s="6">
        <v>15551.488989850001</v>
      </c>
      <c r="U224" s="6">
        <v>9.1462173229652404</v>
      </c>
      <c r="V224" s="6">
        <v>10.331979557159899</v>
      </c>
      <c r="W224" s="6">
        <v>7.45568234267179</v>
      </c>
      <c r="X224" s="6">
        <v>13307.764373509999</v>
      </c>
      <c r="Y224" s="6">
        <v>8.0873433097514607</v>
      </c>
      <c r="Z224" s="6">
        <v>8.8413109219538306</v>
      </c>
      <c r="AA224" s="6">
        <v>7.3545601267638903</v>
      </c>
      <c r="AB224" s="6">
        <v>12874.376681219999</v>
      </c>
      <c r="AC224" s="6">
        <v>7.7266475887632202</v>
      </c>
      <c r="AD224" s="6">
        <v>8.5533801148145603</v>
      </c>
      <c r="AE224" s="6">
        <v>7.9730716630848102</v>
      </c>
      <c r="AF224" s="6">
        <v>14298.82142178</v>
      </c>
      <c r="AG224" s="6">
        <v>6.6747083041568702</v>
      </c>
      <c r="AH224" s="6">
        <v>9.4997418393655195</v>
      </c>
      <c r="AI224" s="6">
        <v>7.1502659022774502</v>
      </c>
      <c r="AJ224" s="6">
        <v>11750.89317272</v>
      </c>
      <c r="AK224" s="6">
        <v>8.2708010956130806</v>
      </c>
      <c r="AL224" s="6">
        <v>7.8069687165102399</v>
      </c>
      <c r="AM224" s="6">
        <v>8.4057988355491506</v>
      </c>
      <c r="AN224" s="6">
        <v>8835.0999823599996</v>
      </c>
      <c r="AO224" s="6">
        <v>9.6837091002508604</v>
      </c>
      <c r="AP224" s="6">
        <v>5.8697962917110598</v>
      </c>
      <c r="AQ224" s="6">
        <v>9.6518037689551708</v>
      </c>
      <c r="AR224" s="6">
        <v>9042.0443679700002</v>
      </c>
      <c r="AS224" s="6">
        <v>8.6953806547229409</v>
      </c>
      <c r="AT224" s="6">
        <v>6.0072844231039504</v>
      </c>
      <c r="AU224" s="6">
        <v>7.6236400521526297</v>
      </c>
      <c r="AV224" s="6">
        <v>7231.3044689199996</v>
      </c>
      <c r="AW224" s="6">
        <v>10.0934252863824</v>
      </c>
      <c r="AX224" s="6">
        <v>4.8042788695824301</v>
      </c>
      <c r="AY224" s="6">
        <v>9.8603115523270102</v>
      </c>
      <c r="AZ224" s="6">
        <v>5484.1919131799996</v>
      </c>
      <c r="BA224" s="6">
        <v>9.3121613167313502</v>
      </c>
      <c r="BB224" s="6">
        <v>3.6435455647686901</v>
      </c>
      <c r="BC224" s="6">
        <v>9.3400330080053493</v>
      </c>
      <c r="BD224" s="6">
        <v>4220.1981177400003</v>
      </c>
      <c r="BE224" s="6">
        <v>11.9638136394155</v>
      </c>
      <c r="BF224" s="6">
        <v>2.8037830144825699</v>
      </c>
      <c r="BG224" s="6">
        <v>11.893441940775</v>
      </c>
      <c r="BH224" s="6">
        <v>5381.3055006100003</v>
      </c>
      <c r="BI224" s="6">
        <v>11.8994552803826</v>
      </c>
      <c r="BJ224" s="6">
        <v>3.5751906752737699</v>
      </c>
      <c r="BK224" s="6">
        <v>11.698173437838699</v>
      </c>
    </row>
    <row r="225" spans="1:63" x14ac:dyDescent="0.25">
      <c r="A225" s="6" t="s">
        <v>284</v>
      </c>
      <c r="B225" s="6" t="s">
        <v>285</v>
      </c>
      <c r="C225" s="6" t="s">
        <v>11</v>
      </c>
      <c r="D225" s="6">
        <v>3800.5306061900001</v>
      </c>
      <c r="E225" s="6">
        <v>13.9396399677206</v>
      </c>
      <c r="F225" s="6">
        <v>4.7821056021222601</v>
      </c>
      <c r="G225" s="6">
        <v>12.753971387096501</v>
      </c>
      <c r="H225" s="6">
        <v>3585.2330217799999</v>
      </c>
      <c r="I225" s="6">
        <v>15.0786963311213</v>
      </c>
      <c r="J225" s="6">
        <v>4.5112024332716896</v>
      </c>
      <c r="K225" s="6">
        <v>14.106076930919601</v>
      </c>
      <c r="L225" s="6">
        <v>3080.2363720399999</v>
      </c>
      <c r="M225" s="6">
        <v>18.2953749422404</v>
      </c>
      <c r="N225" s="6">
        <v>3.8757787101101502</v>
      </c>
      <c r="O225" s="6">
        <v>16.263704186531001</v>
      </c>
      <c r="P225" s="6">
        <v>4288.3263469499998</v>
      </c>
      <c r="Q225" s="6">
        <v>13.0578061191367</v>
      </c>
      <c r="R225" s="6">
        <v>5.3958858834283703</v>
      </c>
      <c r="S225" s="6">
        <v>11.393023256770601</v>
      </c>
      <c r="T225" s="6">
        <v>5374.6736530600001</v>
      </c>
      <c r="U225" s="6">
        <v>12.7729534922826</v>
      </c>
      <c r="V225" s="6">
        <v>6.7628075258795102</v>
      </c>
      <c r="W225" s="6">
        <v>11.596969443191799</v>
      </c>
      <c r="X225" s="6">
        <v>4944.50798648</v>
      </c>
      <c r="Y225" s="6">
        <v>9.5634710998846</v>
      </c>
      <c r="Z225" s="6">
        <v>6.2215416193130899</v>
      </c>
      <c r="AA225" s="6">
        <v>9.8078867330860007</v>
      </c>
      <c r="AB225" s="6">
        <v>6778.8444532699996</v>
      </c>
      <c r="AC225" s="6">
        <v>8.6285387926376007</v>
      </c>
      <c r="AD225" s="6">
        <v>8.5296379361080401</v>
      </c>
      <c r="AE225" s="6">
        <v>8.7940985123407795</v>
      </c>
      <c r="AF225" s="6">
        <v>7994.4532677500001</v>
      </c>
      <c r="AG225" s="6">
        <v>11.1758284710411</v>
      </c>
      <c r="AH225" s="6">
        <v>10.0592058633459</v>
      </c>
      <c r="AI225" s="6">
        <v>11.405733122950201</v>
      </c>
      <c r="AJ225" s="6">
        <v>6091.7637216900002</v>
      </c>
      <c r="AK225" s="6">
        <v>8.7489791582490906</v>
      </c>
      <c r="AL225" s="6">
        <v>7.6651027024626304</v>
      </c>
      <c r="AM225" s="6">
        <v>7.7903169187916097</v>
      </c>
      <c r="AN225" s="6">
        <v>5979.4944856499997</v>
      </c>
      <c r="AO225" s="6">
        <v>10.3043523900884</v>
      </c>
      <c r="AP225" s="6">
        <v>7.5238373376374099</v>
      </c>
      <c r="AQ225" s="6">
        <v>9.1201146783168703</v>
      </c>
      <c r="AR225" s="6">
        <v>5372.9360848899996</v>
      </c>
      <c r="AS225" s="6">
        <v>11.1799479197265</v>
      </c>
      <c r="AT225" s="6">
        <v>6.7606211905119498</v>
      </c>
      <c r="AU225" s="6">
        <v>10.8087777450516</v>
      </c>
      <c r="AV225" s="6">
        <v>5717.8425864600003</v>
      </c>
      <c r="AW225" s="6">
        <v>14.0333604310919</v>
      </c>
      <c r="AX225" s="6">
        <v>7.1946077793003402</v>
      </c>
      <c r="AY225" s="6">
        <v>13.064219191680699</v>
      </c>
      <c r="AZ225" s="6">
        <v>3695.5070651800002</v>
      </c>
      <c r="BA225" s="6">
        <v>10.718171344488599</v>
      </c>
      <c r="BB225" s="6">
        <v>4.6499573007770101</v>
      </c>
      <c r="BC225" s="6">
        <v>10.6462559542633</v>
      </c>
      <c r="BD225" s="6">
        <v>3539.68123178</v>
      </c>
      <c r="BE225" s="6">
        <v>14.0129414379034</v>
      </c>
      <c r="BF225" s="6">
        <v>4.4538858391648297</v>
      </c>
      <c r="BG225" s="6">
        <v>14.5804259878274</v>
      </c>
      <c r="BH225" s="6">
        <v>9229.9691159800004</v>
      </c>
      <c r="BI225" s="6">
        <v>9.1728598553516107</v>
      </c>
      <c r="BJ225" s="6">
        <v>11.6138222765668</v>
      </c>
      <c r="BK225" s="6">
        <v>9.8436354630365699</v>
      </c>
    </row>
    <row r="226" spans="1:63" x14ac:dyDescent="0.25">
      <c r="A226" s="6" t="s">
        <v>286</v>
      </c>
      <c r="B226" s="6" t="s">
        <v>287</v>
      </c>
      <c r="C226" s="6" t="s">
        <v>11</v>
      </c>
      <c r="D226" s="6">
        <v>2328.93982207</v>
      </c>
      <c r="E226" s="6">
        <v>12.3908064711168</v>
      </c>
      <c r="F226" s="6">
        <v>4.38809929922538</v>
      </c>
      <c r="G226" s="6">
        <v>10.9116822354201</v>
      </c>
      <c r="H226" s="6">
        <v>2449.2196617300001</v>
      </c>
      <c r="I226" s="6">
        <v>12.529516101586299</v>
      </c>
      <c r="J226" s="6">
        <v>4.6147259707783901</v>
      </c>
      <c r="K226" s="6">
        <v>11.036723805540101</v>
      </c>
      <c r="L226" s="6">
        <v>3543.8405163699999</v>
      </c>
      <c r="M226" s="6">
        <v>11.9170551289805</v>
      </c>
      <c r="N226" s="6">
        <v>6.6771687010048897</v>
      </c>
      <c r="O226" s="6">
        <v>9.8034030937571792</v>
      </c>
      <c r="P226" s="6">
        <v>3914.3206391600002</v>
      </c>
      <c r="Q226" s="6">
        <v>8.9210790329952392</v>
      </c>
      <c r="R226" s="6">
        <v>7.3752131724789498</v>
      </c>
      <c r="S226" s="6">
        <v>7.1826633884625899</v>
      </c>
      <c r="T226" s="6">
        <v>5222.6793607999998</v>
      </c>
      <c r="U226" s="6">
        <v>6.7929280190077002</v>
      </c>
      <c r="V226" s="6">
        <v>9.8403726133360401</v>
      </c>
      <c r="W226" s="6">
        <v>6.0862482168520602</v>
      </c>
      <c r="X226" s="6">
        <v>4454.6560414899996</v>
      </c>
      <c r="Y226" s="6">
        <v>7.9002257291333997</v>
      </c>
      <c r="Z226" s="6">
        <v>8.3932924623952907</v>
      </c>
      <c r="AA226" s="6">
        <v>6.7412801334379298</v>
      </c>
      <c r="AB226" s="6">
        <v>3948.4625244600002</v>
      </c>
      <c r="AC226" s="6">
        <v>7.8180756790036998</v>
      </c>
      <c r="AD226" s="6">
        <v>7.4395420063712701</v>
      </c>
      <c r="AE226" s="6">
        <v>7.6794318269556001</v>
      </c>
      <c r="AF226" s="6">
        <v>3616.8128544400001</v>
      </c>
      <c r="AG226" s="6">
        <v>10.013331434868901</v>
      </c>
      <c r="AH226" s="6">
        <v>6.8146603882152501</v>
      </c>
      <c r="AI226" s="6">
        <v>9.3263385210760106</v>
      </c>
      <c r="AJ226" s="6">
        <v>3550.7539410099998</v>
      </c>
      <c r="AK226" s="6">
        <v>9.1221103845077796</v>
      </c>
      <c r="AL226" s="6">
        <v>6.6901947111793696</v>
      </c>
      <c r="AM226" s="6">
        <v>8.8722664392305894</v>
      </c>
      <c r="AN226" s="6">
        <v>3900.8220587599999</v>
      </c>
      <c r="AO226" s="6">
        <v>8.8228142458600498</v>
      </c>
      <c r="AP226" s="6">
        <v>7.3497796637929502</v>
      </c>
      <c r="AQ226" s="6">
        <v>7.6843776218161803</v>
      </c>
      <c r="AR226" s="6">
        <v>4207.4925798000004</v>
      </c>
      <c r="AS226" s="6">
        <v>7.9825585028510702</v>
      </c>
      <c r="AT226" s="6">
        <v>7.9275965252319098</v>
      </c>
      <c r="AU226" s="6">
        <v>7.4154095698462097</v>
      </c>
      <c r="AV226" s="6">
        <v>3281.4037434400002</v>
      </c>
      <c r="AW226" s="6">
        <v>7.7093745374587996</v>
      </c>
      <c r="AX226" s="6">
        <v>6.1826953752143003</v>
      </c>
      <c r="AY226" s="6">
        <v>7.9596650297537197</v>
      </c>
      <c r="AZ226" s="6">
        <v>2664.8264380300002</v>
      </c>
      <c r="BA226" s="6">
        <v>9.1005392715797004</v>
      </c>
      <c r="BB226" s="6">
        <v>5.02096400880093</v>
      </c>
      <c r="BC226" s="6">
        <v>9.5817999062583201</v>
      </c>
      <c r="BD226" s="6">
        <v>2223.9942838900001</v>
      </c>
      <c r="BE226" s="6">
        <v>8.36105659665178</v>
      </c>
      <c r="BF226" s="6">
        <v>4.19036493177608</v>
      </c>
      <c r="BG226" s="6">
        <v>8.4853606574883802</v>
      </c>
      <c r="BH226" s="6">
        <v>3765.7755345300002</v>
      </c>
      <c r="BI226" s="6">
        <v>7.6320217540485498</v>
      </c>
      <c r="BJ226" s="6">
        <v>7.0953301701990004</v>
      </c>
      <c r="BK226" s="6">
        <v>7.8160441116729</v>
      </c>
    </row>
    <row r="227" spans="1:63" x14ac:dyDescent="0.25">
      <c r="A227" s="6" t="s">
        <v>288</v>
      </c>
      <c r="B227" s="6" t="s">
        <v>289</v>
      </c>
      <c r="C227" s="6" t="s">
        <v>11</v>
      </c>
      <c r="D227" s="6">
        <v>3876.0622268299999</v>
      </c>
      <c r="E227" s="6">
        <v>10.5580575902526</v>
      </c>
      <c r="F227" s="6">
        <v>5.8331385376588303</v>
      </c>
      <c r="G227" s="6">
        <v>9.6917638069688792</v>
      </c>
      <c r="H227" s="6">
        <v>3184.84217201</v>
      </c>
      <c r="I227" s="6">
        <v>10.7219657267784</v>
      </c>
      <c r="J227" s="6">
        <v>4.7929121161468302</v>
      </c>
      <c r="K227" s="6">
        <v>8.9394122573265005</v>
      </c>
      <c r="L227" s="6">
        <v>3927.09560091</v>
      </c>
      <c r="M227" s="6">
        <v>10.6745910505072</v>
      </c>
      <c r="N227" s="6">
        <v>5.9099393534435301</v>
      </c>
      <c r="O227" s="6">
        <v>9.0549306063120891</v>
      </c>
      <c r="P227" s="6">
        <v>4753.4899072600001</v>
      </c>
      <c r="Q227" s="6">
        <v>11.005721711664499</v>
      </c>
      <c r="R227" s="6">
        <v>7.1535913367127399</v>
      </c>
      <c r="S227" s="6">
        <v>9.3234126032916809</v>
      </c>
      <c r="T227" s="6">
        <v>5514.5100927000003</v>
      </c>
      <c r="U227" s="6">
        <v>8.8774136777927009</v>
      </c>
      <c r="V227" s="6">
        <v>8.2988609200797896</v>
      </c>
      <c r="W227" s="6">
        <v>8.4866475292767998</v>
      </c>
      <c r="X227" s="6">
        <v>5411.8047661399996</v>
      </c>
      <c r="Y227" s="6">
        <v>8.09208498068217</v>
      </c>
      <c r="Z227" s="6">
        <v>8.1442982832281299</v>
      </c>
      <c r="AA227" s="6">
        <v>7.0584924859314997</v>
      </c>
      <c r="AB227" s="6">
        <v>4620.4318415500002</v>
      </c>
      <c r="AC227" s="6">
        <v>10.2737985413413</v>
      </c>
      <c r="AD227" s="6">
        <v>6.953350451655</v>
      </c>
      <c r="AE227" s="6">
        <v>10.3811254664293</v>
      </c>
      <c r="AF227" s="6">
        <v>5502.5828145900005</v>
      </c>
      <c r="AG227" s="6">
        <v>8.6096476493808698</v>
      </c>
      <c r="AH227" s="6">
        <v>8.2809113977240294</v>
      </c>
      <c r="AI227" s="6">
        <v>8.4406870873241093</v>
      </c>
      <c r="AJ227" s="6">
        <v>5187.0769407500002</v>
      </c>
      <c r="AK227" s="6">
        <v>9.6453242140399809</v>
      </c>
      <c r="AL227" s="6">
        <v>7.8061023353682399</v>
      </c>
      <c r="AM227" s="6">
        <v>9.0000267009635309</v>
      </c>
      <c r="AN227" s="6">
        <v>4464.18522682</v>
      </c>
      <c r="AO227" s="6">
        <v>9.6998322757826205</v>
      </c>
      <c r="AP227" s="6">
        <v>6.7182128051405696</v>
      </c>
      <c r="AQ227" s="6">
        <v>9.34342428006787</v>
      </c>
      <c r="AR227" s="6">
        <v>5345.9184094900002</v>
      </c>
      <c r="AS227" s="6">
        <v>9.0905059896588494</v>
      </c>
      <c r="AT227" s="6">
        <v>8.0451450128237507</v>
      </c>
      <c r="AU227" s="6">
        <v>8.6151151494995908</v>
      </c>
      <c r="AV227" s="6">
        <v>3341.5938563999998</v>
      </c>
      <c r="AW227" s="6">
        <v>10.258614989424499</v>
      </c>
      <c r="AX227" s="6">
        <v>5.0288098488326298</v>
      </c>
      <c r="AY227" s="6">
        <v>10.4848799511535</v>
      </c>
      <c r="AZ227" s="6">
        <v>2966.5366716100002</v>
      </c>
      <c r="BA227" s="6">
        <v>10.067329819428601</v>
      </c>
      <c r="BB227" s="6">
        <v>4.4643812121402702</v>
      </c>
      <c r="BC227" s="6">
        <v>9.4316123319550407</v>
      </c>
      <c r="BD227" s="6">
        <v>2576.0379470299999</v>
      </c>
      <c r="BE227" s="6">
        <v>13.269490303285201</v>
      </c>
      <c r="BF227" s="6">
        <v>3.8767143930971999</v>
      </c>
      <c r="BG227" s="6">
        <v>12.678646162485</v>
      </c>
      <c r="BH227" s="6">
        <v>5776.8315248999997</v>
      </c>
      <c r="BI227" s="6">
        <v>9.2737342055087293</v>
      </c>
      <c r="BJ227" s="6">
        <v>8.6936319959484791</v>
      </c>
      <c r="BK227" s="6">
        <v>9.3583305123113405</v>
      </c>
    </row>
    <row r="228" spans="1:63" x14ac:dyDescent="0.25">
      <c r="A228" s="6" t="s">
        <v>290</v>
      </c>
      <c r="B228" s="6" t="s">
        <v>291</v>
      </c>
      <c r="C228" s="6" t="s">
        <v>11</v>
      </c>
      <c r="D228" s="6">
        <v>1755.9115689600001</v>
      </c>
      <c r="E228" s="6">
        <v>14.011271099218</v>
      </c>
      <c r="F228" s="6">
        <v>4.5972288754687396</v>
      </c>
      <c r="G228" s="6">
        <v>12.963740684374599</v>
      </c>
      <c r="H228" s="6">
        <v>1376.49158048</v>
      </c>
      <c r="I228" s="6">
        <v>17.365412898069199</v>
      </c>
      <c r="J228" s="6">
        <v>3.6038528092677602</v>
      </c>
      <c r="K228" s="6">
        <v>15.7758119653168</v>
      </c>
      <c r="L228" s="6">
        <v>1629.5968504699999</v>
      </c>
      <c r="M228" s="6">
        <v>15.4042781487978</v>
      </c>
      <c r="N228" s="6">
        <v>4.2665187864732701</v>
      </c>
      <c r="O228" s="6">
        <v>13.705946336952101</v>
      </c>
      <c r="P228" s="6">
        <v>2436.8045393399998</v>
      </c>
      <c r="Q228" s="6">
        <v>12.249215521725301</v>
      </c>
      <c r="R228" s="6">
        <v>6.3799045408432802</v>
      </c>
      <c r="S228" s="6">
        <v>11.105196488605699</v>
      </c>
      <c r="T228" s="6">
        <v>2952.19546068</v>
      </c>
      <c r="U228" s="6">
        <v>12.426190249699401</v>
      </c>
      <c r="V228" s="6">
        <v>7.7292720532072501</v>
      </c>
      <c r="W228" s="6">
        <v>10.851297089213899</v>
      </c>
      <c r="X228" s="6">
        <v>2945.4859389200001</v>
      </c>
      <c r="Y228" s="6">
        <v>10.983315531515499</v>
      </c>
      <c r="Z228" s="6">
        <v>7.7117055608388902</v>
      </c>
      <c r="AA228" s="6">
        <v>10.289657902203</v>
      </c>
      <c r="AB228" s="6">
        <v>2744.0638685600002</v>
      </c>
      <c r="AC228" s="6">
        <v>10.904149208665601</v>
      </c>
      <c r="AD228" s="6">
        <v>7.1843536290077603</v>
      </c>
      <c r="AE228" s="6">
        <v>10.6498070614286</v>
      </c>
      <c r="AF228" s="6">
        <v>2502.9249419500002</v>
      </c>
      <c r="AG228" s="6">
        <v>10.189430655453499</v>
      </c>
      <c r="AH228" s="6">
        <v>6.5530172587669604</v>
      </c>
      <c r="AI228" s="6">
        <v>9.2314411281151099</v>
      </c>
      <c r="AJ228" s="6">
        <v>2811.28325946</v>
      </c>
      <c r="AK228" s="6">
        <v>11.711118427069801</v>
      </c>
      <c r="AL228" s="6">
        <v>7.3603436562389897</v>
      </c>
      <c r="AM228" s="6">
        <v>10.604032044322301</v>
      </c>
      <c r="AN228" s="6">
        <v>2412.8577672800002</v>
      </c>
      <c r="AO228" s="6">
        <v>11.6039609205638</v>
      </c>
      <c r="AP228" s="6">
        <v>6.3172084495738803</v>
      </c>
      <c r="AQ228" s="6">
        <v>10.3049970674035</v>
      </c>
      <c r="AR228" s="6">
        <v>3359.3842240200001</v>
      </c>
      <c r="AS228" s="6">
        <v>10.425605057117799</v>
      </c>
      <c r="AT228" s="6">
        <v>8.7953507633679102</v>
      </c>
      <c r="AU228" s="6">
        <v>9.4173550550374205</v>
      </c>
      <c r="AV228" s="6">
        <v>2848.6717093799998</v>
      </c>
      <c r="AW228" s="6">
        <v>8.1327534649393307</v>
      </c>
      <c r="AX228" s="6">
        <v>7.4582319922006004</v>
      </c>
      <c r="AY228" s="6">
        <v>7.9282416893137704</v>
      </c>
      <c r="AZ228" s="6">
        <v>2193.7501927899998</v>
      </c>
      <c r="BA228" s="6">
        <v>8.15755534237916</v>
      </c>
      <c r="BB228" s="6">
        <v>5.74355332588451</v>
      </c>
      <c r="BC228" s="6">
        <v>7.7865904868006597</v>
      </c>
      <c r="BD228" s="6">
        <v>1921.47833554</v>
      </c>
      <c r="BE228" s="6">
        <v>10.404021538089401</v>
      </c>
      <c r="BF228" s="6">
        <v>5.0307064683012701</v>
      </c>
      <c r="BG228" s="6">
        <v>11.443717482675501</v>
      </c>
      <c r="BH228" s="6">
        <v>4304.0997616200002</v>
      </c>
      <c r="BI228" s="6">
        <v>8.2829309245554192</v>
      </c>
      <c r="BJ228" s="6">
        <v>11.2687518305589</v>
      </c>
      <c r="BK228" s="6">
        <v>9.1273170919848194</v>
      </c>
    </row>
    <row r="229" spans="1:63" x14ac:dyDescent="0.25">
      <c r="A229" s="6" t="s">
        <v>292</v>
      </c>
      <c r="B229" s="6" t="s">
        <v>293</v>
      </c>
      <c r="C229" s="6" t="s">
        <v>11</v>
      </c>
      <c r="D229" s="6">
        <v>542.26412417999995</v>
      </c>
      <c r="E229" s="6">
        <v>13.887091968972699</v>
      </c>
      <c r="F229" s="6">
        <v>3.3076986958761099</v>
      </c>
      <c r="G229" s="6">
        <v>13.411186313368599</v>
      </c>
      <c r="H229" s="6">
        <v>704.60375618</v>
      </c>
      <c r="I229" s="6">
        <v>12.596728627156001</v>
      </c>
      <c r="J229" s="6">
        <v>4.2979367830211999</v>
      </c>
      <c r="K229" s="6">
        <v>11.8798343835428</v>
      </c>
      <c r="L229" s="6">
        <v>903.13211951000005</v>
      </c>
      <c r="M229" s="6">
        <v>14.1177137089479</v>
      </c>
      <c r="N229" s="6">
        <v>5.5089186260005096</v>
      </c>
      <c r="O229" s="6">
        <v>13.3917836006203</v>
      </c>
      <c r="P229" s="6">
        <v>1553.1657831289999</v>
      </c>
      <c r="Q229" s="6">
        <v>13.6083428642794</v>
      </c>
      <c r="R229" s="6">
        <v>9.4739891618385492</v>
      </c>
      <c r="S229" s="6">
        <v>11.469245814337601</v>
      </c>
      <c r="T229" s="6">
        <v>1902.974609286</v>
      </c>
      <c r="U229" s="6">
        <v>14.0042571372159</v>
      </c>
      <c r="V229" s="6">
        <v>11.6077504535986</v>
      </c>
      <c r="W229" s="6">
        <v>12.068237158047101</v>
      </c>
      <c r="X229" s="6">
        <v>1339.8525918580001</v>
      </c>
      <c r="Y229" s="6">
        <v>13.5082271784451</v>
      </c>
      <c r="Z229" s="6">
        <v>8.1728229346845502</v>
      </c>
      <c r="AA229" s="6">
        <v>12.131454289078199</v>
      </c>
      <c r="AB229" s="6">
        <v>1188.3298563819999</v>
      </c>
      <c r="AC229" s="6">
        <v>14.3204687179504</v>
      </c>
      <c r="AD229" s="6">
        <v>7.2485656729904697</v>
      </c>
      <c r="AE229" s="6">
        <v>13.978757962226</v>
      </c>
      <c r="AF229" s="6">
        <v>873.27903807899997</v>
      </c>
      <c r="AG229" s="6">
        <v>12.079587290937299</v>
      </c>
      <c r="AH229" s="6">
        <v>5.3268210205826296</v>
      </c>
      <c r="AI229" s="6">
        <v>11.698135893549299</v>
      </c>
      <c r="AJ229" s="6">
        <v>1283.23347745</v>
      </c>
      <c r="AK229" s="6">
        <v>12.7660266311025</v>
      </c>
      <c r="AL229" s="6">
        <v>7.8274580791868704</v>
      </c>
      <c r="AM229" s="6">
        <v>12.6292117692318</v>
      </c>
      <c r="AN229" s="6">
        <v>1182.1106627910001</v>
      </c>
      <c r="AO229" s="6">
        <v>12.521786555936499</v>
      </c>
      <c r="AP229" s="6">
        <v>7.2106298819007302</v>
      </c>
      <c r="AQ229" s="6">
        <v>11.870906898685201</v>
      </c>
      <c r="AR229" s="6">
        <v>1071.1651480150001</v>
      </c>
      <c r="AS229" s="6">
        <v>13.4645845943409</v>
      </c>
      <c r="AT229" s="6">
        <v>6.5338852510572103</v>
      </c>
      <c r="AU229" s="6">
        <v>12.8731602645053</v>
      </c>
      <c r="AV229" s="6">
        <v>977.57090798399997</v>
      </c>
      <c r="AW229" s="6">
        <v>16.3636344497388</v>
      </c>
      <c r="AX229" s="6">
        <v>5.9629797976304397</v>
      </c>
      <c r="AY229" s="6">
        <v>15.2542131335286</v>
      </c>
      <c r="AZ229" s="6">
        <v>856.04333311599999</v>
      </c>
      <c r="BA229" s="6">
        <v>17.727857480828799</v>
      </c>
      <c r="BB229" s="6">
        <v>5.2216867948677503</v>
      </c>
      <c r="BC229" s="6">
        <v>17.406949775926801</v>
      </c>
      <c r="BD229" s="6">
        <v>589.173167681</v>
      </c>
      <c r="BE229" s="6">
        <v>17.633130582359801</v>
      </c>
      <c r="BF229" s="6">
        <v>3.59383413263894</v>
      </c>
      <c r="BG229" s="6">
        <v>17.891991330460101</v>
      </c>
      <c r="BH229" s="6">
        <v>1427.101423696</v>
      </c>
      <c r="BI229" s="6">
        <v>14.169601319752299</v>
      </c>
      <c r="BJ229" s="6">
        <v>8.7050227141253806</v>
      </c>
      <c r="BK229" s="6">
        <v>14.3815209310743</v>
      </c>
    </row>
    <row r="230" spans="1:63" x14ac:dyDescent="0.25">
      <c r="A230" s="6" t="s">
        <v>294</v>
      </c>
      <c r="B230" s="6" t="s">
        <v>295</v>
      </c>
      <c r="C230" s="6" t="s">
        <v>11</v>
      </c>
      <c r="D230" s="6">
        <v>4946.0582864199996</v>
      </c>
      <c r="E230" s="6">
        <v>11.237739997814799</v>
      </c>
      <c r="F230" s="6">
        <v>6.2260775751294704</v>
      </c>
      <c r="G230" s="6">
        <v>10.1828137322528</v>
      </c>
      <c r="H230" s="6">
        <v>3502.4155423799998</v>
      </c>
      <c r="I230" s="6">
        <v>11.5560034336331</v>
      </c>
      <c r="J230" s="6">
        <v>4.4088261003856104</v>
      </c>
      <c r="K230" s="6">
        <v>10.7888412811559</v>
      </c>
      <c r="L230" s="6">
        <v>3563.5261707999998</v>
      </c>
      <c r="M230" s="6">
        <v>10.2864786624974</v>
      </c>
      <c r="N230" s="6">
        <v>4.4857519049707504</v>
      </c>
      <c r="O230" s="6">
        <v>9.4757316383368995</v>
      </c>
      <c r="P230" s="6">
        <v>6316.6769774900004</v>
      </c>
      <c r="Q230" s="6">
        <v>10.334192899116299</v>
      </c>
      <c r="R230" s="6">
        <v>7.9514066760731801</v>
      </c>
      <c r="S230" s="6">
        <v>8.3914891199027704</v>
      </c>
      <c r="T230" s="6">
        <v>6475.32302273</v>
      </c>
      <c r="U230" s="6">
        <v>11.381225362376201</v>
      </c>
      <c r="V230" s="6">
        <v>8.1511096572053905</v>
      </c>
      <c r="W230" s="6">
        <v>9.7418802399075304</v>
      </c>
      <c r="X230" s="6">
        <v>4657.77990598</v>
      </c>
      <c r="Y230" s="6">
        <v>10.0107726879399</v>
      </c>
      <c r="Z230" s="6">
        <v>5.8631939502478003</v>
      </c>
      <c r="AA230" s="6">
        <v>9.6360598963656994</v>
      </c>
      <c r="AB230" s="6">
        <v>6432.2098379899999</v>
      </c>
      <c r="AC230" s="6">
        <v>8.1666388808802495</v>
      </c>
      <c r="AD230" s="6">
        <v>8.0968389597817296</v>
      </c>
      <c r="AE230" s="6">
        <v>8.4448314984379795</v>
      </c>
      <c r="AF230" s="6">
        <v>9345.9940875699995</v>
      </c>
      <c r="AG230" s="6">
        <v>8.5401227234473005</v>
      </c>
      <c r="AH230" s="6">
        <v>11.764698439902499</v>
      </c>
      <c r="AI230" s="6">
        <v>8.8606017664632599</v>
      </c>
      <c r="AJ230" s="6">
        <v>6257.1881597000001</v>
      </c>
      <c r="AK230" s="6">
        <v>7.52294658266214</v>
      </c>
      <c r="AL230" s="6">
        <v>7.8765223999557303</v>
      </c>
      <c r="AM230" s="6">
        <v>7.1948072184232101</v>
      </c>
      <c r="AN230" s="6">
        <v>5094.7482639500004</v>
      </c>
      <c r="AO230" s="6">
        <v>11.4593092981829</v>
      </c>
      <c r="AP230" s="6">
        <v>6.4132478996862599</v>
      </c>
      <c r="AQ230" s="6">
        <v>10.4170745433377</v>
      </c>
      <c r="AR230" s="6">
        <v>4816.0797441499999</v>
      </c>
      <c r="AS230" s="6">
        <v>9.8252738552984997</v>
      </c>
      <c r="AT230" s="6">
        <v>6.0624611273619298</v>
      </c>
      <c r="AU230" s="6">
        <v>9.0341250093525005</v>
      </c>
      <c r="AV230" s="6">
        <v>4092.5843811099999</v>
      </c>
      <c r="AW230" s="6">
        <v>10.8712472949502</v>
      </c>
      <c r="AX230" s="6">
        <v>5.1517281770646601</v>
      </c>
      <c r="AY230" s="6">
        <v>10.626058489093399</v>
      </c>
      <c r="AZ230" s="6">
        <v>3256.1700839599998</v>
      </c>
      <c r="BA230" s="6">
        <v>10.122364708637599</v>
      </c>
      <c r="BB230" s="6">
        <v>4.0988533427139799</v>
      </c>
      <c r="BC230" s="6">
        <v>10.843259253397401</v>
      </c>
      <c r="BD230" s="6">
        <v>4470.85017892</v>
      </c>
      <c r="BE230" s="6">
        <v>9.6046305479406495</v>
      </c>
      <c r="BF230" s="6">
        <v>5.6278875882162804</v>
      </c>
      <c r="BG230" s="6">
        <v>9.9983585621895106</v>
      </c>
      <c r="BH230" s="6">
        <v>6213.3953562300003</v>
      </c>
      <c r="BI230" s="6">
        <v>9.1702604035257504</v>
      </c>
      <c r="BJ230" s="6">
        <v>7.8213962013047302</v>
      </c>
      <c r="BK230" s="6">
        <v>8.3718422281146196</v>
      </c>
    </row>
    <row r="231" spans="1:63" x14ac:dyDescent="0.25">
      <c r="A231" s="6" t="s">
        <v>296</v>
      </c>
      <c r="B231" s="6" t="s">
        <v>297</v>
      </c>
      <c r="C231" s="6" t="s">
        <v>11</v>
      </c>
      <c r="D231" s="6">
        <v>5791.6826893400003</v>
      </c>
      <c r="E231" s="6">
        <v>14.672321622426001</v>
      </c>
      <c r="F231" s="6">
        <v>8.2780897166860399</v>
      </c>
      <c r="G231" s="6">
        <v>11.3879834951814</v>
      </c>
      <c r="H231" s="6">
        <v>6104.5164861699996</v>
      </c>
      <c r="I231" s="6">
        <v>8.9786143539170205</v>
      </c>
      <c r="J231" s="6">
        <v>8.7252250960701208</v>
      </c>
      <c r="K231" s="6">
        <v>7.6956328510842003</v>
      </c>
      <c r="L231" s="6">
        <v>6477.8008242200003</v>
      </c>
      <c r="M231" s="6">
        <v>7.9072603868396802</v>
      </c>
      <c r="N231" s="6">
        <v>9.2587628269784705</v>
      </c>
      <c r="O231" s="6">
        <v>5.8981706644492302</v>
      </c>
      <c r="P231" s="6">
        <v>6776.3047678700004</v>
      </c>
      <c r="Q231" s="6">
        <v>8.0939381784806397</v>
      </c>
      <c r="R231" s="6">
        <v>9.6854164540612295</v>
      </c>
      <c r="S231" s="6">
        <v>6.8463285307566597</v>
      </c>
      <c r="T231" s="6">
        <v>7736.6952320399996</v>
      </c>
      <c r="U231" s="6">
        <v>9.5936076972994098</v>
      </c>
      <c r="V231" s="6">
        <v>11.058108787514101</v>
      </c>
      <c r="W231" s="6">
        <v>7.0451466657032098</v>
      </c>
      <c r="X231" s="6">
        <v>5731.6300071200003</v>
      </c>
      <c r="Y231" s="6">
        <v>8.87952098900419</v>
      </c>
      <c r="Z231" s="6">
        <v>8.1922560276167502</v>
      </c>
      <c r="AA231" s="6">
        <v>7.4991351924014999</v>
      </c>
      <c r="AB231" s="6">
        <v>5382.6929407899997</v>
      </c>
      <c r="AC231" s="6">
        <v>8.3037125237212894</v>
      </c>
      <c r="AD231" s="6">
        <v>7.6935180104471401</v>
      </c>
      <c r="AE231" s="6">
        <v>7.9898880618662398</v>
      </c>
      <c r="AF231" s="6">
        <v>4974.7001638299998</v>
      </c>
      <c r="AG231" s="6">
        <v>10.1766031616144</v>
      </c>
      <c r="AH231" s="6">
        <v>7.1103712821826397</v>
      </c>
      <c r="AI231" s="6">
        <v>9.3324438184995593</v>
      </c>
      <c r="AJ231" s="6">
        <v>4305.4251676200001</v>
      </c>
      <c r="AK231" s="6">
        <v>9.1158270411356295</v>
      </c>
      <c r="AL231" s="6">
        <v>6.1537721794799998</v>
      </c>
      <c r="AM231" s="6">
        <v>7.9853990863920403</v>
      </c>
      <c r="AN231" s="6">
        <v>3227.3847529700001</v>
      </c>
      <c r="AO231" s="6">
        <v>11.995417113010699</v>
      </c>
      <c r="AP231" s="6">
        <v>4.61292200702293</v>
      </c>
      <c r="AQ231" s="6">
        <v>11.199162217000101</v>
      </c>
      <c r="AR231" s="6">
        <v>4642.1669672999997</v>
      </c>
      <c r="AS231" s="6">
        <v>9.7321846292274898</v>
      </c>
      <c r="AT231" s="6">
        <v>6.6350794227514696</v>
      </c>
      <c r="AU231" s="6">
        <v>10.476106813983399</v>
      </c>
      <c r="AV231" s="6">
        <v>2896.6427776300002</v>
      </c>
      <c r="AW231" s="6">
        <v>10.307847746035099</v>
      </c>
      <c r="AX231" s="6">
        <v>4.1401903516824596</v>
      </c>
      <c r="AY231" s="6">
        <v>11.162267596467601</v>
      </c>
      <c r="AZ231" s="6">
        <v>2081.2633446499999</v>
      </c>
      <c r="BA231" s="6">
        <v>12.081301968494399</v>
      </c>
      <c r="BB231" s="6">
        <v>2.97476322775309</v>
      </c>
      <c r="BC231" s="6">
        <v>11.6584101580639</v>
      </c>
      <c r="BD231" s="6">
        <v>1683.9985465699999</v>
      </c>
      <c r="BE231" s="6">
        <v>15.111450962038401</v>
      </c>
      <c r="BF231" s="6">
        <v>2.4069500694389601</v>
      </c>
      <c r="BG231" s="6">
        <v>16.048702131556201</v>
      </c>
      <c r="BH231" s="6">
        <v>2151.0953313700002</v>
      </c>
      <c r="BI231" s="6">
        <v>12.2259590758449</v>
      </c>
      <c r="BJ231" s="6">
        <v>3.0745745403145599</v>
      </c>
      <c r="BK231" s="6">
        <v>11.6916612311806</v>
      </c>
    </row>
    <row r="232" spans="1:63" x14ac:dyDescent="0.25">
      <c r="A232" s="6" t="s">
        <v>298</v>
      </c>
      <c r="B232" s="6" t="s">
        <v>299</v>
      </c>
      <c r="C232" s="6" t="s">
        <v>11</v>
      </c>
      <c r="D232" s="6">
        <v>4246.9710440170002</v>
      </c>
      <c r="E232" s="6">
        <v>8.5582871238610796</v>
      </c>
      <c r="F232" s="6">
        <v>8.4780034416520405</v>
      </c>
      <c r="G232" s="6">
        <v>7.0596747537861102</v>
      </c>
      <c r="H232" s="6">
        <v>4535.2169694470003</v>
      </c>
      <c r="I232" s="6">
        <v>7.5359376341545801</v>
      </c>
      <c r="J232" s="6">
        <v>9.0534135215677907</v>
      </c>
      <c r="K232" s="6">
        <v>6.5086073424088999</v>
      </c>
      <c r="L232" s="6">
        <v>4390.811986277</v>
      </c>
      <c r="M232" s="6">
        <v>8.0296615678359995</v>
      </c>
      <c r="N232" s="6">
        <v>8.7651454991070104</v>
      </c>
      <c r="O232" s="6">
        <v>7.2173436028602103</v>
      </c>
      <c r="P232" s="6">
        <v>4473.4126147899997</v>
      </c>
      <c r="Q232" s="6">
        <v>7.5450427599815404</v>
      </c>
      <c r="R232" s="6">
        <v>8.9300367605631905</v>
      </c>
      <c r="S232" s="6">
        <v>6.6641800625605603</v>
      </c>
      <c r="T232" s="6">
        <v>5456.58738524</v>
      </c>
      <c r="U232" s="6">
        <v>9.2279622554029199</v>
      </c>
      <c r="V232" s="6">
        <v>10.892696501171301</v>
      </c>
      <c r="W232" s="6">
        <v>7.1507173911533402</v>
      </c>
      <c r="X232" s="6">
        <v>3937.7305624370001</v>
      </c>
      <c r="Y232" s="6">
        <v>8.7302942711883507</v>
      </c>
      <c r="Z232" s="6">
        <v>7.8606830408391302</v>
      </c>
      <c r="AA232" s="6">
        <v>8.0463056694248802</v>
      </c>
      <c r="AB232" s="6">
        <v>4125.3461795100002</v>
      </c>
      <c r="AC232" s="6">
        <v>7.8848174313957999</v>
      </c>
      <c r="AD232" s="6">
        <v>8.2352101639975004</v>
      </c>
      <c r="AE232" s="6">
        <v>7.7248033993983398</v>
      </c>
      <c r="AF232" s="6">
        <v>4893.6969105999997</v>
      </c>
      <c r="AG232" s="6">
        <v>7.4298860097963102</v>
      </c>
      <c r="AH232" s="6">
        <v>9.7690280485704797</v>
      </c>
      <c r="AI232" s="6">
        <v>8.3015245547792897</v>
      </c>
      <c r="AJ232" s="6">
        <v>3560.19436584</v>
      </c>
      <c r="AK232" s="6">
        <v>7.8732534173375903</v>
      </c>
      <c r="AL232" s="6">
        <v>7.1070275200164303</v>
      </c>
      <c r="AM232" s="6">
        <v>8.4530555023741805</v>
      </c>
      <c r="AN232" s="6">
        <v>2814.714663317</v>
      </c>
      <c r="AO232" s="6">
        <v>10.674458646068899</v>
      </c>
      <c r="AP232" s="6">
        <v>5.6188658588778599</v>
      </c>
      <c r="AQ232" s="6">
        <v>10.1807804207841</v>
      </c>
      <c r="AR232" s="6">
        <v>2434.3173181870002</v>
      </c>
      <c r="AS232" s="6">
        <v>8.6300059450934299</v>
      </c>
      <c r="AT232" s="6">
        <v>4.8594987787206403</v>
      </c>
      <c r="AU232" s="6">
        <v>7.7630861700131897</v>
      </c>
      <c r="AV232" s="6">
        <v>2013.244740717</v>
      </c>
      <c r="AW232" s="6">
        <v>11.149361639356901</v>
      </c>
      <c r="AX232" s="6">
        <v>4.0189338857706298</v>
      </c>
      <c r="AY232" s="6">
        <v>10.635590816891099</v>
      </c>
      <c r="AZ232" s="6">
        <v>1394.6162583099999</v>
      </c>
      <c r="BA232" s="6">
        <v>13.1052247399346</v>
      </c>
      <c r="BB232" s="6">
        <v>2.7839985992823602</v>
      </c>
      <c r="BC232" s="6">
        <v>12.0498099001946</v>
      </c>
      <c r="BD232" s="6">
        <v>769.61426779999999</v>
      </c>
      <c r="BE232" s="6">
        <v>16.0430609679707</v>
      </c>
      <c r="BF232" s="6">
        <v>1.53634021600991</v>
      </c>
      <c r="BG232" s="6">
        <v>16.1986122549431</v>
      </c>
      <c r="BH232" s="6">
        <v>1047.5247329900001</v>
      </c>
      <c r="BI232" s="6">
        <v>17.510468664105598</v>
      </c>
      <c r="BJ232" s="6">
        <v>2.0911181638537402</v>
      </c>
      <c r="BK232" s="6">
        <v>17.457383992931501</v>
      </c>
    </row>
    <row r="233" spans="1:63" x14ac:dyDescent="0.25">
      <c r="A233" s="6" t="s">
        <v>300</v>
      </c>
      <c r="B233" s="6" t="s">
        <v>301</v>
      </c>
      <c r="C233" s="6" t="s">
        <v>11</v>
      </c>
      <c r="D233" s="6">
        <v>797.205370152</v>
      </c>
      <c r="E233" s="6">
        <v>11.2022123011693</v>
      </c>
      <c r="F233" s="6">
        <v>4.4801920318806996</v>
      </c>
      <c r="G233" s="6">
        <v>10.981341601477199</v>
      </c>
      <c r="H233" s="6">
        <v>939.84011893100001</v>
      </c>
      <c r="I233" s="6">
        <v>9.9497789110645893</v>
      </c>
      <c r="J233" s="6">
        <v>5.2817810437900601</v>
      </c>
      <c r="K233" s="6">
        <v>8.9851959092733296</v>
      </c>
      <c r="L233" s="6">
        <v>1154.954510907</v>
      </c>
      <c r="M233" s="6">
        <v>7.8367159807489699</v>
      </c>
      <c r="N233" s="6">
        <v>6.4906963634271904</v>
      </c>
      <c r="O233" s="6">
        <v>7.90451955221583</v>
      </c>
      <c r="P233" s="6">
        <v>1458.6144726289999</v>
      </c>
      <c r="Q233" s="6">
        <v>8.3265205044213904</v>
      </c>
      <c r="R233" s="6">
        <v>8.1972264394209091</v>
      </c>
      <c r="S233" s="6">
        <v>6.6686395680606001</v>
      </c>
      <c r="T233" s="6">
        <v>1706.3855273710001</v>
      </c>
      <c r="U233" s="6">
        <v>7.9602955200739496</v>
      </c>
      <c r="V233" s="6">
        <v>9.5896680194044208</v>
      </c>
      <c r="W233" s="6">
        <v>7.2104098795762699</v>
      </c>
      <c r="X233" s="6">
        <v>1335.3983737900001</v>
      </c>
      <c r="Y233" s="6">
        <v>9.6617423525284298</v>
      </c>
      <c r="Z233" s="6">
        <v>7.5047677520030698</v>
      </c>
      <c r="AA233" s="6">
        <v>8.9443554779099106</v>
      </c>
      <c r="AB233" s="6">
        <v>1053.2129714279999</v>
      </c>
      <c r="AC233" s="6">
        <v>10.1861023253393</v>
      </c>
      <c r="AD233" s="6">
        <v>5.9189219480112696</v>
      </c>
      <c r="AE233" s="6">
        <v>9.5320516490622396</v>
      </c>
      <c r="AF233" s="6">
        <v>1518.8128306589999</v>
      </c>
      <c r="AG233" s="6">
        <v>8.5452144430263193</v>
      </c>
      <c r="AH233" s="6">
        <v>8.5355334981489399</v>
      </c>
      <c r="AI233" s="6">
        <v>8.4181706033466206</v>
      </c>
      <c r="AJ233" s="6">
        <v>1269.227641442</v>
      </c>
      <c r="AK233" s="6">
        <v>9.3779108663212192</v>
      </c>
      <c r="AL233" s="6">
        <v>7.1328967148665603</v>
      </c>
      <c r="AM233" s="6">
        <v>9.2418382396318695</v>
      </c>
      <c r="AN233" s="6">
        <v>1635.9946260659999</v>
      </c>
      <c r="AO233" s="6">
        <v>8.93407332097288</v>
      </c>
      <c r="AP233" s="6">
        <v>9.1940801734727806</v>
      </c>
      <c r="AQ233" s="6">
        <v>8.4017122249904901</v>
      </c>
      <c r="AR233" s="6">
        <v>1655.3535565970001</v>
      </c>
      <c r="AS233" s="6">
        <v>7.4352152347848204</v>
      </c>
      <c r="AT233" s="6">
        <v>9.3028748825377505</v>
      </c>
      <c r="AU233" s="6">
        <v>6.9586239677902197</v>
      </c>
      <c r="AV233" s="6">
        <v>1072.1871198470001</v>
      </c>
      <c r="AW233" s="6">
        <v>9.8713057047499309</v>
      </c>
      <c r="AX233" s="6">
        <v>6.0255542309101102</v>
      </c>
      <c r="AY233" s="6">
        <v>9.7159711278816197</v>
      </c>
      <c r="AZ233" s="6">
        <v>767.16017498400004</v>
      </c>
      <c r="BA233" s="6">
        <v>9.46734664471321</v>
      </c>
      <c r="BB233" s="6">
        <v>4.3113418848197096</v>
      </c>
      <c r="BC233" s="6">
        <v>9.5094228910707592</v>
      </c>
      <c r="BD233" s="6">
        <v>467.03753943300001</v>
      </c>
      <c r="BE233" s="6">
        <v>13.3812562160343</v>
      </c>
      <c r="BF233" s="6">
        <v>2.6246911286585299</v>
      </c>
      <c r="BG233" s="6">
        <v>13.9573906865106</v>
      </c>
      <c r="BH233" s="6">
        <v>962.61516574500001</v>
      </c>
      <c r="BI233" s="6">
        <v>10.0914384525292</v>
      </c>
      <c r="BJ233" s="6">
        <v>5.4097738886480196</v>
      </c>
      <c r="BK233" s="6">
        <v>10.415050886679801</v>
      </c>
    </row>
    <row r="234" spans="1:63" x14ac:dyDescent="0.25">
      <c r="A234" s="6" t="s">
        <v>302</v>
      </c>
      <c r="B234" s="6" t="s">
        <v>303</v>
      </c>
      <c r="C234" s="6" t="s">
        <v>11</v>
      </c>
      <c r="D234" s="6">
        <v>1363.7244243600001</v>
      </c>
      <c r="E234" s="6">
        <v>19.918599916527999</v>
      </c>
      <c r="F234" s="6">
        <v>5.2633131005118896</v>
      </c>
      <c r="G234" s="6">
        <v>18.277630896203199</v>
      </c>
      <c r="H234" s="6">
        <v>949.28379899000004</v>
      </c>
      <c r="I234" s="6">
        <v>19.850859408591901</v>
      </c>
      <c r="J234" s="6">
        <v>3.6637738285523298</v>
      </c>
      <c r="K234" s="6">
        <v>18.1716707968638</v>
      </c>
      <c r="L234" s="6">
        <v>936.99177673999998</v>
      </c>
      <c r="M234" s="6">
        <v>27.3325927056887</v>
      </c>
      <c r="N234" s="6">
        <v>3.6163326002626999</v>
      </c>
      <c r="O234" s="6">
        <v>25.562404958705098</v>
      </c>
      <c r="P234" s="6">
        <v>1422.20165116</v>
      </c>
      <c r="Q234" s="6">
        <v>18.538445671179101</v>
      </c>
      <c r="R234" s="6">
        <v>5.4890067585561004</v>
      </c>
      <c r="S234" s="6">
        <v>17.1628212822027</v>
      </c>
      <c r="T234" s="6">
        <v>3111.7983488899999</v>
      </c>
      <c r="U234" s="6">
        <v>10.915266674108601</v>
      </c>
      <c r="V234" s="6">
        <v>12.010028362988701</v>
      </c>
      <c r="W234" s="6">
        <v>10.228286961937499</v>
      </c>
      <c r="X234" s="6">
        <v>3034.6093487600001</v>
      </c>
      <c r="Y234" s="6">
        <v>9.7893799296458308</v>
      </c>
      <c r="Z234" s="6">
        <v>11.712116359403099</v>
      </c>
      <c r="AA234" s="6">
        <v>9.9165567417131602</v>
      </c>
      <c r="AB234" s="6">
        <v>2442.1837758820002</v>
      </c>
      <c r="AC234" s="6">
        <v>11.9356525562906</v>
      </c>
      <c r="AD234" s="6">
        <v>9.4256417439247198</v>
      </c>
      <c r="AE234" s="6">
        <v>11.8263684581741</v>
      </c>
      <c r="AF234" s="6">
        <v>2564.4513481200001</v>
      </c>
      <c r="AG234" s="6">
        <v>11.172949246355</v>
      </c>
      <c r="AH234" s="6">
        <v>9.8975351141927401</v>
      </c>
      <c r="AI234" s="6">
        <v>10.3108821689253</v>
      </c>
      <c r="AJ234" s="6">
        <v>2223.4155062499999</v>
      </c>
      <c r="AK234" s="6">
        <v>12.244919134609001</v>
      </c>
      <c r="AL234" s="6">
        <v>8.5813026098868495</v>
      </c>
      <c r="AM234" s="6">
        <v>11.577500273157501</v>
      </c>
      <c r="AN234" s="6">
        <v>1454.5131909900001</v>
      </c>
      <c r="AO234" s="6">
        <v>12.3562436491555</v>
      </c>
      <c r="AP234" s="6">
        <v>5.6137135892376504</v>
      </c>
      <c r="AQ234" s="6">
        <v>11.3484838107965</v>
      </c>
      <c r="AR234" s="6">
        <v>1508.82683021</v>
      </c>
      <c r="AS234" s="6">
        <v>12.800160858315801</v>
      </c>
      <c r="AT234" s="6">
        <v>5.8233378239705997</v>
      </c>
      <c r="AU234" s="6">
        <v>11.8098445208875</v>
      </c>
      <c r="AV234" s="6">
        <v>1548.9474924000001</v>
      </c>
      <c r="AW234" s="6">
        <v>14.956560530145399</v>
      </c>
      <c r="AX234" s="6">
        <v>5.9781840693951098</v>
      </c>
      <c r="AY234" s="6">
        <v>13.902203437829799</v>
      </c>
      <c r="AZ234" s="6">
        <v>1127.8524013819999</v>
      </c>
      <c r="BA234" s="6">
        <v>13.0477054068804</v>
      </c>
      <c r="BB234" s="6">
        <v>4.3529617960927602</v>
      </c>
      <c r="BC234" s="6">
        <v>13.457304125866401</v>
      </c>
      <c r="BD234" s="6">
        <v>813.09445817999995</v>
      </c>
      <c r="BE234" s="6">
        <v>15.415269100137101</v>
      </c>
      <c r="BF234" s="6">
        <v>3.13814920173541</v>
      </c>
      <c r="BG234" s="6">
        <v>15.4252163209595</v>
      </c>
      <c r="BH234" s="6">
        <v>1408.105648016</v>
      </c>
      <c r="BI234" s="6">
        <v>12.3536596572095</v>
      </c>
      <c r="BJ234" s="6">
        <v>5.4346030412893302</v>
      </c>
      <c r="BK234" s="6">
        <v>12.553772753370099</v>
      </c>
    </row>
    <row r="235" spans="1:63" x14ac:dyDescent="0.25">
      <c r="A235" s="6" t="s">
        <v>304</v>
      </c>
      <c r="B235" s="6" t="s">
        <v>305</v>
      </c>
      <c r="C235" s="6" t="s">
        <v>11</v>
      </c>
      <c r="D235" s="6">
        <v>4946.65016836</v>
      </c>
      <c r="E235" s="6">
        <v>8.2164671333112</v>
      </c>
      <c r="F235" s="6">
        <v>9.0987936731011008</v>
      </c>
      <c r="G235" s="6">
        <v>7.2120402719317402</v>
      </c>
      <c r="H235" s="6">
        <v>5442.4704349800004</v>
      </c>
      <c r="I235" s="6">
        <v>7.5257765974342803</v>
      </c>
      <c r="J235" s="6">
        <v>10.010797989430801</v>
      </c>
      <c r="K235" s="6">
        <v>5.9187582095484501</v>
      </c>
      <c r="L235" s="6">
        <v>4960.8793967499996</v>
      </c>
      <c r="M235" s="6">
        <v>8.0725768664293795</v>
      </c>
      <c r="N235" s="6">
        <v>9.1249667010779305</v>
      </c>
      <c r="O235" s="6">
        <v>6.6179894624038296</v>
      </c>
      <c r="P235" s="6">
        <v>5642.3844706399996</v>
      </c>
      <c r="Q235" s="6">
        <v>7.2314950818635104</v>
      </c>
      <c r="R235" s="6">
        <v>10.378516849855201</v>
      </c>
      <c r="S235" s="6">
        <v>6.4466702139205898</v>
      </c>
      <c r="T235" s="6">
        <v>5563.6155293900001</v>
      </c>
      <c r="U235" s="6">
        <v>7.2897321613804804</v>
      </c>
      <c r="V235" s="6">
        <v>10.233630447969199</v>
      </c>
      <c r="W235" s="6">
        <v>6.6838461147797199</v>
      </c>
      <c r="X235" s="6">
        <v>4659.3079679299999</v>
      </c>
      <c r="Y235" s="6">
        <v>8.3469577243427295</v>
      </c>
      <c r="Z235" s="6">
        <v>8.5702607657186007</v>
      </c>
      <c r="AA235" s="6">
        <v>7.2677740812210097</v>
      </c>
      <c r="AB235" s="6">
        <v>4436.2580098999997</v>
      </c>
      <c r="AC235" s="6">
        <v>8.6926524012447608</v>
      </c>
      <c r="AD235" s="6">
        <v>8.1599860388155498</v>
      </c>
      <c r="AE235" s="6">
        <v>8.2848506375576605</v>
      </c>
      <c r="AF235" s="6">
        <v>3795.35865358</v>
      </c>
      <c r="AG235" s="6">
        <v>8.2698271190472106</v>
      </c>
      <c r="AH235" s="6">
        <v>6.9811254341829203</v>
      </c>
      <c r="AI235" s="6">
        <v>8.2419325424032692</v>
      </c>
      <c r="AJ235" s="6">
        <v>3497.10491546</v>
      </c>
      <c r="AK235" s="6">
        <v>8.8796819187220706</v>
      </c>
      <c r="AL235" s="6">
        <v>6.4325220090321302</v>
      </c>
      <c r="AM235" s="6">
        <v>8.3825090769625294</v>
      </c>
      <c r="AN235" s="6">
        <v>2899.5259142599998</v>
      </c>
      <c r="AO235" s="6">
        <v>9.3659239929635802</v>
      </c>
      <c r="AP235" s="6">
        <v>5.3333442118888001</v>
      </c>
      <c r="AQ235" s="6">
        <v>9.00736484059607</v>
      </c>
      <c r="AR235" s="6">
        <v>2392.4445392299999</v>
      </c>
      <c r="AS235" s="6">
        <v>9.3766225979465396</v>
      </c>
      <c r="AT235" s="6">
        <v>4.4006263826835799</v>
      </c>
      <c r="AU235" s="6">
        <v>9.3024505461178393</v>
      </c>
      <c r="AV235" s="6">
        <v>1784.1871910100001</v>
      </c>
      <c r="AW235" s="6">
        <v>10.3091796124481</v>
      </c>
      <c r="AX235" s="6">
        <v>3.2818069951714399</v>
      </c>
      <c r="AY235" s="6">
        <v>10.458469035293099</v>
      </c>
      <c r="AZ235" s="6">
        <v>1459.2575734699999</v>
      </c>
      <c r="BA235" s="6">
        <v>13.037573752000901</v>
      </c>
      <c r="BB235" s="6">
        <v>2.6841363599633099</v>
      </c>
      <c r="BC235" s="6">
        <v>12.5950945161854</v>
      </c>
      <c r="BD235" s="6">
        <v>1145.12158357</v>
      </c>
      <c r="BE235" s="6">
        <v>13.6088664867939</v>
      </c>
      <c r="BF235" s="6">
        <v>2.1063193605568</v>
      </c>
      <c r="BG235" s="6">
        <v>13.8760852365146</v>
      </c>
      <c r="BH235" s="6">
        <v>1741.43365193</v>
      </c>
      <c r="BI235" s="6">
        <v>12.795138203921001</v>
      </c>
      <c r="BJ235" s="6">
        <v>3.20316678055267</v>
      </c>
      <c r="BK235" s="6">
        <v>13.1332012353595</v>
      </c>
    </row>
    <row r="236" spans="1:63" x14ac:dyDescent="0.25">
      <c r="A236" s="6" t="s">
        <v>306</v>
      </c>
      <c r="B236" s="6" t="s">
        <v>307</v>
      </c>
      <c r="C236" s="6" t="s">
        <v>11</v>
      </c>
      <c r="D236" s="6">
        <v>3021.1252279</v>
      </c>
      <c r="E236" s="6">
        <v>19.931703840768801</v>
      </c>
      <c r="F236" s="6">
        <v>4.3876628102547599</v>
      </c>
      <c r="G236" s="6">
        <v>17.472828987652701</v>
      </c>
      <c r="H236" s="6">
        <v>2579.2941062</v>
      </c>
      <c r="I236" s="6">
        <v>30.613871972580299</v>
      </c>
      <c r="J236" s="6">
        <v>3.7459793860811201</v>
      </c>
      <c r="K236" s="6">
        <v>27.6574321862627</v>
      </c>
      <c r="L236" s="6">
        <v>2344.5806651299999</v>
      </c>
      <c r="M236" s="6">
        <v>29.069241862072499</v>
      </c>
      <c r="N236" s="6">
        <v>3.4050986351148298</v>
      </c>
      <c r="O236" s="6">
        <v>24.444063775264301</v>
      </c>
      <c r="P236" s="6">
        <v>3845.4030566900001</v>
      </c>
      <c r="Q236" s="6">
        <v>22.743688751284399</v>
      </c>
      <c r="R236" s="6">
        <v>5.5847840488249902</v>
      </c>
      <c r="S236" s="6">
        <v>18.746096510201301</v>
      </c>
      <c r="T236" s="6">
        <v>7606.5969432299999</v>
      </c>
      <c r="U236" s="6">
        <v>12.5082174415596</v>
      </c>
      <c r="V236" s="6">
        <v>11.047268816330099</v>
      </c>
      <c r="W236" s="6">
        <v>12.2936573835386</v>
      </c>
      <c r="X236" s="6">
        <v>7329.4500621400002</v>
      </c>
      <c r="Y236" s="6">
        <v>10.3640392126003</v>
      </c>
      <c r="Z236" s="6">
        <v>10.6447608196715</v>
      </c>
      <c r="AA236" s="6">
        <v>12.418381144780399</v>
      </c>
      <c r="AB236" s="6">
        <v>7435.3828643099996</v>
      </c>
      <c r="AC236" s="6">
        <v>10.118713361292</v>
      </c>
      <c r="AD236" s="6">
        <v>10.7986099260161</v>
      </c>
      <c r="AE236" s="6">
        <v>10.008446628305601</v>
      </c>
      <c r="AF236" s="6">
        <v>9410.3960565399993</v>
      </c>
      <c r="AG236" s="6">
        <v>9.1146419569034904</v>
      </c>
      <c r="AH236" s="6">
        <v>13.6669756108552</v>
      </c>
      <c r="AI236" s="6">
        <v>8.5625232102124702</v>
      </c>
      <c r="AJ236" s="6">
        <v>5322.3915227199996</v>
      </c>
      <c r="AK236" s="6">
        <v>16.713141250918198</v>
      </c>
      <c r="AL236" s="6">
        <v>7.7298548005196199</v>
      </c>
      <c r="AM236" s="6">
        <v>13.1060515836681</v>
      </c>
      <c r="AN236" s="6">
        <v>4581.5576562699998</v>
      </c>
      <c r="AO236" s="6">
        <v>12.809379028079601</v>
      </c>
      <c r="AP236" s="6">
        <v>6.6539215110348398</v>
      </c>
      <c r="AQ236" s="6">
        <v>11.7831196256013</v>
      </c>
      <c r="AR236" s="6">
        <v>3831.82183648</v>
      </c>
      <c r="AS236" s="6">
        <v>16.328536213298801</v>
      </c>
      <c r="AT236" s="6">
        <v>5.5650596712046996</v>
      </c>
      <c r="AU236" s="6">
        <v>13.236394090357701</v>
      </c>
      <c r="AV236" s="6">
        <v>3198.1139868</v>
      </c>
      <c r="AW236" s="6">
        <v>17.442914192601702</v>
      </c>
      <c r="AX236" s="6">
        <v>4.6447084262680001</v>
      </c>
      <c r="AY236" s="6">
        <v>15.261681153269</v>
      </c>
      <c r="AZ236" s="6">
        <v>2340.0880449299998</v>
      </c>
      <c r="BA236" s="6">
        <v>18.2786332425522</v>
      </c>
      <c r="BB236" s="6">
        <v>3.3985738799043901</v>
      </c>
      <c r="BC236" s="6">
        <v>17.106833169252901</v>
      </c>
      <c r="BD236" s="6">
        <v>1686.1300570400001</v>
      </c>
      <c r="BE236" s="6">
        <v>25.0164085896056</v>
      </c>
      <c r="BF236" s="6">
        <v>2.4488128053101801</v>
      </c>
      <c r="BG236" s="6">
        <v>22.525953112333699</v>
      </c>
      <c r="BH236" s="6">
        <v>4322.6679113199998</v>
      </c>
      <c r="BI236" s="6">
        <v>16.771769186617899</v>
      </c>
      <c r="BJ236" s="6">
        <v>6.2779288526096799</v>
      </c>
      <c r="BK236" s="6">
        <v>16.4905006412089</v>
      </c>
    </row>
    <row r="237" spans="1:63" x14ac:dyDescent="0.25">
      <c r="A237" s="6" t="s">
        <v>308</v>
      </c>
      <c r="B237" s="6" t="s">
        <v>309</v>
      </c>
      <c r="C237" s="6" t="s">
        <v>11</v>
      </c>
      <c r="D237" s="6">
        <v>3502.4050747699998</v>
      </c>
      <c r="E237" s="6">
        <v>18.092342054239101</v>
      </c>
      <c r="F237" s="6">
        <v>5.0177004266300997</v>
      </c>
      <c r="G237" s="6">
        <v>15.2639812673943</v>
      </c>
      <c r="H237" s="6">
        <v>3837.1696099199999</v>
      </c>
      <c r="I237" s="6">
        <v>20.145689541510698</v>
      </c>
      <c r="J237" s="6">
        <v>5.4972989068124898</v>
      </c>
      <c r="K237" s="6">
        <v>16.865025203195199</v>
      </c>
      <c r="L237" s="6">
        <v>1977.4253154999999</v>
      </c>
      <c r="M237" s="6">
        <v>28.054637261033601</v>
      </c>
      <c r="N237" s="6">
        <v>2.8329469714079498</v>
      </c>
      <c r="O237" s="6">
        <v>25.299360711272001</v>
      </c>
      <c r="P237" s="6">
        <v>2776.2282875599999</v>
      </c>
      <c r="Q237" s="6">
        <v>19.045798823122201</v>
      </c>
      <c r="R237" s="6">
        <v>3.9773474414084302</v>
      </c>
      <c r="S237" s="6">
        <v>17.386356025536202</v>
      </c>
      <c r="T237" s="6">
        <v>5335.7717126199996</v>
      </c>
      <c r="U237" s="6">
        <v>14.2595545920219</v>
      </c>
      <c r="V237" s="6">
        <v>7.6442625645100097</v>
      </c>
      <c r="W237" s="6">
        <v>12.9446786428034</v>
      </c>
      <c r="X237" s="6">
        <v>3838.87293993</v>
      </c>
      <c r="Y237" s="6">
        <v>11.127788864808601</v>
      </c>
      <c r="Z237" s="6">
        <v>5.4997391727256</v>
      </c>
      <c r="AA237" s="6">
        <v>12.401998818047201</v>
      </c>
      <c r="AB237" s="6">
        <v>6917.0591551199996</v>
      </c>
      <c r="AC237" s="6">
        <v>11.6160527081617</v>
      </c>
      <c r="AD237" s="6">
        <v>9.9096848972989005</v>
      </c>
      <c r="AE237" s="6">
        <v>12.790849076240001</v>
      </c>
      <c r="AF237" s="6">
        <v>6768.8631936000002</v>
      </c>
      <c r="AG237" s="6">
        <v>13.8618753537329</v>
      </c>
      <c r="AH237" s="6">
        <v>9.6973728079005603</v>
      </c>
      <c r="AI237" s="6">
        <v>12.9139060413258</v>
      </c>
      <c r="AJ237" s="6">
        <v>5981.8241516199996</v>
      </c>
      <c r="AK237" s="6">
        <v>12.467886897510001</v>
      </c>
      <c r="AL237" s="6">
        <v>8.5698258644685694</v>
      </c>
      <c r="AM237" s="6">
        <v>10.5608705102148</v>
      </c>
      <c r="AN237" s="6">
        <v>4004.00835422</v>
      </c>
      <c r="AO237" s="6">
        <v>15.7741664207322</v>
      </c>
      <c r="AP237" s="6">
        <v>5.7363194714190904</v>
      </c>
      <c r="AQ237" s="6">
        <v>13.216280354098</v>
      </c>
      <c r="AR237" s="6">
        <v>5353.3722048700001</v>
      </c>
      <c r="AS237" s="6">
        <v>13.9269790317047</v>
      </c>
      <c r="AT237" s="6">
        <v>7.6694778082029602</v>
      </c>
      <c r="AU237" s="6">
        <v>11.8340273120762</v>
      </c>
      <c r="AV237" s="6">
        <v>4560.8110472899998</v>
      </c>
      <c r="AW237" s="6">
        <v>11.8282367129988</v>
      </c>
      <c r="AX237" s="6">
        <v>6.5340196377111397</v>
      </c>
      <c r="AY237" s="6">
        <v>10.789787703549001</v>
      </c>
      <c r="AZ237" s="6">
        <v>3785.2259478000001</v>
      </c>
      <c r="BA237" s="6">
        <v>13.749174641121201</v>
      </c>
      <c r="BB237" s="6">
        <v>5.422882118915</v>
      </c>
      <c r="BC237" s="6">
        <v>14.154794285887499</v>
      </c>
      <c r="BD237" s="6">
        <v>3392.6744239700001</v>
      </c>
      <c r="BE237" s="6">
        <v>12.7406222048721</v>
      </c>
      <c r="BF237" s="6">
        <v>4.8604954427463598</v>
      </c>
      <c r="BG237" s="6">
        <v>12.6856946593564</v>
      </c>
      <c r="BH237" s="6">
        <v>7769.2885807700004</v>
      </c>
      <c r="BI237" s="6">
        <v>11.1978798461225</v>
      </c>
      <c r="BJ237" s="6">
        <v>11.1306264678428</v>
      </c>
      <c r="BK237" s="6">
        <v>11.5645417794958</v>
      </c>
    </row>
    <row r="238" spans="1:63" x14ac:dyDescent="0.25">
      <c r="A238" t="s">
        <v>1254</v>
      </c>
    </row>
    <row r="239" spans="1:63" x14ac:dyDescent="0.25">
      <c r="A239" t="s">
        <v>1255</v>
      </c>
    </row>
    <row r="240" spans="1:63" x14ac:dyDescent="0.25">
      <c r="A240" t="s">
        <v>1256</v>
      </c>
    </row>
    <row r="241" spans="1:63" x14ac:dyDescent="0.25">
      <c r="A241" t="s">
        <v>1257</v>
      </c>
    </row>
    <row r="242" spans="1:63" x14ac:dyDescent="0.25">
      <c r="A242" t="s">
        <v>1258</v>
      </c>
    </row>
    <row r="245" spans="1:63" x14ac:dyDescent="0.25">
      <c r="L245" s="7" t="str">
        <f>HYPERLINK("#'Indice'!A1", "Ir al índice")</f>
        <v>Ir al índice</v>
      </c>
    </row>
    <row r="246" spans="1:63" ht="17.25" x14ac:dyDescent="0.3">
      <c r="A246" s="4" t="s">
        <v>445</v>
      </c>
    </row>
    <row r="247" spans="1:63" x14ac:dyDescent="0.25">
      <c r="A247" s="5" t="s">
        <v>13</v>
      </c>
      <c r="B247" s="5" t="s">
        <v>91</v>
      </c>
      <c r="C247" s="5" t="s">
        <v>7</v>
      </c>
      <c r="D247" s="5" t="s">
        <v>380</v>
      </c>
      <c r="E247" s="5" t="s">
        <v>381</v>
      </c>
      <c r="F247" s="5" t="s">
        <v>382</v>
      </c>
      <c r="G247" s="5" t="s">
        <v>383</v>
      </c>
      <c r="H247" s="5" t="s">
        <v>384</v>
      </c>
      <c r="I247" s="5" t="s">
        <v>385</v>
      </c>
      <c r="J247" s="5" t="s">
        <v>386</v>
      </c>
      <c r="K247" s="5" t="s">
        <v>387</v>
      </c>
      <c r="L247" s="5" t="s">
        <v>388</v>
      </c>
      <c r="M247" s="5" t="s">
        <v>389</v>
      </c>
      <c r="N247" s="5" t="s">
        <v>390</v>
      </c>
      <c r="O247" s="5" t="s">
        <v>391</v>
      </c>
      <c r="P247" s="5" t="s">
        <v>392</v>
      </c>
      <c r="Q247" s="5" t="s">
        <v>393</v>
      </c>
      <c r="R247" s="5" t="s">
        <v>394</v>
      </c>
      <c r="S247" s="5" t="s">
        <v>395</v>
      </c>
      <c r="T247" s="5" t="s">
        <v>396</v>
      </c>
      <c r="U247" s="5" t="s">
        <v>397</v>
      </c>
      <c r="V247" s="5" t="s">
        <v>398</v>
      </c>
      <c r="W247" s="5" t="s">
        <v>399</v>
      </c>
      <c r="X247" s="5" t="s">
        <v>400</v>
      </c>
      <c r="Y247" s="5" t="s">
        <v>401</v>
      </c>
      <c r="Z247" s="5" t="s">
        <v>402</v>
      </c>
      <c r="AA247" s="5" t="s">
        <v>403</v>
      </c>
      <c r="AB247" s="5" t="s">
        <v>404</v>
      </c>
      <c r="AC247" s="5" t="s">
        <v>405</v>
      </c>
      <c r="AD247" s="5" t="s">
        <v>406</v>
      </c>
      <c r="AE247" s="5" t="s">
        <v>407</v>
      </c>
      <c r="AF247" s="5" t="s">
        <v>408</v>
      </c>
      <c r="AG247" s="5" t="s">
        <v>409</v>
      </c>
      <c r="AH247" s="5" t="s">
        <v>410</v>
      </c>
      <c r="AI247" s="5" t="s">
        <v>411</v>
      </c>
      <c r="AJ247" s="5" t="s">
        <v>412</v>
      </c>
      <c r="AK247" s="5" t="s">
        <v>413</v>
      </c>
      <c r="AL247" s="5" t="s">
        <v>414</v>
      </c>
      <c r="AM247" s="5" t="s">
        <v>415</v>
      </c>
      <c r="AN247" s="5" t="s">
        <v>416</v>
      </c>
      <c r="AO247" s="5" t="s">
        <v>417</v>
      </c>
      <c r="AP247" s="5" t="s">
        <v>418</v>
      </c>
      <c r="AQ247" s="5" t="s">
        <v>419</v>
      </c>
      <c r="AR247" s="5" t="s">
        <v>420</v>
      </c>
      <c r="AS247" s="5" t="s">
        <v>421</v>
      </c>
      <c r="AT247" s="5" t="s">
        <v>422</v>
      </c>
      <c r="AU247" s="5" t="s">
        <v>423</v>
      </c>
      <c r="AV247" s="5" t="s">
        <v>424</v>
      </c>
      <c r="AW247" s="5" t="s">
        <v>425</v>
      </c>
      <c r="AX247" s="5" t="s">
        <v>426</v>
      </c>
      <c r="AY247" s="5" t="s">
        <v>427</v>
      </c>
      <c r="AZ247" s="5" t="s">
        <v>428</v>
      </c>
      <c r="BA247" s="5" t="s">
        <v>429</v>
      </c>
      <c r="BB247" s="5" t="s">
        <v>430</v>
      </c>
      <c r="BC247" s="5" t="s">
        <v>431</v>
      </c>
      <c r="BD247" s="5" t="s">
        <v>432</v>
      </c>
      <c r="BE247" s="5" t="s">
        <v>433</v>
      </c>
      <c r="BF247" s="5" t="s">
        <v>434</v>
      </c>
      <c r="BG247" s="5" t="s">
        <v>435</v>
      </c>
      <c r="BH247" s="5" t="s">
        <v>436</v>
      </c>
      <c r="BI247" s="5" t="s">
        <v>437</v>
      </c>
      <c r="BJ247" s="5" t="s">
        <v>438</v>
      </c>
      <c r="BK247" s="5" t="s">
        <v>439</v>
      </c>
    </row>
    <row r="248" spans="1:63" x14ac:dyDescent="0.25">
      <c r="A248" s="6" t="s">
        <v>92</v>
      </c>
      <c r="B248" s="6" t="s">
        <v>93</v>
      </c>
      <c r="C248" s="6" t="s">
        <v>11</v>
      </c>
      <c r="D248" s="6">
        <v>38.061849780000003</v>
      </c>
      <c r="E248" s="6"/>
      <c r="F248" s="6">
        <v>7.88030016384009</v>
      </c>
      <c r="G248" s="6"/>
      <c r="H248" s="6">
        <v>69.118211697000007</v>
      </c>
      <c r="I248" s="6"/>
      <c r="J248" s="6">
        <v>14.310188761409201</v>
      </c>
      <c r="K248" s="6"/>
      <c r="L248" s="6">
        <v>55.547227821</v>
      </c>
      <c r="M248" s="6"/>
      <c r="N248" s="6">
        <v>11.5004612500126</v>
      </c>
      <c r="O248" s="6"/>
      <c r="P248" s="6">
        <v>36.827595998</v>
      </c>
      <c r="Q248" s="6"/>
      <c r="R248" s="6">
        <v>7.6247610784636999</v>
      </c>
      <c r="S248" s="6"/>
      <c r="T248" s="6">
        <v>38.959488888999999</v>
      </c>
      <c r="U248" s="6"/>
      <c r="V248" s="6">
        <v>8.0661467703137202</v>
      </c>
      <c r="W248" s="6"/>
      <c r="X248" s="6">
        <v>18.064987147</v>
      </c>
      <c r="Y248" s="6"/>
      <c r="Z248" s="6">
        <v>3.7401629715084499</v>
      </c>
      <c r="AA248" s="6"/>
      <c r="AB248" s="6">
        <v>56.551264113999999</v>
      </c>
      <c r="AC248" s="6"/>
      <c r="AD248" s="6">
        <v>11.7083362589772</v>
      </c>
      <c r="AE248" s="6"/>
      <c r="AF248" s="6">
        <v>29.403488655</v>
      </c>
      <c r="AG248" s="6"/>
      <c r="AH248" s="6">
        <v>6.0876788123739702</v>
      </c>
      <c r="AI248" s="6"/>
      <c r="AJ248" s="6">
        <v>16.830733365</v>
      </c>
      <c r="AK248" s="6"/>
      <c r="AL248" s="6">
        <v>3.4846238861320602</v>
      </c>
      <c r="AM248" s="6"/>
      <c r="AN248" s="6">
        <v>7.854342237</v>
      </c>
      <c r="AO248" s="6"/>
      <c r="AP248" s="6">
        <v>1.6261578135282999</v>
      </c>
      <c r="AQ248" s="6"/>
      <c r="AR248" s="6">
        <v>20.309084929000001</v>
      </c>
      <c r="AS248" s="6"/>
      <c r="AT248" s="6">
        <v>4.2047794896594004</v>
      </c>
      <c r="AU248" s="6"/>
      <c r="AV248" s="6">
        <v>29.783080355999999</v>
      </c>
      <c r="AW248" s="6"/>
      <c r="AX248" s="6">
        <v>6.1662692266831103</v>
      </c>
      <c r="AY248" s="6"/>
      <c r="AZ248" s="6">
        <v>22.553182711000002</v>
      </c>
      <c r="BA248" s="6"/>
      <c r="BB248" s="6">
        <v>4.6693960078103398</v>
      </c>
      <c r="BC248" s="6"/>
      <c r="BD248" s="6">
        <v>10.098440019</v>
      </c>
      <c r="BE248" s="6"/>
      <c r="BF248" s="6">
        <v>2.0907743316792402</v>
      </c>
      <c r="BG248" s="6"/>
      <c r="BH248" s="6">
        <v>33.037022137999998</v>
      </c>
      <c r="BI248" s="6"/>
      <c r="BJ248" s="6">
        <v>6.8399631776085998</v>
      </c>
      <c r="BK248" s="6"/>
    </row>
    <row r="249" spans="1:63" x14ac:dyDescent="0.25">
      <c r="A249" s="6" t="s">
        <v>94</v>
      </c>
      <c r="B249" s="6" t="s">
        <v>95</v>
      </c>
      <c r="C249" s="6" t="s">
        <v>11</v>
      </c>
      <c r="D249" s="6">
        <v>71.095383738999999</v>
      </c>
      <c r="E249" s="6"/>
      <c r="F249" s="6">
        <v>8.4536722640535995</v>
      </c>
      <c r="G249" s="6"/>
      <c r="H249" s="6">
        <v>61.537201801000002</v>
      </c>
      <c r="I249" s="6"/>
      <c r="J249" s="6">
        <v>7.3171464687828101</v>
      </c>
      <c r="K249" s="6"/>
      <c r="L249" s="6">
        <v>72.367414459000003</v>
      </c>
      <c r="M249" s="6"/>
      <c r="N249" s="6">
        <v>8.6049244305256796</v>
      </c>
      <c r="O249" s="6"/>
      <c r="P249" s="6">
        <v>67.833316281999998</v>
      </c>
      <c r="Q249" s="6"/>
      <c r="R249" s="6">
        <v>8.0657926615473396</v>
      </c>
      <c r="S249" s="6"/>
      <c r="T249" s="6">
        <v>69.166683715000005</v>
      </c>
      <c r="U249" s="6"/>
      <c r="V249" s="6">
        <v>8.2243381351539693</v>
      </c>
      <c r="W249" s="6"/>
      <c r="X249" s="6">
        <v>60.700639512999999</v>
      </c>
      <c r="Y249" s="6"/>
      <c r="Z249" s="6">
        <v>7.2176741396484596</v>
      </c>
      <c r="AA249" s="6"/>
      <c r="AB249" s="6">
        <v>69.078177713000002</v>
      </c>
      <c r="AC249" s="6"/>
      <c r="AD249" s="6">
        <v>8.2138142347970007</v>
      </c>
      <c r="AE249" s="6"/>
      <c r="AF249" s="6">
        <v>61.577858032000002</v>
      </c>
      <c r="AG249" s="6"/>
      <c r="AH249" s="6">
        <v>7.3219807411967199</v>
      </c>
      <c r="AI249" s="6"/>
      <c r="AJ249" s="6">
        <v>62.102107003999997</v>
      </c>
      <c r="AK249" s="6"/>
      <c r="AL249" s="6">
        <v>7.3843171231244797</v>
      </c>
      <c r="AM249" s="6"/>
      <c r="AN249" s="6">
        <v>63.700915459000001</v>
      </c>
      <c r="AO249" s="6"/>
      <c r="AP249" s="6">
        <v>7.5744251439375603</v>
      </c>
      <c r="AQ249" s="6"/>
      <c r="AR249" s="6">
        <v>48.840302266999998</v>
      </c>
      <c r="AS249" s="6"/>
      <c r="AT249" s="6">
        <v>5.8074081174983903</v>
      </c>
      <c r="AU249" s="6"/>
      <c r="AV249" s="6">
        <v>33.512874863999997</v>
      </c>
      <c r="AW249" s="6"/>
      <c r="AX249" s="6">
        <v>3.98488405051094</v>
      </c>
      <c r="AY249" s="6"/>
      <c r="AZ249" s="6">
        <v>53.387262063999998</v>
      </c>
      <c r="BA249" s="6"/>
      <c r="BB249" s="6">
        <v>6.3480692110903201</v>
      </c>
      <c r="BC249" s="6"/>
      <c r="BD249" s="6">
        <v>23.413180955000001</v>
      </c>
      <c r="BE249" s="6"/>
      <c r="BF249" s="6">
        <v>2.7839691980448</v>
      </c>
      <c r="BG249" s="6"/>
      <c r="BH249" s="6">
        <v>22.686682113</v>
      </c>
      <c r="BI249" s="6"/>
      <c r="BJ249" s="6">
        <v>2.69758408008793</v>
      </c>
      <c r="BK249" s="6"/>
    </row>
    <row r="250" spans="1:63" x14ac:dyDescent="0.25">
      <c r="A250" s="6" t="s">
        <v>96</v>
      </c>
      <c r="B250" s="6" t="s">
        <v>97</v>
      </c>
      <c r="C250" s="6" t="s">
        <v>11</v>
      </c>
      <c r="D250" s="6">
        <v>80.553543848999993</v>
      </c>
      <c r="E250" s="6"/>
      <c r="F250" s="6">
        <v>9.2590280287696807</v>
      </c>
      <c r="G250" s="6"/>
      <c r="H250" s="6">
        <v>118.28056708299999</v>
      </c>
      <c r="I250" s="6"/>
      <c r="J250" s="6">
        <v>13.5954674810234</v>
      </c>
      <c r="K250" s="6"/>
      <c r="L250" s="6">
        <v>102.165889065</v>
      </c>
      <c r="M250" s="6"/>
      <c r="N250" s="6">
        <v>11.743205639844099</v>
      </c>
      <c r="O250" s="6"/>
      <c r="P250" s="6">
        <v>82.249259035999998</v>
      </c>
      <c r="Q250" s="6"/>
      <c r="R250" s="6">
        <v>9.4539378203820199</v>
      </c>
      <c r="S250" s="6"/>
      <c r="T250" s="6">
        <v>63.750740962000002</v>
      </c>
      <c r="U250" s="6"/>
      <c r="V250" s="6">
        <v>7.3276713750604401</v>
      </c>
      <c r="W250" s="6"/>
      <c r="X250" s="6">
        <v>57.337690324999997</v>
      </c>
      <c r="Y250" s="6"/>
      <c r="Z250" s="6">
        <v>6.59053911792215</v>
      </c>
      <c r="AA250" s="6"/>
      <c r="AB250" s="6">
        <v>86.966215579000007</v>
      </c>
      <c r="AC250" s="6"/>
      <c r="AD250" s="6">
        <v>9.9961167333792496</v>
      </c>
      <c r="AE250" s="6"/>
      <c r="AF250" s="6">
        <v>59.174567377000002</v>
      </c>
      <c r="AG250" s="6"/>
      <c r="AH250" s="6">
        <v>6.8016744112588796</v>
      </c>
      <c r="AI250" s="6"/>
      <c r="AJ250" s="6">
        <v>41.280943831999998</v>
      </c>
      <c r="AK250" s="6"/>
      <c r="AL250" s="6">
        <v>4.74493607272003</v>
      </c>
      <c r="AM250" s="6"/>
      <c r="AN250" s="6">
        <v>41.135286454999999</v>
      </c>
      <c r="AO250" s="6"/>
      <c r="AP250" s="6">
        <v>4.7281938454783798</v>
      </c>
      <c r="AQ250" s="6"/>
      <c r="AR250" s="6">
        <v>34.105296430000003</v>
      </c>
      <c r="AS250" s="6"/>
      <c r="AT250" s="6">
        <v>3.92014901500561</v>
      </c>
      <c r="AU250" s="6"/>
      <c r="AV250" s="6">
        <v>31.867292779</v>
      </c>
      <c r="AW250" s="6"/>
      <c r="AX250" s="6">
        <v>3.6629072160359502</v>
      </c>
      <c r="AY250" s="6"/>
      <c r="AZ250" s="6">
        <v>24.547164236</v>
      </c>
      <c r="BA250" s="6"/>
      <c r="BB250" s="6">
        <v>2.82151313062012</v>
      </c>
      <c r="BC250" s="6"/>
      <c r="BD250" s="6">
        <v>16.954281591000001</v>
      </c>
      <c r="BE250" s="6"/>
      <c r="BF250" s="6">
        <v>1.94876799899688</v>
      </c>
      <c r="BG250" s="6"/>
      <c r="BH250" s="6">
        <v>29.631261386999999</v>
      </c>
      <c r="BI250" s="6"/>
      <c r="BJ250" s="6">
        <v>3.40589211350308</v>
      </c>
      <c r="BK250" s="6"/>
    </row>
    <row r="251" spans="1:63" x14ac:dyDescent="0.25">
      <c r="A251" s="6" t="s">
        <v>98</v>
      </c>
      <c r="B251" s="6" t="s">
        <v>99</v>
      </c>
      <c r="C251" s="6" t="s">
        <v>11</v>
      </c>
      <c r="D251" s="6">
        <v>9</v>
      </c>
      <c r="E251" s="6"/>
      <c r="F251" s="6">
        <v>5.9210526315789496</v>
      </c>
      <c r="G251" s="6"/>
      <c r="H251" s="6">
        <v>12</v>
      </c>
      <c r="I251" s="6"/>
      <c r="J251" s="6">
        <v>7.8947368421052602</v>
      </c>
      <c r="K251" s="6"/>
      <c r="L251" s="6">
        <v>19</v>
      </c>
      <c r="M251" s="6"/>
      <c r="N251" s="6">
        <v>12.5</v>
      </c>
      <c r="O251" s="6"/>
      <c r="P251" s="6">
        <v>15</v>
      </c>
      <c r="Q251" s="6"/>
      <c r="R251" s="6">
        <v>9.8684210526315805</v>
      </c>
      <c r="S251" s="6"/>
      <c r="T251" s="6">
        <v>16</v>
      </c>
      <c r="U251" s="6"/>
      <c r="V251" s="6">
        <v>10.526315789473699</v>
      </c>
      <c r="W251" s="6"/>
      <c r="X251" s="6">
        <v>15</v>
      </c>
      <c r="Y251" s="6"/>
      <c r="Z251" s="6">
        <v>9.8684210526315805</v>
      </c>
      <c r="AA251" s="6"/>
      <c r="AB251" s="6">
        <v>11</v>
      </c>
      <c r="AC251" s="6"/>
      <c r="AD251" s="6">
        <v>7.2368421052631602</v>
      </c>
      <c r="AE251" s="6"/>
      <c r="AF251" s="6">
        <v>8</v>
      </c>
      <c r="AG251" s="6"/>
      <c r="AH251" s="6">
        <v>5.2631578947368398</v>
      </c>
      <c r="AI251" s="6"/>
      <c r="AJ251" s="6">
        <v>7</v>
      </c>
      <c r="AK251" s="6"/>
      <c r="AL251" s="6">
        <v>4.6052631578947398</v>
      </c>
      <c r="AM251" s="6"/>
      <c r="AN251" s="6">
        <v>6</v>
      </c>
      <c r="AO251" s="6"/>
      <c r="AP251" s="6">
        <v>3.9473684210526301</v>
      </c>
      <c r="AQ251" s="6"/>
      <c r="AR251" s="6">
        <v>8</v>
      </c>
      <c r="AS251" s="6"/>
      <c r="AT251" s="6">
        <v>5.2631578947368398</v>
      </c>
      <c r="AU251" s="6"/>
      <c r="AV251" s="6">
        <v>8</v>
      </c>
      <c r="AW251" s="6"/>
      <c r="AX251" s="6">
        <v>5.2631578947368398</v>
      </c>
      <c r="AY251" s="6"/>
      <c r="AZ251" s="6">
        <v>8</v>
      </c>
      <c r="BA251" s="6"/>
      <c r="BB251" s="6">
        <v>5.2631578947368398</v>
      </c>
      <c r="BC251" s="6"/>
      <c r="BD251" s="6">
        <v>3</v>
      </c>
      <c r="BE251" s="6"/>
      <c r="BF251" s="6">
        <v>1.9736842105263199</v>
      </c>
      <c r="BG251" s="6"/>
      <c r="BH251" s="6">
        <v>7</v>
      </c>
      <c r="BI251" s="6"/>
      <c r="BJ251" s="6">
        <v>4.6052631578947398</v>
      </c>
      <c r="BK251" s="6"/>
    </row>
    <row r="252" spans="1:63" x14ac:dyDescent="0.25">
      <c r="A252" s="6" t="s">
        <v>100</v>
      </c>
      <c r="B252" s="6" t="s">
        <v>101</v>
      </c>
      <c r="C252" s="6" t="s">
        <v>11</v>
      </c>
      <c r="D252" s="6">
        <v>576.05216310000003</v>
      </c>
      <c r="E252" s="6"/>
      <c r="F252" s="6">
        <v>7.5926211032438804</v>
      </c>
      <c r="G252" s="6"/>
      <c r="H252" s="6">
        <v>735.79668536199995</v>
      </c>
      <c r="I252" s="6"/>
      <c r="J252" s="6">
        <v>9.6981242304728603</v>
      </c>
      <c r="K252" s="6"/>
      <c r="L252" s="6">
        <v>884.15115153299996</v>
      </c>
      <c r="M252" s="6"/>
      <c r="N252" s="6">
        <v>11.653501404214801</v>
      </c>
      <c r="O252" s="6"/>
      <c r="P252" s="6">
        <v>750.28557082600003</v>
      </c>
      <c r="Q252" s="6"/>
      <c r="R252" s="6">
        <v>9.8890941192836994</v>
      </c>
      <c r="S252" s="6"/>
      <c r="T252" s="6">
        <v>638.71442914700003</v>
      </c>
      <c r="U252" s="6"/>
      <c r="V252" s="6">
        <v>8.4185373553506206</v>
      </c>
      <c r="W252" s="6"/>
      <c r="X252" s="6">
        <v>585.56925560299999</v>
      </c>
      <c r="Y252" s="6"/>
      <c r="Z252" s="6">
        <v>7.7180605721123596</v>
      </c>
      <c r="AA252" s="6"/>
      <c r="AB252" s="6">
        <v>534.25345746400001</v>
      </c>
      <c r="AC252" s="6"/>
      <c r="AD252" s="6">
        <v>7.0416957620520204</v>
      </c>
      <c r="AE252" s="6"/>
      <c r="AF252" s="6">
        <v>531.73184939099997</v>
      </c>
      <c r="AG252" s="6"/>
      <c r="AH252" s="6">
        <v>7.0084598575705002</v>
      </c>
      <c r="AI252" s="6"/>
      <c r="AJ252" s="6">
        <v>504.43068424299997</v>
      </c>
      <c r="AK252" s="6"/>
      <c r="AL252" s="6">
        <v>6.6486184822159702</v>
      </c>
      <c r="AM252" s="6"/>
      <c r="AN252" s="6">
        <v>413.926847608</v>
      </c>
      <c r="AO252" s="6"/>
      <c r="AP252" s="6">
        <v>5.4557380731545697</v>
      </c>
      <c r="AQ252" s="6"/>
      <c r="AR252" s="6">
        <v>365.087905675</v>
      </c>
      <c r="AS252" s="6"/>
      <c r="AT252" s="6">
        <v>4.8120193182677298</v>
      </c>
      <c r="AU252" s="6"/>
      <c r="AV252" s="6">
        <v>331.19370462000001</v>
      </c>
      <c r="AW252" s="6"/>
      <c r="AX252" s="6">
        <v>4.3652788272280203</v>
      </c>
      <c r="AY252" s="6"/>
      <c r="AZ252" s="6">
        <v>228.92188792799999</v>
      </c>
      <c r="BA252" s="6"/>
      <c r="BB252" s="6">
        <v>3.01729126043544</v>
      </c>
      <c r="BC252" s="6"/>
      <c r="BD252" s="6">
        <v>153.78940442000001</v>
      </c>
      <c r="BE252" s="6"/>
      <c r="BF252" s="6">
        <v>2.02701205246911</v>
      </c>
      <c r="BG252" s="6"/>
      <c r="BH252" s="6">
        <v>353.09500303900001</v>
      </c>
      <c r="BI252" s="6"/>
      <c r="BJ252" s="6">
        <v>4.65394758192841</v>
      </c>
      <c r="BK252" s="6"/>
    </row>
    <row r="253" spans="1:63" x14ac:dyDescent="0.25">
      <c r="A253" s="6" t="s">
        <v>112</v>
      </c>
      <c r="B253" s="6" t="s">
        <v>113</v>
      </c>
      <c r="C253" s="6" t="s">
        <v>11</v>
      </c>
      <c r="D253" s="6">
        <v>214.84616520099999</v>
      </c>
      <c r="E253" s="6"/>
      <c r="F253" s="6">
        <v>6.7307695865818404</v>
      </c>
      <c r="G253" s="6"/>
      <c r="H253" s="6">
        <v>289.14661824699999</v>
      </c>
      <c r="I253" s="6"/>
      <c r="J253" s="6">
        <v>9.0584780153704099</v>
      </c>
      <c r="K253" s="6"/>
      <c r="L253" s="6">
        <v>327.007216535</v>
      </c>
      <c r="M253" s="6"/>
      <c r="N253" s="6">
        <v>10.244586984307601</v>
      </c>
      <c r="O253" s="6"/>
      <c r="P253" s="6">
        <v>284.99579624699999</v>
      </c>
      <c r="Q253" s="6"/>
      <c r="R253" s="6">
        <v>8.9284397321607596</v>
      </c>
      <c r="S253" s="6"/>
      <c r="T253" s="6">
        <v>306.00420373899999</v>
      </c>
      <c r="U253" s="6"/>
      <c r="V253" s="6">
        <v>9.5865978616176299</v>
      </c>
      <c r="W253" s="6"/>
      <c r="X253" s="6">
        <v>206.53032324500001</v>
      </c>
      <c r="Y253" s="6"/>
      <c r="Z253" s="6">
        <v>6.4702482220422297</v>
      </c>
      <c r="AA253" s="6"/>
      <c r="AB253" s="6">
        <v>258.311226412</v>
      </c>
      <c r="AC253" s="6"/>
      <c r="AD253" s="6">
        <v>8.0924569678959006</v>
      </c>
      <c r="AE253" s="6"/>
      <c r="AF253" s="6">
        <v>220.11217220500001</v>
      </c>
      <c r="AG253" s="6"/>
      <c r="AH253" s="6">
        <v>6.8957447433508197</v>
      </c>
      <c r="AI253" s="6"/>
      <c r="AJ253" s="6">
        <v>219.11110130599999</v>
      </c>
      <c r="AK253" s="6"/>
      <c r="AL253" s="6">
        <v>6.8643828730810101</v>
      </c>
      <c r="AM253" s="6"/>
      <c r="AN253" s="6">
        <v>191.35422974700001</v>
      </c>
      <c r="AO253" s="6"/>
      <c r="AP253" s="6">
        <v>5.99480669640971</v>
      </c>
      <c r="AQ253" s="6"/>
      <c r="AR253" s="6">
        <v>187.580947057</v>
      </c>
      <c r="AS253" s="6"/>
      <c r="AT253" s="6">
        <v>5.8765960858192603</v>
      </c>
      <c r="AU253" s="6"/>
      <c r="AV253" s="6">
        <v>171.945572916</v>
      </c>
      <c r="AW253" s="6"/>
      <c r="AX253" s="6">
        <v>5.3867660688644996</v>
      </c>
      <c r="AY253" s="6"/>
      <c r="AZ253" s="6">
        <v>111.31289607399999</v>
      </c>
      <c r="BA253" s="6"/>
      <c r="BB253" s="6">
        <v>3.4872461176502201</v>
      </c>
      <c r="BC253" s="6"/>
      <c r="BD253" s="6">
        <v>85.156066124999995</v>
      </c>
      <c r="BE253" s="6"/>
      <c r="BF253" s="6">
        <v>2.6677965578341798</v>
      </c>
      <c r="BG253" s="6"/>
      <c r="BH253" s="6">
        <v>118.58546490400001</v>
      </c>
      <c r="BI253" s="6"/>
      <c r="BJ253" s="6">
        <v>3.71508348701397</v>
      </c>
      <c r="BK253" s="6"/>
    </row>
    <row r="254" spans="1:63" x14ac:dyDescent="0.25">
      <c r="A254" s="6" t="s">
        <v>128</v>
      </c>
      <c r="B254" s="6" t="s">
        <v>129</v>
      </c>
      <c r="C254" s="6" t="s">
        <v>11</v>
      </c>
      <c r="D254" s="6">
        <v>818.64470134999999</v>
      </c>
      <c r="E254" s="6"/>
      <c r="F254" s="6">
        <v>10.1846815303012</v>
      </c>
      <c r="G254" s="6"/>
      <c r="H254" s="6">
        <v>781.14562836300001</v>
      </c>
      <c r="I254" s="6"/>
      <c r="J254" s="6">
        <v>9.7181590994782407</v>
      </c>
      <c r="K254" s="6"/>
      <c r="L254" s="6">
        <v>972.20967000500002</v>
      </c>
      <c r="M254" s="6"/>
      <c r="N254" s="6">
        <v>12.095168823974101</v>
      </c>
      <c r="O254" s="6"/>
      <c r="P254" s="6">
        <v>771.37360842400005</v>
      </c>
      <c r="Q254" s="6"/>
      <c r="R254" s="6">
        <v>9.59658632093055</v>
      </c>
      <c r="S254" s="6"/>
      <c r="T254" s="6">
        <v>618.62639144100001</v>
      </c>
      <c r="U254" s="6"/>
      <c r="V254" s="6">
        <v>7.6962725986939704</v>
      </c>
      <c r="W254" s="6"/>
      <c r="X254" s="6">
        <v>560.47024990800003</v>
      </c>
      <c r="Y254" s="6"/>
      <c r="Z254" s="6">
        <v>6.9727575260770198</v>
      </c>
      <c r="AA254" s="6"/>
      <c r="AB254" s="6">
        <v>445.98382217599999</v>
      </c>
      <c r="AC254" s="6"/>
      <c r="AD254" s="6">
        <v>5.54844267487303</v>
      </c>
      <c r="AE254" s="6"/>
      <c r="AF254" s="6">
        <v>666.63806781999995</v>
      </c>
      <c r="AG254" s="6"/>
      <c r="AH254" s="6">
        <v>8.2935813369654507</v>
      </c>
      <c r="AI254" s="6"/>
      <c r="AJ254" s="6">
        <v>520.81545231699999</v>
      </c>
      <c r="AK254" s="6"/>
      <c r="AL254" s="6">
        <v>6.4794159287431903</v>
      </c>
      <c r="AM254" s="6"/>
      <c r="AN254" s="6">
        <v>469.88365674200003</v>
      </c>
      <c r="AO254" s="6"/>
      <c r="AP254" s="6">
        <v>5.8457782629250801</v>
      </c>
      <c r="AQ254" s="6"/>
      <c r="AR254" s="6">
        <v>358.20875090800001</v>
      </c>
      <c r="AS254" s="6"/>
      <c r="AT254" s="6">
        <v>4.4564412905241602</v>
      </c>
      <c r="AU254" s="6"/>
      <c r="AV254" s="6">
        <v>379.06321800299997</v>
      </c>
      <c r="AW254" s="6"/>
      <c r="AX254" s="6">
        <v>4.7158897490513603</v>
      </c>
      <c r="AY254" s="6"/>
      <c r="AZ254" s="6">
        <v>209.168775466</v>
      </c>
      <c r="BA254" s="6"/>
      <c r="BB254" s="6">
        <v>2.6022490107017702</v>
      </c>
      <c r="BC254" s="6"/>
      <c r="BD254" s="6">
        <v>220.33497608600001</v>
      </c>
      <c r="BE254" s="6"/>
      <c r="BF254" s="6">
        <v>2.74116665962885</v>
      </c>
      <c r="BG254" s="6"/>
      <c r="BH254" s="6">
        <v>245.43303044500001</v>
      </c>
      <c r="BI254" s="6"/>
      <c r="BJ254" s="6">
        <v>3.0534091871320199</v>
      </c>
      <c r="BK254" s="6"/>
    </row>
    <row r="255" spans="1:63" x14ac:dyDescent="0.25">
      <c r="A255" s="6" t="s">
        <v>130</v>
      </c>
      <c r="B255" s="6" t="s">
        <v>131</v>
      </c>
      <c r="C255" s="6" t="s">
        <v>11</v>
      </c>
      <c r="D255" s="6">
        <v>252.901143491</v>
      </c>
      <c r="E255" s="6"/>
      <c r="F255" s="6">
        <v>8.0644497288239592</v>
      </c>
      <c r="G255" s="6"/>
      <c r="H255" s="6">
        <v>320.177557992</v>
      </c>
      <c r="I255" s="6"/>
      <c r="J255" s="6">
        <v>10.209743558616999</v>
      </c>
      <c r="K255" s="6"/>
      <c r="L255" s="6">
        <v>316.92129849600002</v>
      </c>
      <c r="M255" s="6"/>
      <c r="N255" s="6">
        <v>10.1059087532578</v>
      </c>
      <c r="O255" s="6"/>
      <c r="P255" s="6">
        <v>307.04715857299999</v>
      </c>
      <c r="Q255" s="6"/>
      <c r="R255" s="6">
        <v>9.7910445975437703</v>
      </c>
      <c r="S255" s="6"/>
      <c r="T255" s="6">
        <v>213.952841433</v>
      </c>
      <c r="U255" s="6"/>
      <c r="V255" s="6">
        <v>6.8224758111339803</v>
      </c>
      <c r="W255" s="6"/>
      <c r="X255" s="6">
        <v>234.62426268600001</v>
      </c>
      <c r="Y255" s="6"/>
      <c r="Z255" s="6">
        <v>7.4816410296735896</v>
      </c>
      <c r="AA255" s="6"/>
      <c r="AB255" s="6">
        <v>242.38127144000001</v>
      </c>
      <c r="AC255" s="6"/>
      <c r="AD255" s="6">
        <v>7.7289946251503396</v>
      </c>
      <c r="AE255" s="6"/>
      <c r="AF255" s="6">
        <v>199.50012920099999</v>
      </c>
      <c r="AG255" s="6"/>
      <c r="AH255" s="6">
        <v>6.3616112629107304</v>
      </c>
      <c r="AI255" s="6"/>
      <c r="AJ255" s="6">
        <v>157.906561745</v>
      </c>
      <c r="AK255" s="6"/>
      <c r="AL255" s="6">
        <v>5.03528577002779</v>
      </c>
      <c r="AM255" s="6"/>
      <c r="AN255" s="6">
        <v>225.75433588300001</v>
      </c>
      <c r="AO255" s="6"/>
      <c r="AP255" s="6">
        <v>7.198798976001</v>
      </c>
      <c r="AQ255" s="6"/>
      <c r="AR255" s="6">
        <v>191.83343901200001</v>
      </c>
      <c r="AS255" s="6"/>
      <c r="AT255" s="6">
        <v>6.1171377237159303</v>
      </c>
      <c r="AU255" s="6"/>
      <c r="AV255" s="6">
        <v>139.63145201399999</v>
      </c>
      <c r="AW255" s="6"/>
      <c r="AX255" s="6">
        <v>4.4525335464514004</v>
      </c>
      <c r="AY255" s="6"/>
      <c r="AZ255" s="6">
        <v>78.180253402999995</v>
      </c>
      <c r="BA255" s="6"/>
      <c r="BB255" s="6">
        <v>2.49299277437885</v>
      </c>
      <c r="BC255" s="6"/>
      <c r="BD255" s="6">
        <v>88.227614852000002</v>
      </c>
      <c r="BE255" s="6"/>
      <c r="BF255" s="6">
        <v>2.8133805756924799</v>
      </c>
      <c r="BG255" s="6"/>
      <c r="BH255" s="6">
        <v>166.96067971799999</v>
      </c>
      <c r="BI255" s="6"/>
      <c r="BJ255" s="6">
        <v>5.32400126662142</v>
      </c>
      <c r="BK255" s="6"/>
    </row>
    <row r="256" spans="1:63" x14ac:dyDescent="0.25">
      <c r="A256" t="s">
        <v>1254</v>
      </c>
    </row>
    <row r="257" spans="1:63" x14ac:dyDescent="0.25">
      <c r="A257" t="s">
        <v>1255</v>
      </c>
    </row>
    <row r="258" spans="1:63" x14ac:dyDescent="0.25">
      <c r="A258" t="s">
        <v>1256</v>
      </c>
    </row>
    <row r="259" spans="1:63" x14ac:dyDescent="0.25">
      <c r="A259" t="s">
        <v>1257</v>
      </c>
    </row>
    <row r="260" spans="1:63" x14ac:dyDescent="0.25">
      <c r="A260" t="s">
        <v>1258</v>
      </c>
    </row>
    <row r="263" spans="1:63" x14ac:dyDescent="0.25">
      <c r="L263" s="7" t="str">
        <f>HYPERLINK("#'Indice'!A1", "Ir al índice")</f>
        <v>Ir al índice</v>
      </c>
    </row>
    <row r="264" spans="1:63" ht="17.25" x14ac:dyDescent="0.3">
      <c r="A264" s="8" t="s">
        <v>446</v>
      </c>
    </row>
    <row r="265" spans="1:63" x14ac:dyDescent="0.25">
      <c r="A265" s="5" t="s">
        <v>13</v>
      </c>
      <c r="B265" s="5" t="s">
        <v>6</v>
      </c>
      <c r="C265" s="5" t="s">
        <v>7</v>
      </c>
      <c r="D265" s="5" t="s">
        <v>380</v>
      </c>
      <c r="E265" s="5" t="s">
        <v>381</v>
      </c>
      <c r="F265" s="5" t="s">
        <v>382</v>
      </c>
      <c r="G265" s="5" t="s">
        <v>383</v>
      </c>
      <c r="H265" s="5" t="s">
        <v>384</v>
      </c>
      <c r="I265" s="5" t="s">
        <v>385</v>
      </c>
      <c r="J265" s="5" t="s">
        <v>386</v>
      </c>
      <c r="K265" s="5" t="s">
        <v>387</v>
      </c>
      <c r="L265" s="5" t="s">
        <v>388</v>
      </c>
      <c r="M265" s="5" t="s">
        <v>389</v>
      </c>
      <c r="N265" s="5" t="s">
        <v>390</v>
      </c>
      <c r="O265" s="5" t="s">
        <v>391</v>
      </c>
      <c r="P265" s="5" t="s">
        <v>392</v>
      </c>
      <c r="Q265" s="5" t="s">
        <v>393</v>
      </c>
      <c r="R265" s="5" t="s">
        <v>394</v>
      </c>
      <c r="S265" s="5" t="s">
        <v>395</v>
      </c>
      <c r="T265" s="5" t="s">
        <v>396</v>
      </c>
      <c r="U265" s="5" t="s">
        <v>397</v>
      </c>
      <c r="V265" s="5" t="s">
        <v>398</v>
      </c>
      <c r="W265" s="5" t="s">
        <v>399</v>
      </c>
      <c r="X265" s="5" t="s">
        <v>400</v>
      </c>
      <c r="Y265" s="5" t="s">
        <v>401</v>
      </c>
      <c r="Z265" s="5" t="s">
        <v>402</v>
      </c>
      <c r="AA265" s="5" t="s">
        <v>403</v>
      </c>
      <c r="AB265" s="5" t="s">
        <v>404</v>
      </c>
      <c r="AC265" s="5" t="s">
        <v>405</v>
      </c>
      <c r="AD265" s="5" t="s">
        <v>406</v>
      </c>
      <c r="AE265" s="5" t="s">
        <v>407</v>
      </c>
      <c r="AF265" s="5" t="s">
        <v>408</v>
      </c>
      <c r="AG265" s="5" t="s">
        <v>409</v>
      </c>
      <c r="AH265" s="5" t="s">
        <v>410</v>
      </c>
      <c r="AI265" s="5" t="s">
        <v>411</v>
      </c>
      <c r="AJ265" s="5" t="s">
        <v>412</v>
      </c>
      <c r="AK265" s="5" t="s">
        <v>413</v>
      </c>
      <c r="AL265" s="5" t="s">
        <v>414</v>
      </c>
      <c r="AM265" s="5" t="s">
        <v>415</v>
      </c>
      <c r="AN265" s="5" t="s">
        <v>416</v>
      </c>
      <c r="AO265" s="5" t="s">
        <v>417</v>
      </c>
      <c r="AP265" s="5" t="s">
        <v>418</v>
      </c>
      <c r="AQ265" s="5" t="s">
        <v>419</v>
      </c>
      <c r="AR265" s="5" t="s">
        <v>420</v>
      </c>
      <c r="AS265" s="5" t="s">
        <v>421</v>
      </c>
      <c r="AT265" s="5" t="s">
        <v>422</v>
      </c>
      <c r="AU265" s="5" t="s">
        <v>423</v>
      </c>
      <c r="AV265" s="5" t="s">
        <v>424</v>
      </c>
      <c r="AW265" s="5" t="s">
        <v>425</v>
      </c>
      <c r="AX265" s="5" t="s">
        <v>426</v>
      </c>
      <c r="AY265" s="5" t="s">
        <v>427</v>
      </c>
      <c r="AZ265" s="5" t="s">
        <v>428</v>
      </c>
      <c r="BA265" s="5" t="s">
        <v>429</v>
      </c>
      <c r="BB265" s="5" t="s">
        <v>430</v>
      </c>
      <c r="BC265" s="5" t="s">
        <v>431</v>
      </c>
      <c r="BD265" s="5" t="s">
        <v>432</v>
      </c>
      <c r="BE265" s="5" t="s">
        <v>433</v>
      </c>
      <c r="BF265" s="5" t="s">
        <v>434</v>
      </c>
      <c r="BG265" s="5" t="s">
        <v>435</v>
      </c>
      <c r="BH265" s="5" t="s">
        <v>436</v>
      </c>
      <c r="BI265" s="5" t="s">
        <v>437</v>
      </c>
      <c r="BJ265" s="5" t="s">
        <v>438</v>
      </c>
      <c r="BK265" s="5" t="s">
        <v>439</v>
      </c>
    </row>
    <row r="266" spans="1:63" x14ac:dyDescent="0.25">
      <c r="A266" s="6" t="s">
        <v>10</v>
      </c>
      <c r="B266" s="6" t="s">
        <v>14</v>
      </c>
      <c r="C266" s="6" t="s">
        <v>11</v>
      </c>
      <c r="D266" s="6">
        <v>2061.1549505100002</v>
      </c>
      <c r="E266" s="6"/>
      <c r="F266" s="6">
        <v>8.4824682109694098</v>
      </c>
      <c r="G266" s="6"/>
      <c r="H266" s="6">
        <v>2387.2024705449999</v>
      </c>
      <c r="I266" s="6"/>
      <c r="J266" s="6">
        <v>9.8242827714312408</v>
      </c>
      <c r="K266" s="6"/>
      <c r="L266" s="6">
        <v>2749.3698679140002</v>
      </c>
      <c r="M266" s="6"/>
      <c r="N266" s="6">
        <v>11.3147449195933</v>
      </c>
      <c r="O266" s="6"/>
      <c r="P266" s="6">
        <v>2315.6123053860001</v>
      </c>
      <c r="Q266" s="6"/>
      <c r="R266" s="6">
        <v>9.5296609138998605</v>
      </c>
      <c r="S266" s="6"/>
      <c r="T266" s="6">
        <v>1965.1747793259999</v>
      </c>
      <c r="U266" s="6"/>
      <c r="V266" s="6">
        <v>8.0874718276309192</v>
      </c>
      <c r="W266" s="6"/>
      <c r="X266" s="6">
        <v>1738.2974084269999</v>
      </c>
      <c r="Y266" s="6"/>
      <c r="Z266" s="6">
        <v>7.1537816720398002</v>
      </c>
      <c r="AA266" s="6"/>
      <c r="AB266" s="6">
        <v>1704.525434898</v>
      </c>
      <c r="AC266" s="6"/>
      <c r="AD266" s="6">
        <v>7.0147966375519504</v>
      </c>
      <c r="AE266" s="6"/>
      <c r="AF266" s="6">
        <v>1776.1381326809999</v>
      </c>
      <c r="AG266" s="6"/>
      <c r="AH266" s="6">
        <v>7.3095112257471504</v>
      </c>
      <c r="AI266" s="6"/>
      <c r="AJ266" s="6">
        <v>1529.4775838119999</v>
      </c>
      <c r="AK266" s="6"/>
      <c r="AL266" s="6">
        <v>6.2944054646961201</v>
      </c>
      <c r="AM266" s="6"/>
      <c r="AN266" s="6">
        <v>1419.6096141309999</v>
      </c>
      <c r="AO266" s="6"/>
      <c r="AP266" s="6">
        <v>5.8422552952038904</v>
      </c>
      <c r="AQ266" s="6"/>
      <c r="AR266" s="6">
        <v>1213.9657262779999</v>
      </c>
      <c r="AS266" s="6"/>
      <c r="AT266" s="6">
        <v>4.9959493243395396</v>
      </c>
      <c r="AU266" s="6"/>
      <c r="AV266" s="6">
        <v>1124.997195552</v>
      </c>
      <c r="AW266" s="6"/>
      <c r="AX266" s="6">
        <v>4.6298086159598899</v>
      </c>
      <c r="AY266" s="6"/>
      <c r="AZ266" s="6">
        <v>736.07142188199998</v>
      </c>
      <c r="BA266" s="6"/>
      <c r="BB266" s="6">
        <v>3.0292251611516199</v>
      </c>
      <c r="BC266" s="6"/>
      <c r="BD266" s="6">
        <v>600.97396404799997</v>
      </c>
      <c r="BE266" s="6"/>
      <c r="BF266" s="6">
        <v>2.4732456647163201</v>
      </c>
      <c r="BG266" s="6"/>
      <c r="BH266" s="6">
        <v>976.42914374400004</v>
      </c>
      <c r="BI266" s="6"/>
      <c r="BJ266" s="6">
        <v>4.0183922950689297</v>
      </c>
      <c r="BK266" s="6"/>
    </row>
    <row r="267" spans="1:63" x14ac:dyDescent="0.25">
      <c r="A267" t="s">
        <v>1254</v>
      </c>
    </row>
    <row r="268" spans="1:63" x14ac:dyDescent="0.25">
      <c r="A268" t="s">
        <v>1255</v>
      </c>
    </row>
    <row r="269" spans="1:63" x14ac:dyDescent="0.25">
      <c r="A269" t="s">
        <v>1256</v>
      </c>
    </row>
    <row r="270" spans="1:63" x14ac:dyDescent="0.25">
      <c r="A270" t="s">
        <v>1257</v>
      </c>
    </row>
    <row r="271" spans="1:63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A271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1093</v>
      </c>
    </row>
    <row r="7" spans="1:27" ht="21" x14ac:dyDescent="0.35">
      <c r="A7" s="2" t="s">
        <v>447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1100</v>
      </c>
    </row>
    <row r="12" spans="1:27" x14ac:dyDescent="0.25">
      <c r="A12" s="3" t="s">
        <v>1172</v>
      </c>
    </row>
    <row r="13" spans="1:27" x14ac:dyDescent="0.25">
      <c r="A13" s="3" t="s">
        <v>4</v>
      </c>
    </row>
    <row r="15" spans="1:27" ht="17.25" x14ac:dyDescent="0.3">
      <c r="A15" s="4" t="s">
        <v>1181</v>
      </c>
    </row>
    <row r="16" spans="1:27" x14ac:dyDescent="0.25">
      <c r="A16" s="5" t="s">
        <v>5</v>
      </c>
      <c r="B16" s="5" t="s">
        <v>6</v>
      </c>
      <c r="C16" s="5" t="s">
        <v>7</v>
      </c>
      <c r="D16" s="5" t="s">
        <v>448</v>
      </c>
      <c r="E16" s="5" t="s">
        <v>449</v>
      </c>
      <c r="F16" s="5" t="s">
        <v>450</v>
      </c>
      <c r="G16" s="5" t="s">
        <v>451</v>
      </c>
      <c r="H16" s="5" t="s">
        <v>452</v>
      </c>
      <c r="I16" s="5" t="s">
        <v>453</v>
      </c>
      <c r="J16" s="5" t="s">
        <v>454</v>
      </c>
      <c r="K16" s="5" t="s">
        <v>455</v>
      </c>
      <c r="L16" s="5" t="s">
        <v>456</v>
      </c>
      <c r="M16" s="5" t="s">
        <v>457</v>
      </c>
      <c r="N16" s="5" t="s">
        <v>458</v>
      </c>
      <c r="O16" s="5" t="s">
        <v>459</v>
      </c>
      <c r="P16" s="5" t="s">
        <v>460</v>
      </c>
      <c r="Q16" s="5" t="s">
        <v>461</v>
      </c>
      <c r="R16" s="5" t="s">
        <v>462</v>
      </c>
      <c r="S16" s="5" t="s">
        <v>463</v>
      </c>
      <c r="T16" s="5" t="s">
        <v>464</v>
      </c>
      <c r="U16" s="5" t="s">
        <v>465</v>
      </c>
      <c r="V16" s="5" t="s">
        <v>466</v>
      </c>
      <c r="W16" s="5" t="s">
        <v>467</v>
      </c>
      <c r="X16" s="5" t="s">
        <v>468</v>
      </c>
      <c r="Y16" s="5" t="s">
        <v>469</v>
      </c>
      <c r="Z16" s="5" t="s">
        <v>470</v>
      </c>
      <c r="AA16" s="5" t="s">
        <v>471</v>
      </c>
    </row>
    <row r="17" spans="1:27" x14ac:dyDescent="0.25">
      <c r="A17" s="6" t="s">
        <v>10</v>
      </c>
      <c r="B17" s="6" t="s">
        <v>14</v>
      </c>
      <c r="C17" s="6" t="s">
        <v>11</v>
      </c>
      <c r="D17" s="6">
        <v>69677.727589011003</v>
      </c>
      <c r="E17" s="6">
        <v>2.7990856413337801</v>
      </c>
      <c r="F17" s="6">
        <v>2.0613500776372602</v>
      </c>
      <c r="G17" s="6">
        <v>2.7552042259917302</v>
      </c>
      <c r="H17" s="6">
        <v>721991.59879614599</v>
      </c>
      <c r="I17" s="6">
        <v>1.0864679054023101</v>
      </c>
      <c r="J17" s="6">
        <v>21.359442819524499</v>
      </c>
      <c r="K17" s="6">
        <v>0.96967728728049796</v>
      </c>
      <c r="L17" s="6">
        <v>1247368.82227051</v>
      </c>
      <c r="M17" s="6">
        <v>0.76943038716367695</v>
      </c>
      <c r="N17" s="6">
        <v>36.902234151435302</v>
      </c>
      <c r="O17" s="6">
        <v>0.60350619543400696</v>
      </c>
      <c r="P17" s="6">
        <v>415878.21896678797</v>
      </c>
      <c r="Q17" s="6">
        <v>1.2140564591624401</v>
      </c>
      <c r="R17" s="6">
        <v>12.3033662063634</v>
      </c>
      <c r="S17" s="6">
        <v>1.16110279531048</v>
      </c>
      <c r="T17" s="6">
        <v>96636.025441764999</v>
      </c>
      <c r="U17" s="6">
        <v>2.4077822370202302</v>
      </c>
      <c r="V17" s="6">
        <v>2.8588859803509901</v>
      </c>
      <c r="W17" s="6">
        <v>2.3740304786472701</v>
      </c>
      <c r="X17" s="6">
        <v>828646.26144459203</v>
      </c>
      <c r="Y17" s="6">
        <v>1.03769954706092</v>
      </c>
      <c r="Z17" s="6">
        <v>24.514720764688501</v>
      </c>
      <c r="AA17" s="6">
        <v>0.98379580246476706</v>
      </c>
    </row>
    <row r="18" spans="1:27" x14ac:dyDescent="0.25">
      <c r="A18" s="6" t="s">
        <v>10</v>
      </c>
      <c r="B18" s="6" t="s">
        <v>1174</v>
      </c>
      <c r="C18" s="6" t="s">
        <v>11</v>
      </c>
      <c r="D18" s="6">
        <v>622.73052765600005</v>
      </c>
      <c r="E18" s="6"/>
      <c r="F18" s="6">
        <v>6.6405728391385903</v>
      </c>
      <c r="G18" s="6"/>
      <c r="H18" s="6">
        <v>5463.2073869980004</v>
      </c>
      <c r="I18" s="6"/>
      <c r="J18" s="6">
        <v>58.257665197876499</v>
      </c>
      <c r="K18" s="6"/>
      <c r="L18" s="6">
        <v>2355.6455030779998</v>
      </c>
      <c r="M18" s="6"/>
      <c r="N18" s="6">
        <v>25.119750601049599</v>
      </c>
      <c r="O18" s="6"/>
      <c r="P18" s="6">
        <v>249.4316934</v>
      </c>
      <c r="Q18" s="6"/>
      <c r="R18" s="6">
        <v>2.6598492523677502</v>
      </c>
      <c r="S18" s="6"/>
      <c r="T18" s="6">
        <v>59.786194793</v>
      </c>
      <c r="U18" s="6"/>
      <c r="V18" s="6">
        <v>0.63753833105345703</v>
      </c>
      <c r="W18" s="6"/>
      <c r="X18" s="6">
        <v>626.86147620300005</v>
      </c>
      <c r="Y18" s="6"/>
      <c r="Z18" s="6">
        <v>6.6846237785141502</v>
      </c>
      <c r="AA18" s="6"/>
    </row>
    <row r="19" spans="1:27" x14ac:dyDescent="0.25">
      <c r="A19" s="6" t="s">
        <v>10</v>
      </c>
      <c r="B19" s="6" t="s">
        <v>1175</v>
      </c>
      <c r="C19" s="6" t="s">
        <v>11</v>
      </c>
      <c r="D19" s="6">
        <v>69054.997061354996</v>
      </c>
      <c r="E19" s="6">
        <v>2.81932749787978</v>
      </c>
      <c r="F19" s="6">
        <v>2.0486106272283</v>
      </c>
      <c r="G19" s="6">
        <v>2.7774155248065999</v>
      </c>
      <c r="H19" s="6">
        <v>716528.391409148</v>
      </c>
      <c r="I19" s="6">
        <v>1.0861042330886499</v>
      </c>
      <c r="J19" s="6">
        <v>21.256791540333701</v>
      </c>
      <c r="K19" s="6">
        <v>0.97312122641548904</v>
      </c>
      <c r="L19" s="6">
        <v>1245013.17676743</v>
      </c>
      <c r="M19" s="6">
        <v>0.76985847935728102</v>
      </c>
      <c r="N19" s="6">
        <v>36.935013156236401</v>
      </c>
      <c r="O19" s="6">
        <v>0.604412420149398</v>
      </c>
      <c r="P19" s="6">
        <v>415628.78727338801</v>
      </c>
      <c r="Q19" s="6">
        <v>1.21457685995503</v>
      </c>
      <c r="R19" s="6">
        <v>12.330194581483401</v>
      </c>
      <c r="S19" s="6">
        <v>1.1612874849644399</v>
      </c>
      <c r="T19" s="6">
        <v>96576.239246972007</v>
      </c>
      <c r="U19" s="6">
        <v>2.4091471867827701</v>
      </c>
      <c r="V19" s="6">
        <v>2.86506579506915</v>
      </c>
      <c r="W19" s="6">
        <v>2.3750595150095499</v>
      </c>
      <c r="X19" s="6">
        <v>828019.39996838896</v>
      </c>
      <c r="Y19" s="6">
        <v>1.03783304341003</v>
      </c>
      <c r="Z19" s="6">
        <v>24.564324299649101</v>
      </c>
      <c r="AA19" s="6">
        <v>0.98338169273836795</v>
      </c>
    </row>
    <row r="20" spans="1:27" x14ac:dyDescent="0.25">
      <c r="A20" t="s">
        <v>1254</v>
      </c>
    </row>
    <row r="21" spans="1:27" x14ac:dyDescent="0.25">
      <c r="A21" t="s">
        <v>1255</v>
      </c>
    </row>
    <row r="22" spans="1:27" x14ac:dyDescent="0.25">
      <c r="A22" t="s">
        <v>1256</v>
      </c>
    </row>
    <row r="23" spans="1:27" x14ac:dyDescent="0.25">
      <c r="A23" t="s">
        <v>1257</v>
      </c>
    </row>
    <row r="24" spans="1:27" x14ac:dyDescent="0.25">
      <c r="A24" t="s">
        <v>1258</v>
      </c>
    </row>
    <row r="27" spans="1:27" x14ac:dyDescent="0.25">
      <c r="L27" s="7" t="str">
        <f>HYPERLINK("#'Indice'!A1", "Ir al índice")</f>
        <v>Ir al índice</v>
      </c>
    </row>
    <row r="28" spans="1:27" ht="17.25" x14ac:dyDescent="0.3">
      <c r="A28" s="4" t="s">
        <v>472</v>
      </c>
    </row>
    <row r="29" spans="1:27" x14ac:dyDescent="0.25">
      <c r="A29" s="5" t="s">
        <v>13</v>
      </c>
      <c r="B29" s="5" t="s">
        <v>6</v>
      </c>
      <c r="C29" s="5" t="s">
        <v>7</v>
      </c>
      <c r="D29" s="5" t="s">
        <v>448</v>
      </c>
      <c r="E29" s="5" t="s">
        <v>449</v>
      </c>
      <c r="F29" s="5" t="s">
        <v>450</v>
      </c>
      <c r="G29" s="5" t="s">
        <v>451</v>
      </c>
      <c r="H29" s="5" t="s">
        <v>452</v>
      </c>
      <c r="I29" s="5" t="s">
        <v>453</v>
      </c>
      <c r="J29" s="5" t="s">
        <v>454</v>
      </c>
      <c r="K29" s="5" t="s">
        <v>455</v>
      </c>
      <c r="L29" s="5" t="s">
        <v>456</v>
      </c>
      <c r="M29" s="5" t="s">
        <v>457</v>
      </c>
      <c r="N29" s="5" t="s">
        <v>458</v>
      </c>
      <c r="O29" s="5" t="s">
        <v>459</v>
      </c>
      <c r="P29" s="5" t="s">
        <v>460</v>
      </c>
      <c r="Q29" s="5" t="s">
        <v>461</v>
      </c>
      <c r="R29" s="5" t="s">
        <v>462</v>
      </c>
      <c r="S29" s="5" t="s">
        <v>463</v>
      </c>
      <c r="T29" s="5" t="s">
        <v>464</v>
      </c>
      <c r="U29" s="5" t="s">
        <v>465</v>
      </c>
      <c r="V29" s="5" t="s">
        <v>466</v>
      </c>
      <c r="W29" s="5" t="s">
        <v>467</v>
      </c>
      <c r="X29" s="5" t="s">
        <v>468</v>
      </c>
      <c r="Y29" s="5" t="s">
        <v>469</v>
      </c>
      <c r="Z29" s="5" t="s">
        <v>470</v>
      </c>
      <c r="AA29" s="5" t="s">
        <v>471</v>
      </c>
    </row>
    <row r="30" spans="1:27" x14ac:dyDescent="0.25">
      <c r="A30" s="6" t="s">
        <v>10</v>
      </c>
      <c r="B30" s="6" t="s">
        <v>14</v>
      </c>
      <c r="C30" s="6" t="s">
        <v>11</v>
      </c>
      <c r="D30" s="6">
        <v>69677.727589011003</v>
      </c>
      <c r="E30" s="6">
        <v>2.7990856413337801</v>
      </c>
      <c r="F30" s="6">
        <v>2.0613500776372602</v>
      </c>
      <c r="G30" s="6">
        <v>2.7552042259917302</v>
      </c>
      <c r="H30" s="6">
        <v>721991.59879614599</v>
      </c>
      <c r="I30" s="6">
        <v>1.0864679054023101</v>
      </c>
      <c r="J30" s="6">
        <v>21.359442819524499</v>
      </c>
      <c r="K30" s="6">
        <v>0.96967728728049796</v>
      </c>
      <c r="L30" s="6">
        <v>1247368.82227051</v>
      </c>
      <c r="M30" s="6">
        <v>0.76943038716367695</v>
      </c>
      <c r="N30" s="6">
        <v>36.902234151435302</v>
      </c>
      <c r="O30" s="6">
        <v>0.60350619543400696</v>
      </c>
      <c r="P30" s="6">
        <v>415878.21896678797</v>
      </c>
      <c r="Q30" s="6">
        <v>1.2140564591624401</v>
      </c>
      <c r="R30" s="6">
        <v>12.3033662063634</v>
      </c>
      <c r="S30" s="6">
        <v>1.16110279531048</v>
      </c>
      <c r="T30" s="6">
        <v>96636.025441764999</v>
      </c>
      <c r="U30" s="6">
        <v>2.4077822370202302</v>
      </c>
      <c r="V30" s="6">
        <v>2.8588859803509901</v>
      </c>
      <c r="W30" s="6">
        <v>2.3740304786472701</v>
      </c>
      <c r="X30" s="6">
        <v>828646.26144459203</v>
      </c>
      <c r="Y30" s="6">
        <v>1.03769954706092</v>
      </c>
      <c r="Z30" s="6">
        <v>24.514720764688501</v>
      </c>
      <c r="AA30" s="6">
        <v>0.98379580246476706</v>
      </c>
    </row>
    <row r="31" spans="1:27" x14ac:dyDescent="0.25">
      <c r="A31" t="s">
        <v>1254</v>
      </c>
    </row>
    <row r="32" spans="1:27" x14ac:dyDescent="0.25">
      <c r="A32" t="s">
        <v>1255</v>
      </c>
    </row>
    <row r="33" spans="1:27" x14ac:dyDescent="0.25">
      <c r="A33" t="s">
        <v>1256</v>
      </c>
    </row>
    <row r="34" spans="1:27" x14ac:dyDescent="0.25">
      <c r="A34" t="s">
        <v>1257</v>
      </c>
    </row>
    <row r="35" spans="1:27" x14ac:dyDescent="0.25">
      <c r="A35" t="s">
        <v>1258</v>
      </c>
    </row>
    <row r="38" spans="1:27" x14ac:dyDescent="0.25">
      <c r="L38" s="7" t="str">
        <f>HYPERLINK("#'Indice'!A1", "Ir al índice")</f>
        <v>Ir al índice</v>
      </c>
    </row>
    <row r="39" spans="1:27" ht="17.25" x14ac:dyDescent="0.3">
      <c r="A39" s="4" t="s">
        <v>473</v>
      </c>
    </row>
    <row r="40" spans="1:27" x14ac:dyDescent="0.25">
      <c r="A40" s="5" t="s">
        <v>13</v>
      </c>
      <c r="B40" s="5" t="s">
        <v>6</v>
      </c>
      <c r="C40" s="5" t="s">
        <v>7</v>
      </c>
      <c r="D40" s="5" t="s">
        <v>448</v>
      </c>
      <c r="E40" s="5" t="s">
        <v>449</v>
      </c>
      <c r="F40" s="5" t="s">
        <v>450</v>
      </c>
      <c r="G40" s="5" t="s">
        <v>451</v>
      </c>
      <c r="H40" s="5" t="s">
        <v>452</v>
      </c>
      <c r="I40" s="5" t="s">
        <v>453</v>
      </c>
      <c r="J40" s="5" t="s">
        <v>454</v>
      </c>
      <c r="K40" s="5" t="s">
        <v>455</v>
      </c>
      <c r="L40" s="5" t="s">
        <v>456</v>
      </c>
      <c r="M40" s="5" t="s">
        <v>457</v>
      </c>
      <c r="N40" s="5" t="s">
        <v>458</v>
      </c>
      <c r="O40" s="5" t="s">
        <v>459</v>
      </c>
      <c r="P40" s="5" t="s">
        <v>460</v>
      </c>
      <c r="Q40" s="5" t="s">
        <v>461</v>
      </c>
      <c r="R40" s="5" t="s">
        <v>462</v>
      </c>
      <c r="S40" s="5" t="s">
        <v>463</v>
      </c>
      <c r="T40" s="5" t="s">
        <v>464</v>
      </c>
      <c r="U40" s="5" t="s">
        <v>465</v>
      </c>
      <c r="V40" s="5" t="s">
        <v>466</v>
      </c>
      <c r="W40" s="5" t="s">
        <v>467</v>
      </c>
      <c r="X40" s="5" t="s">
        <v>468</v>
      </c>
      <c r="Y40" s="5" t="s">
        <v>469</v>
      </c>
      <c r="Z40" s="5" t="s">
        <v>470</v>
      </c>
      <c r="AA40" s="5" t="s">
        <v>471</v>
      </c>
    </row>
    <row r="41" spans="1:27" x14ac:dyDescent="0.25">
      <c r="A41" s="6" t="s">
        <v>10</v>
      </c>
      <c r="B41" s="6" t="s">
        <v>14</v>
      </c>
      <c r="C41" s="6" t="s">
        <v>11</v>
      </c>
      <c r="D41" s="6">
        <v>69054.997061354996</v>
      </c>
      <c r="E41" s="6">
        <v>2.81932749787978</v>
      </c>
      <c r="F41" s="6">
        <v>2.0486106272283</v>
      </c>
      <c r="G41" s="6">
        <v>2.7774155248065999</v>
      </c>
      <c r="H41" s="6">
        <v>716528.391409148</v>
      </c>
      <c r="I41" s="6">
        <v>1.0861042330886499</v>
      </c>
      <c r="J41" s="6">
        <v>21.256791540333701</v>
      </c>
      <c r="K41" s="6">
        <v>0.97312122641548904</v>
      </c>
      <c r="L41" s="6">
        <v>1245013.17676743</v>
      </c>
      <c r="M41" s="6">
        <v>0.76985847935728102</v>
      </c>
      <c r="N41" s="6">
        <v>36.935013156236401</v>
      </c>
      <c r="O41" s="6">
        <v>0.604412420149398</v>
      </c>
      <c r="P41" s="6">
        <v>415628.78727338801</v>
      </c>
      <c r="Q41" s="6">
        <v>1.21457685995503</v>
      </c>
      <c r="R41" s="6">
        <v>12.330194581483401</v>
      </c>
      <c r="S41" s="6">
        <v>1.1612874849644399</v>
      </c>
      <c r="T41" s="6">
        <v>96576.239246972007</v>
      </c>
      <c r="U41" s="6">
        <v>2.4091471867827701</v>
      </c>
      <c r="V41" s="6">
        <v>2.86506579506915</v>
      </c>
      <c r="W41" s="6">
        <v>2.3750595150095499</v>
      </c>
      <c r="X41" s="6">
        <v>828019.39996838896</v>
      </c>
      <c r="Y41" s="6">
        <v>1.03783304341003</v>
      </c>
      <c r="Z41" s="6">
        <v>24.564324299649101</v>
      </c>
      <c r="AA41" s="6">
        <v>0.98338169273836795</v>
      </c>
    </row>
    <row r="42" spans="1:27" x14ac:dyDescent="0.25">
      <c r="A42" s="6" t="s">
        <v>16</v>
      </c>
      <c r="B42" s="6" t="s">
        <v>17</v>
      </c>
      <c r="C42" s="6" t="s">
        <v>11</v>
      </c>
      <c r="D42" s="6">
        <v>93.909269786999999</v>
      </c>
      <c r="E42" s="6">
        <v>16.264004213418701</v>
      </c>
      <c r="F42" s="6">
        <v>3.2373810017780702</v>
      </c>
      <c r="G42" s="6">
        <v>15.880859758383099</v>
      </c>
      <c r="H42" s="6">
        <v>1351.607392443</v>
      </c>
      <c r="I42" s="6">
        <v>5.7370172245558004</v>
      </c>
      <c r="J42" s="6">
        <v>46.594634417692902</v>
      </c>
      <c r="K42" s="6">
        <v>4.4979076125764799</v>
      </c>
      <c r="L42" s="6">
        <v>1015.560607128</v>
      </c>
      <c r="M42" s="6">
        <v>6.1172504608879796</v>
      </c>
      <c r="N42" s="6">
        <v>35.0099263164063</v>
      </c>
      <c r="O42" s="6">
        <v>3.8368010082691799</v>
      </c>
      <c r="P42" s="6">
        <v>208.235006153</v>
      </c>
      <c r="Q42" s="6">
        <v>15.282632789835899</v>
      </c>
      <c r="R42" s="6">
        <v>7.1785890184632501</v>
      </c>
      <c r="S42" s="6">
        <v>13.8419508410555</v>
      </c>
      <c r="T42" s="6">
        <v>55.667270584000001</v>
      </c>
      <c r="U42" s="6">
        <v>29.506688057951699</v>
      </c>
      <c r="V42" s="6">
        <v>1.91904552786149</v>
      </c>
      <c r="W42" s="6">
        <v>28.881083005441099</v>
      </c>
      <c r="X42" s="6">
        <v>175.79950139499999</v>
      </c>
      <c r="Y42" s="6">
        <v>20.050205760330499</v>
      </c>
      <c r="Z42" s="6">
        <v>6.0604237177980398</v>
      </c>
      <c r="AA42" s="6">
        <v>20.099094264707499</v>
      </c>
    </row>
    <row r="43" spans="1:27" x14ac:dyDescent="0.25">
      <c r="A43" s="6" t="s">
        <v>18</v>
      </c>
      <c r="B43" s="6" t="s">
        <v>19</v>
      </c>
      <c r="C43" s="6" t="s">
        <v>11</v>
      </c>
      <c r="D43" s="6">
        <v>418.95654238999998</v>
      </c>
      <c r="E43" s="6">
        <v>21.843460479799699</v>
      </c>
      <c r="F43" s="6">
        <v>1.82339611160489</v>
      </c>
      <c r="G43" s="6">
        <v>21.394159964910799</v>
      </c>
      <c r="H43" s="6">
        <v>6102.8032300269997</v>
      </c>
      <c r="I43" s="6">
        <v>6.3895858015270903</v>
      </c>
      <c r="J43" s="6">
        <v>26.560816107657999</v>
      </c>
      <c r="K43" s="6">
        <v>5.8565754065417002</v>
      </c>
      <c r="L43" s="6">
        <v>8843.2651089659994</v>
      </c>
      <c r="M43" s="6">
        <v>5.0968551638592796</v>
      </c>
      <c r="N43" s="6">
        <v>38.487942261489998</v>
      </c>
      <c r="O43" s="6">
        <v>4.4041957096903204</v>
      </c>
      <c r="P43" s="6">
        <v>2928.1376781720001</v>
      </c>
      <c r="Q43" s="6">
        <v>8.4769473261346402</v>
      </c>
      <c r="R43" s="6">
        <v>12.743934791338001</v>
      </c>
      <c r="S43" s="6">
        <v>8.1222923859308693</v>
      </c>
      <c r="T43" s="6">
        <v>609.31607852000002</v>
      </c>
      <c r="U43" s="6">
        <v>20.7446655901356</v>
      </c>
      <c r="V43" s="6">
        <v>2.6518849949775301</v>
      </c>
      <c r="W43" s="6">
        <v>20.1624921979008</v>
      </c>
      <c r="X43" s="6">
        <v>4074.2371574439999</v>
      </c>
      <c r="Y43" s="6">
        <v>9.7720305742931508</v>
      </c>
      <c r="Z43" s="6">
        <v>17.7320257329316</v>
      </c>
      <c r="AA43" s="6">
        <v>9.2708264460582992</v>
      </c>
    </row>
    <row r="44" spans="1:27" x14ac:dyDescent="0.25">
      <c r="A44" s="6" t="s">
        <v>20</v>
      </c>
      <c r="B44" s="6" t="s">
        <v>21</v>
      </c>
      <c r="C44" s="6" t="s">
        <v>11</v>
      </c>
      <c r="D44" s="6">
        <v>109.339881097</v>
      </c>
      <c r="E44" s="6">
        <v>20.604250184141701</v>
      </c>
      <c r="F44" s="6">
        <v>3.2803947016846999</v>
      </c>
      <c r="G44" s="6">
        <v>20.972382060181101</v>
      </c>
      <c r="H44" s="6">
        <v>1259.7595712560001</v>
      </c>
      <c r="I44" s="6">
        <v>7.3613651690667004</v>
      </c>
      <c r="J44" s="6">
        <v>37.795071491605597</v>
      </c>
      <c r="K44" s="6">
        <v>5.5059796747569099</v>
      </c>
      <c r="L44" s="6">
        <v>1257.5438550649999</v>
      </c>
      <c r="M44" s="6">
        <v>5.3692149845915704</v>
      </c>
      <c r="N44" s="6">
        <v>37.728595988061301</v>
      </c>
      <c r="O44" s="6">
        <v>4.27954715012363</v>
      </c>
      <c r="P44" s="6">
        <v>268.26886043500002</v>
      </c>
      <c r="Q44" s="6">
        <v>12.827248080876201</v>
      </c>
      <c r="R44" s="6">
        <v>8.0485522717667504</v>
      </c>
      <c r="S44" s="6">
        <v>12.182512599600299</v>
      </c>
      <c r="T44" s="6">
        <v>40.412113494000003</v>
      </c>
      <c r="U44" s="6">
        <v>30.6503053491933</v>
      </c>
      <c r="V44" s="6">
        <v>1.2124366851285699</v>
      </c>
      <c r="W44" s="6">
        <v>30.889230468358502</v>
      </c>
      <c r="X44" s="6">
        <v>397.80758357299999</v>
      </c>
      <c r="Y44" s="6">
        <v>14.8911222083167</v>
      </c>
      <c r="Z44" s="6">
        <v>11.934948861753099</v>
      </c>
      <c r="AA44" s="6">
        <v>14.474176313240401</v>
      </c>
    </row>
    <row r="45" spans="1:27" x14ac:dyDescent="0.25">
      <c r="A45" s="6" t="s">
        <v>22</v>
      </c>
      <c r="B45" s="6" t="s">
        <v>23</v>
      </c>
      <c r="C45" s="6" t="s">
        <v>11</v>
      </c>
      <c r="D45" s="6">
        <v>639.91239984000003</v>
      </c>
      <c r="E45" s="6">
        <v>25.550570455053698</v>
      </c>
      <c r="F45" s="6">
        <v>1.3239562745556599</v>
      </c>
      <c r="G45" s="6">
        <v>25.6765950705759</v>
      </c>
      <c r="H45" s="6">
        <v>9655.5542743700007</v>
      </c>
      <c r="I45" s="6">
        <v>8.6579292887654695</v>
      </c>
      <c r="J45" s="6">
        <v>19.977002585137001</v>
      </c>
      <c r="K45" s="6">
        <v>7.7434708299975901</v>
      </c>
      <c r="L45" s="6">
        <v>16896.501197779999</v>
      </c>
      <c r="M45" s="6">
        <v>6.9288458851849901</v>
      </c>
      <c r="N45" s="6">
        <v>34.958267388522899</v>
      </c>
      <c r="O45" s="6">
        <v>6.0693051416484796</v>
      </c>
      <c r="P45" s="6">
        <v>6285.7130314799997</v>
      </c>
      <c r="Q45" s="6">
        <v>7.9990169805061004</v>
      </c>
      <c r="R45" s="6">
        <v>13.0049194392311</v>
      </c>
      <c r="S45" s="6">
        <v>7.9023627884068901</v>
      </c>
      <c r="T45" s="6">
        <v>739.63796637999997</v>
      </c>
      <c r="U45" s="6">
        <v>22.342861070097801</v>
      </c>
      <c r="V45" s="6">
        <v>1.53028496827572</v>
      </c>
      <c r="W45" s="6">
        <v>22.505328430389699</v>
      </c>
      <c r="X45" s="6">
        <v>14116.029605330001</v>
      </c>
      <c r="Y45" s="6">
        <v>10.4453430038863</v>
      </c>
      <c r="Z45" s="6">
        <v>29.2055693442775</v>
      </c>
      <c r="AA45" s="6">
        <v>9.9545995989113791</v>
      </c>
    </row>
    <row r="46" spans="1:27" x14ac:dyDescent="0.25">
      <c r="A46" s="6" t="s">
        <v>24</v>
      </c>
      <c r="B46" s="6" t="s">
        <v>25</v>
      </c>
      <c r="C46" s="6" t="s">
        <v>11</v>
      </c>
      <c r="D46" s="6">
        <v>176.849048587</v>
      </c>
      <c r="E46" s="6">
        <v>14.820093648291699</v>
      </c>
      <c r="F46" s="6">
        <v>4.4649812920922196</v>
      </c>
      <c r="G46" s="6">
        <v>14.3521951241023</v>
      </c>
      <c r="H46" s="6">
        <v>1819.12881449</v>
      </c>
      <c r="I46" s="6">
        <v>4.7767719995616602</v>
      </c>
      <c r="J46" s="6">
        <v>45.9282998099252</v>
      </c>
      <c r="K46" s="6">
        <v>4.2698319814271999</v>
      </c>
      <c r="L46" s="6">
        <v>1308.4425028430001</v>
      </c>
      <c r="M46" s="6">
        <v>5.8116479115908497</v>
      </c>
      <c r="N46" s="6">
        <v>33.0347906514085</v>
      </c>
      <c r="O46" s="6">
        <v>4.6398864786416398</v>
      </c>
      <c r="P46" s="6">
        <v>243.84315410799999</v>
      </c>
      <c r="Q46" s="6">
        <v>13.2932144284079</v>
      </c>
      <c r="R46" s="6">
        <v>6.1564092653932097</v>
      </c>
      <c r="S46" s="6">
        <v>12.900761331356801</v>
      </c>
      <c r="T46" s="6">
        <v>97.575045669000005</v>
      </c>
      <c r="U46" s="6">
        <v>19.9877715010347</v>
      </c>
      <c r="V46" s="6">
        <v>2.4635176551306301</v>
      </c>
      <c r="W46" s="6">
        <v>19.512525982456399</v>
      </c>
      <c r="X46" s="6">
        <v>314.96299242399999</v>
      </c>
      <c r="Y46" s="6">
        <v>12.933224946890199</v>
      </c>
      <c r="Z46" s="6">
        <v>7.9520013260502296</v>
      </c>
      <c r="AA46" s="6">
        <v>12.0707839534647</v>
      </c>
    </row>
    <row r="47" spans="1:27" x14ac:dyDescent="0.25">
      <c r="A47" s="6" t="s">
        <v>26</v>
      </c>
      <c r="B47" s="6" t="s">
        <v>27</v>
      </c>
      <c r="C47" s="6" t="s">
        <v>11</v>
      </c>
      <c r="D47" s="6">
        <v>135.46264582000001</v>
      </c>
      <c r="E47" s="6">
        <v>18.997199429623802</v>
      </c>
      <c r="F47" s="6">
        <v>4.2045295827008404</v>
      </c>
      <c r="G47" s="6">
        <v>19.0533413170002</v>
      </c>
      <c r="H47" s="6">
        <v>1156.8618897379999</v>
      </c>
      <c r="I47" s="6">
        <v>6.7643804608475202</v>
      </c>
      <c r="J47" s="6">
        <v>35.907020780960401</v>
      </c>
      <c r="K47" s="6">
        <v>5.6303496656064604</v>
      </c>
      <c r="L47" s="6">
        <v>1188.217522639</v>
      </c>
      <c r="M47" s="6">
        <v>5.3885911191395897</v>
      </c>
      <c r="N47" s="6">
        <v>36.880246169542801</v>
      </c>
      <c r="O47" s="6">
        <v>4.1455454963400902</v>
      </c>
      <c r="P47" s="6">
        <v>380.03247328600003</v>
      </c>
      <c r="Q47" s="6">
        <v>12.0588116025384</v>
      </c>
      <c r="R47" s="6">
        <v>11.795560072266399</v>
      </c>
      <c r="S47" s="6">
        <v>11.777920135204701</v>
      </c>
      <c r="T47" s="6">
        <v>56.057158325000003</v>
      </c>
      <c r="U47" s="6">
        <v>22.821978587640999</v>
      </c>
      <c r="V47" s="6">
        <v>1.73991862533671</v>
      </c>
      <c r="W47" s="6">
        <v>22.055476024145001</v>
      </c>
      <c r="X47" s="6">
        <v>305.19475130799998</v>
      </c>
      <c r="Y47" s="6">
        <v>14.5898612237149</v>
      </c>
      <c r="Z47" s="6">
        <v>9.47272476919286</v>
      </c>
      <c r="AA47" s="6">
        <v>13.784274712009299</v>
      </c>
    </row>
    <row r="48" spans="1:27" x14ac:dyDescent="0.25">
      <c r="A48" s="6" t="s">
        <v>28</v>
      </c>
      <c r="B48" s="6" t="s">
        <v>29</v>
      </c>
      <c r="C48" s="6" t="s">
        <v>11</v>
      </c>
      <c r="D48" s="6">
        <v>173.374723902</v>
      </c>
      <c r="E48" s="6">
        <v>22.6547163470321</v>
      </c>
      <c r="F48" s="6">
        <v>2.0009294539870299</v>
      </c>
      <c r="G48" s="6">
        <v>22.472132362904201</v>
      </c>
      <c r="H48" s="6">
        <v>2236.7890697319999</v>
      </c>
      <c r="I48" s="6">
        <v>7.4906206085821099</v>
      </c>
      <c r="J48" s="6">
        <v>25.814934445189799</v>
      </c>
      <c r="K48" s="6">
        <v>7.5747713120334303</v>
      </c>
      <c r="L48" s="6">
        <v>2645.3437344449999</v>
      </c>
      <c r="M48" s="6">
        <v>6.5012760792193296</v>
      </c>
      <c r="N48" s="6">
        <v>30.530091555692898</v>
      </c>
      <c r="O48" s="6">
        <v>5.9870884497646699</v>
      </c>
      <c r="P48" s="6">
        <v>1069.6056191560001</v>
      </c>
      <c r="Q48" s="6">
        <v>8.4345885231157993</v>
      </c>
      <c r="R48" s="6">
        <v>12.3443910355066</v>
      </c>
      <c r="S48" s="6">
        <v>7.3156000876129896</v>
      </c>
      <c r="T48" s="6">
        <v>340.64291433800003</v>
      </c>
      <c r="U48" s="6">
        <v>14.8665176739248</v>
      </c>
      <c r="V48" s="6">
        <v>3.9313829908456501</v>
      </c>
      <c r="W48" s="6">
        <v>14.108263547333999</v>
      </c>
      <c r="X48" s="6">
        <v>2198.953409145</v>
      </c>
      <c r="Y48" s="6">
        <v>11.740869899100799</v>
      </c>
      <c r="Z48" s="6">
        <v>25.378270518778098</v>
      </c>
      <c r="AA48" s="6">
        <v>10.329779732614799</v>
      </c>
    </row>
    <row r="49" spans="1:27" x14ac:dyDescent="0.25">
      <c r="A49" s="6" t="s">
        <v>30</v>
      </c>
      <c r="B49" s="6" t="s">
        <v>31</v>
      </c>
      <c r="C49" s="6" t="s">
        <v>11</v>
      </c>
      <c r="D49" s="6">
        <v>265.772459115</v>
      </c>
      <c r="E49" s="6">
        <v>16.6448248259228</v>
      </c>
      <c r="F49" s="6">
        <v>4.3046459060913396</v>
      </c>
      <c r="G49" s="6">
        <v>15.761911122979599</v>
      </c>
      <c r="H49" s="6">
        <v>3182.6579446979999</v>
      </c>
      <c r="I49" s="6">
        <v>4.8618344450457496</v>
      </c>
      <c r="J49" s="6">
        <v>51.548665116595998</v>
      </c>
      <c r="K49" s="6">
        <v>3.9549965910621001</v>
      </c>
      <c r="L49" s="6">
        <v>2243.5090535909999</v>
      </c>
      <c r="M49" s="6">
        <v>7.17922365338777</v>
      </c>
      <c r="N49" s="6">
        <v>36.337520053725903</v>
      </c>
      <c r="O49" s="6">
        <v>5.1592618273200301</v>
      </c>
      <c r="P49" s="6">
        <v>248.41459587099999</v>
      </c>
      <c r="Q49" s="6">
        <v>17.916674199687598</v>
      </c>
      <c r="R49" s="6">
        <v>4.0235052070114303</v>
      </c>
      <c r="S49" s="6">
        <v>17.118016304963501</v>
      </c>
      <c r="T49" s="6">
        <v>58.464160219999997</v>
      </c>
      <c r="U49" s="6">
        <v>30.947749204875901</v>
      </c>
      <c r="V49" s="6">
        <v>0.94692846949651199</v>
      </c>
      <c r="W49" s="6">
        <v>30.4700184707531</v>
      </c>
      <c r="X49" s="6">
        <v>175.26590196999999</v>
      </c>
      <c r="Y49" s="6">
        <v>22.244911349272801</v>
      </c>
      <c r="Z49" s="6">
        <v>2.8387352470788301</v>
      </c>
      <c r="AA49" s="6">
        <v>21.728174721013598</v>
      </c>
    </row>
    <row r="50" spans="1:27" x14ac:dyDescent="0.25">
      <c r="A50" s="6" t="s">
        <v>32</v>
      </c>
      <c r="B50" s="6" t="s">
        <v>33</v>
      </c>
      <c r="C50" s="6" t="s">
        <v>11</v>
      </c>
      <c r="D50" s="6">
        <v>1771.8917636000001</v>
      </c>
      <c r="E50" s="6">
        <v>15.840976637194499</v>
      </c>
      <c r="F50" s="6">
        <v>3.58851159946953</v>
      </c>
      <c r="G50" s="6">
        <v>15.943580742266301</v>
      </c>
      <c r="H50" s="6">
        <v>16609.445067280001</v>
      </c>
      <c r="I50" s="6">
        <v>6.6002125879694198</v>
      </c>
      <c r="J50" s="6">
        <v>33.638164310662397</v>
      </c>
      <c r="K50" s="6">
        <v>6.3275560897817504</v>
      </c>
      <c r="L50" s="6">
        <v>19883.730407809999</v>
      </c>
      <c r="M50" s="6">
        <v>5.7659369569835404</v>
      </c>
      <c r="N50" s="6">
        <v>40.2693881618261</v>
      </c>
      <c r="O50" s="6">
        <v>4.2176652577544402</v>
      </c>
      <c r="P50" s="6">
        <v>5063.2981025600002</v>
      </c>
      <c r="Q50" s="6">
        <v>10.2569237311876</v>
      </c>
      <c r="R50" s="6">
        <v>10.2544096348711</v>
      </c>
      <c r="S50" s="6">
        <v>9.9388230331416008</v>
      </c>
      <c r="T50" s="6">
        <v>661.47282508000001</v>
      </c>
      <c r="U50" s="6">
        <v>25.880044930793499</v>
      </c>
      <c r="V50" s="6">
        <v>1.3396432865124599</v>
      </c>
      <c r="W50" s="6">
        <v>25.212601036821901</v>
      </c>
      <c r="X50" s="6">
        <v>5386.9497995199999</v>
      </c>
      <c r="Y50" s="6">
        <v>14.1945164628894</v>
      </c>
      <c r="Z50" s="6">
        <v>10.909883006658401</v>
      </c>
      <c r="AA50" s="6">
        <v>13.8100030661825</v>
      </c>
    </row>
    <row r="51" spans="1:27" x14ac:dyDescent="0.25">
      <c r="A51" s="6" t="s">
        <v>34</v>
      </c>
      <c r="B51" s="6" t="s">
        <v>35</v>
      </c>
      <c r="C51" s="6" t="s">
        <v>11</v>
      </c>
      <c r="D51" s="6">
        <v>705.27596304999997</v>
      </c>
      <c r="E51" s="6">
        <v>17.947730051666799</v>
      </c>
      <c r="F51" s="6">
        <v>1.9033091678902401</v>
      </c>
      <c r="G51" s="6">
        <v>18.0776337173283</v>
      </c>
      <c r="H51" s="6">
        <v>12380.634951800001</v>
      </c>
      <c r="I51" s="6">
        <v>6.4130860586149296</v>
      </c>
      <c r="J51" s="6">
        <v>33.411284720606197</v>
      </c>
      <c r="K51" s="6">
        <v>5.5135384138278498</v>
      </c>
      <c r="L51" s="6">
        <v>16814.06144297</v>
      </c>
      <c r="M51" s="6">
        <v>3.9908266654676301</v>
      </c>
      <c r="N51" s="6">
        <v>45.375652894051399</v>
      </c>
      <c r="O51" s="6">
        <v>3.3015389954421099</v>
      </c>
      <c r="P51" s="6">
        <v>3504.8227908399999</v>
      </c>
      <c r="Q51" s="6">
        <v>10.545817931318901</v>
      </c>
      <c r="R51" s="6">
        <v>9.4583704806674707</v>
      </c>
      <c r="S51" s="6">
        <v>10.0291911425956</v>
      </c>
      <c r="T51" s="6">
        <v>324.56865727000002</v>
      </c>
      <c r="U51" s="6">
        <v>26.8594615335236</v>
      </c>
      <c r="V51" s="6">
        <v>0.87590465768932202</v>
      </c>
      <c r="W51" s="6">
        <v>26.5652377553881</v>
      </c>
      <c r="X51" s="6">
        <v>3325.8858060799998</v>
      </c>
      <c r="Y51" s="6">
        <v>17.346696572671799</v>
      </c>
      <c r="Z51" s="6">
        <v>8.9754780790952893</v>
      </c>
      <c r="AA51" s="6">
        <v>16.537586112034599</v>
      </c>
    </row>
    <row r="52" spans="1:27" x14ac:dyDescent="0.25">
      <c r="A52" s="6" t="s">
        <v>36</v>
      </c>
      <c r="B52" s="6" t="s">
        <v>37</v>
      </c>
      <c r="C52" s="6" t="s">
        <v>11</v>
      </c>
      <c r="D52" s="6">
        <v>1929.25085416</v>
      </c>
      <c r="E52" s="6">
        <v>15.1747716386581</v>
      </c>
      <c r="F52" s="6">
        <v>3.4271606310001901</v>
      </c>
      <c r="G52" s="6">
        <v>14.504313442636301</v>
      </c>
      <c r="H52" s="6">
        <v>22644.027117739999</v>
      </c>
      <c r="I52" s="6">
        <v>5.9728536723044696</v>
      </c>
      <c r="J52" s="6">
        <v>40.225312378575303</v>
      </c>
      <c r="K52" s="6">
        <v>4.8991341292453399</v>
      </c>
      <c r="L52" s="6">
        <v>21441.244244009999</v>
      </c>
      <c r="M52" s="6">
        <v>4.8106079872991501</v>
      </c>
      <c r="N52" s="6">
        <v>38.088664309403697</v>
      </c>
      <c r="O52" s="6">
        <v>3.58339888429136</v>
      </c>
      <c r="P52" s="6">
        <v>3616.4956121199998</v>
      </c>
      <c r="Q52" s="6">
        <v>12.0319276992289</v>
      </c>
      <c r="R52" s="6">
        <v>6.4244166886421397</v>
      </c>
      <c r="S52" s="6">
        <v>11.310208860382099</v>
      </c>
      <c r="T52" s="6">
        <v>1031.45205719</v>
      </c>
      <c r="U52" s="6">
        <v>18.716899182705099</v>
      </c>
      <c r="V52" s="6">
        <v>1.83229250646353</v>
      </c>
      <c r="W52" s="6">
        <v>18.332419284699299</v>
      </c>
      <c r="X52" s="6">
        <v>5630.5102776900003</v>
      </c>
      <c r="Y52" s="6">
        <v>15.1073104302889</v>
      </c>
      <c r="Z52" s="6">
        <v>10.0021534859151</v>
      </c>
      <c r="AA52" s="6">
        <v>14.599670091477901</v>
      </c>
    </row>
    <row r="53" spans="1:27" x14ac:dyDescent="0.25">
      <c r="A53" s="6" t="s">
        <v>38</v>
      </c>
      <c r="B53" s="6" t="s">
        <v>39</v>
      </c>
      <c r="C53" s="6" t="s">
        <v>11</v>
      </c>
      <c r="D53" s="6">
        <v>105.259387072</v>
      </c>
      <c r="E53" s="6">
        <v>16.637130529602501</v>
      </c>
      <c r="F53" s="6">
        <v>2.7878865170780398</v>
      </c>
      <c r="G53" s="6">
        <v>16.544231325422501</v>
      </c>
      <c r="H53" s="6">
        <v>1464.0899970360001</v>
      </c>
      <c r="I53" s="6">
        <v>6.6289907315959402</v>
      </c>
      <c r="J53" s="6">
        <v>38.777698370345803</v>
      </c>
      <c r="K53" s="6">
        <v>5.4918038173207799</v>
      </c>
      <c r="L53" s="6">
        <v>1551.0525608319999</v>
      </c>
      <c r="M53" s="6">
        <v>5.6314787957842896</v>
      </c>
      <c r="N53" s="6">
        <v>41.080977591718899</v>
      </c>
      <c r="O53" s="6">
        <v>3.8943573067933701</v>
      </c>
      <c r="P53" s="6">
        <v>340.61388355600002</v>
      </c>
      <c r="Q53" s="6">
        <v>14.183058293763001</v>
      </c>
      <c r="R53" s="6">
        <v>9.0214552821385592</v>
      </c>
      <c r="S53" s="6">
        <v>13.599678258734301</v>
      </c>
      <c r="T53" s="6">
        <v>58.961878972999997</v>
      </c>
      <c r="U53" s="6">
        <v>26.188809294108498</v>
      </c>
      <c r="V53" s="6">
        <v>1.56165670333967</v>
      </c>
      <c r="W53" s="6">
        <v>26.2262007356914</v>
      </c>
      <c r="X53" s="6">
        <v>255.620274271</v>
      </c>
      <c r="Y53" s="6">
        <v>13.482929998508901</v>
      </c>
      <c r="Z53" s="6">
        <v>6.7703255353790697</v>
      </c>
      <c r="AA53" s="6">
        <v>13.1401601851002</v>
      </c>
    </row>
    <row r="54" spans="1:27" x14ac:dyDescent="0.25">
      <c r="A54" s="6" t="s">
        <v>40</v>
      </c>
      <c r="B54" s="6" t="s">
        <v>41</v>
      </c>
      <c r="C54" s="6" t="s">
        <v>11</v>
      </c>
      <c r="D54" s="6">
        <v>45.307835820000001</v>
      </c>
      <c r="E54" s="6">
        <v>22.664095000369901</v>
      </c>
      <c r="F54" s="6">
        <v>2.67618198037467</v>
      </c>
      <c r="G54" s="6">
        <v>20.2841471580298</v>
      </c>
      <c r="H54" s="6">
        <v>619.20708953999997</v>
      </c>
      <c r="I54" s="6">
        <v>10.561146902435899</v>
      </c>
      <c r="J54" s="6">
        <v>36.574487065120401</v>
      </c>
      <c r="K54" s="6">
        <v>4.9027136436037102</v>
      </c>
      <c r="L54" s="6">
        <v>587.49160446600001</v>
      </c>
      <c r="M54" s="6">
        <v>10.879927871358699</v>
      </c>
      <c r="N54" s="6">
        <v>34.701159678858197</v>
      </c>
      <c r="O54" s="6">
        <v>4.3690797393764003</v>
      </c>
      <c r="P54" s="6">
        <v>167.63899253400001</v>
      </c>
      <c r="Q54" s="6">
        <v>13.0445889157015</v>
      </c>
      <c r="R54" s="6">
        <v>9.9018733273862605</v>
      </c>
      <c r="S54" s="6">
        <v>9.7233124746694202</v>
      </c>
      <c r="T54" s="6">
        <v>33.225746268000002</v>
      </c>
      <c r="U54" s="6">
        <v>25.1805564953718</v>
      </c>
      <c r="V54" s="6">
        <v>1.96253345227475</v>
      </c>
      <c r="W54" s="6">
        <v>24.998642669373801</v>
      </c>
      <c r="X54" s="6">
        <v>240.13152984600001</v>
      </c>
      <c r="Y54" s="6">
        <v>16.838479295593899</v>
      </c>
      <c r="Z54" s="6">
        <v>14.183764495985701</v>
      </c>
      <c r="AA54" s="6">
        <v>11.5319602028456</v>
      </c>
    </row>
    <row r="55" spans="1:27" x14ac:dyDescent="0.25">
      <c r="A55" s="6" t="s">
        <v>42</v>
      </c>
      <c r="B55" s="6" t="s">
        <v>43</v>
      </c>
      <c r="C55" s="6" t="s">
        <v>11</v>
      </c>
      <c r="D55" s="6">
        <v>1921.9361718499999</v>
      </c>
      <c r="E55" s="6">
        <v>14.810551898184199</v>
      </c>
      <c r="F55" s="6">
        <v>4.24386471851553</v>
      </c>
      <c r="G55" s="6">
        <v>14.2713630519214</v>
      </c>
      <c r="H55" s="6">
        <v>12806.80342496</v>
      </c>
      <c r="I55" s="6">
        <v>7.45056686530038</v>
      </c>
      <c r="J55" s="6">
        <v>28.278952240040098</v>
      </c>
      <c r="K55" s="6">
        <v>5.8000460684485899</v>
      </c>
      <c r="L55" s="6">
        <v>19312.244884880001</v>
      </c>
      <c r="M55" s="6">
        <v>4.3687990247913104</v>
      </c>
      <c r="N55" s="6">
        <v>42.643744315079601</v>
      </c>
      <c r="O55" s="6">
        <v>3.1251063801861299</v>
      </c>
      <c r="P55" s="6">
        <v>4784.8948305000004</v>
      </c>
      <c r="Q55" s="6">
        <v>9.6855713359694899</v>
      </c>
      <c r="R55" s="6">
        <v>10.5656195301324</v>
      </c>
      <c r="S55" s="6">
        <v>9.4056545094821207</v>
      </c>
      <c r="T55" s="6">
        <v>756.00256664000005</v>
      </c>
      <c r="U55" s="6">
        <v>22.527511610168499</v>
      </c>
      <c r="V55" s="6">
        <v>1.66934400146202</v>
      </c>
      <c r="W55" s="6">
        <v>22.653255484677501</v>
      </c>
      <c r="X55" s="6">
        <v>5705.52239362</v>
      </c>
      <c r="Y55" s="6">
        <v>11.159079346515201</v>
      </c>
      <c r="Z55" s="6">
        <v>12.598475194770399</v>
      </c>
      <c r="AA55" s="6">
        <v>11.5546781017685</v>
      </c>
    </row>
    <row r="56" spans="1:27" x14ac:dyDescent="0.25">
      <c r="A56" s="6" t="s">
        <v>44</v>
      </c>
      <c r="B56" s="6" t="s">
        <v>45</v>
      </c>
      <c r="C56" s="6" t="s">
        <v>11</v>
      </c>
      <c r="D56" s="6">
        <v>463.72851433400001</v>
      </c>
      <c r="E56" s="6">
        <v>14.4362747689344</v>
      </c>
      <c r="F56" s="6">
        <v>7.2634257218696199</v>
      </c>
      <c r="G56" s="6">
        <v>13.6339030840542</v>
      </c>
      <c r="H56" s="6">
        <v>2285.3731146270002</v>
      </c>
      <c r="I56" s="6">
        <v>5.8661511003208604</v>
      </c>
      <c r="J56" s="6">
        <v>35.796025803354297</v>
      </c>
      <c r="K56" s="6">
        <v>5.1429211301442299</v>
      </c>
      <c r="L56" s="6">
        <v>2381.2592824029998</v>
      </c>
      <c r="M56" s="6">
        <v>6.17059242343898</v>
      </c>
      <c r="N56" s="6">
        <v>37.297900361135099</v>
      </c>
      <c r="O56" s="6">
        <v>4.4511292898796997</v>
      </c>
      <c r="P56" s="6">
        <v>625.48021053800005</v>
      </c>
      <c r="Q56" s="6">
        <v>10.473254502895299</v>
      </c>
      <c r="R56" s="6">
        <v>9.7969585852767906</v>
      </c>
      <c r="S56" s="6">
        <v>9.7153245387635607</v>
      </c>
      <c r="T56" s="6">
        <v>99.016326384999999</v>
      </c>
      <c r="U56" s="6">
        <v>25.643763928482301</v>
      </c>
      <c r="V56" s="6">
        <v>1.5509025425851699</v>
      </c>
      <c r="W56" s="6">
        <v>25.4788485790633</v>
      </c>
      <c r="X56" s="6">
        <v>529.57507833399995</v>
      </c>
      <c r="Y56" s="6">
        <v>13.6510929668634</v>
      </c>
      <c r="Z56" s="6">
        <v>8.294786985779</v>
      </c>
      <c r="AA56" s="6">
        <v>13.418801554034699</v>
      </c>
    </row>
    <row r="57" spans="1:27" x14ac:dyDescent="0.25">
      <c r="A57" s="6" t="s">
        <v>46</v>
      </c>
      <c r="B57" s="6" t="s">
        <v>47</v>
      </c>
      <c r="C57" s="6" t="s">
        <v>11</v>
      </c>
      <c r="D57" s="6">
        <v>16</v>
      </c>
      <c r="E57" s="6">
        <v>31.574403157979301</v>
      </c>
      <c r="F57" s="6">
        <v>1.6718913270637401</v>
      </c>
      <c r="G57" s="6">
        <v>28.306582227599201</v>
      </c>
      <c r="H57" s="6">
        <v>325</v>
      </c>
      <c r="I57" s="6">
        <v>14.2549103740091</v>
      </c>
      <c r="J57" s="6">
        <v>33.960292580982198</v>
      </c>
      <c r="K57" s="6">
        <v>6.6994252340831499</v>
      </c>
      <c r="L57" s="6">
        <v>379</v>
      </c>
      <c r="M57" s="6">
        <v>12.0359659539166</v>
      </c>
      <c r="N57" s="6">
        <v>39.602925809822402</v>
      </c>
      <c r="O57" s="6">
        <v>5.1325898496360498</v>
      </c>
      <c r="P57" s="6">
        <v>89</v>
      </c>
      <c r="Q57" s="6">
        <v>12.772340204091</v>
      </c>
      <c r="R57" s="6">
        <v>9.2998955067920601</v>
      </c>
      <c r="S57" s="6">
        <v>9.5426415669143108</v>
      </c>
      <c r="T57" s="6">
        <v>14</v>
      </c>
      <c r="U57" s="6">
        <v>24.765985489519299</v>
      </c>
      <c r="V57" s="6">
        <v>1.4629049111807699</v>
      </c>
      <c r="W57" s="6">
        <v>23.2520115235465</v>
      </c>
      <c r="X57" s="6">
        <v>134</v>
      </c>
      <c r="Y57" s="6">
        <v>11.5490951795091</v>
      </c>
      <c r="Z57" s="6">
        <v>14.002089864158799</v>
      </c>
      <c r="AA57" s="6">
        <v>12.136881376289599</v>
      </c>
    </row>
    <row r="58" spans="1:27" x14ac:dyDescent="0.25">
      <c r="A58" s="6" t="s">
        <v>48</v>
      </c>
      <c r="B58" s="6" t="s">
        <v>49</v>
      </c>
      <c r="C58" s="6" t="s">
        <v>11</v>
      </c>
      <c r="D58" s="6">
        <v>100.19563476</v>
      </c>
      <c r="E58" s="6">
        <v>23.7351862793737</v>
      </c>
      <c r="F58" s="6">
        <v>1.6628598313762699</v>
      </c>
      <c r="G58" s="6">
        <v>23.506464868485001</v>
      </c>
      <c r="H58" s="6">
        <v>1494.413696591</v>
      </c>
      <c r="I58" s="6">
        <v>7.1714309270015004</v>
      </c>
      <c r="J58" s="6">
        <v>24.8014847500298</v>
      </c>
      <c r="K58" s="6">
        <v>6.8609994651200399</v>
      </c>
      <c r="L58" s="6">
        <v>1962.8390806909999</v>
      </c>
      <c r="M58" s="6">
        <v>6.5439094772959496</v>
      </c>
      <c r="N58" s="6">
        <v>32.575533560466098</v>
      </c>
      <c r="O58" s="6">
        <v>5.1790751434381397</v>
      </c>
      <c r="P58" s="6">
        <v>1029.6975433600001</v>
      </c>
      <c r="Q58" s="6">
        <v>9.2564583471717903</v>
      </c>
      <c r="R58" s="6">
        <v>17.0889948192007</v>
      </c>
      <c r="S58" s="6">
        <v>8.4814768845623405</v>
      </c>
      <c r="T58" s="6">
        <v>155.74755119400001</v>
      </c>
      <c r="U58" s="6">
        <v>16.0686351962276</v>
      </c>
      <c r="V58" s="6">
        <v>2.58480668679903</v>
      </c>
      <c r="W58" s="6">
        <v>16.072937017107598</v>
      </c>
      <c r="X58" s="6">
        <v>1282.607432775</v>
      </c>
      <c r="Y58" s="6">
        <v>11.2850131537389</v>
      </c>
      <c r="Z58" s="6">
        <v>21.286320352128101</v>
      </c>
      <c r="AA58" s="6">
        <v>10.656641467282</v>
      </c>
    </row>
    <row r="59" spans="1:27" x14ac:dyDescent="0.25">
      <c r="A59" s="6" t="s">
        <v>50</v>
      </c>
      <c r="B59" s="6" t="s">
        <v>51</v>
      </c>
      <c r="C59" s="6" t="s">
        <v>11</v>
      </c>
      <c r="D59" s="6">
        <v>339.45056346500002</v>
      </c>
      <c r="E59" s="6">
        <v>14.952540736952599</v>
      </c>
      <c r="F59" s="6">
        <v>4.1179983714327699</v>
      </c>
      <c r="G59" s="6">
        <v>14.643662546260201</v>
      </c>
      <c r="H59" s="6">
        <v>2688.7792064830001</v>
      </c>
      <c r="I59" s="6">
        <v>6.4535767850675603</v>
      </c>
      <c r="J59" s="6">
        <v>32.618559475689104</v>
      </c>
      <c r="K59" s="6">
        <v>5.7364894316864401</v>
      </c>
      <c r="L59" s="6">
        <v>3228.0100897540001</v>
      </c>
      <c r="M59" s="6">
        <v>6.2153119325697102</v>
      </c>
      <c r="N59" s="6">
        <v>39.160165642046799</v>
      </c>
      <c r="O59" s="6">
        <v>3.9717916129247</v>
      </c>
      <c r="P59" s="6">
        <v>953.05280095499995</v>
      </c>
      <c r="Q59" s="6">
        <v>9.8258026517068107</v>
      </c>
      <c r="R59" s="6">
        <v>11.561830512697901</v>
      </c>
      <c r="S59" s="6">
        <v>8.9276467410803892</v>
      </c>
      <c r="T59" s="6">
        <v>108.95869218</v>
      </c>
      <c r="U59" s="6">
        <v>26.467877136864601</v>
      </c>
      <c r="V59" s="6">
        <v>1.3218175641559899</v>
      </c>
      <c r="W59" s="6">
        <v>26.798228701885598</v>
      </c>
      <c r="X59" s="6">
        <v>924.84475472400004</v>
      </c>
      <c r="Y59" s="6">
        <v>12.6093844284251</v>
      </c>
      <c r="Z59" s="6">
        <v>11.2196284339774</v>
      </c>
      <c r="AA59" s="6">
        <v>12.5796545814265</v>
      </c>
    </row>
    <row r="60" spans="1:27" x14ac:dyDescent="0.25">
      <c r="A60" s="6" t="s">
        <v>52</v>
      </c>
      <c r="B60" s="6" t="s">
        <v>53</v>
      </c>
      <c r="C60" s="6" t="s">
        <v>11</v>
      </c>
      <c r="D60" s="6">
        <v>632.08999510000001</v>
      </c>
      <c r="E60" s="6">
        <v>20.5603633331081</v>
      </c>
      <c r="F60" s="6">
        <v>1.6416064455892001</v>
      </c>
      <c r="G60" s="6">
        <v>21.597918928910101</v>
      </c>
      <c r="H60" s="6">
        <v>11023.766267139999</v>
      </c>
      <c r="I60" s="6">
        <v>6.6542779999559603</v>
      </c>
      <c r="J60" s="6">
        <v>28.629919630262201</v>
      </c>
      <c r="K60" s="6">
        <v>5.8862380732698796</v>
      </c>
      <c r="L60" s="6">
        <v>18764.463183439999</v>
      </c>
      <c r="M60" s="6">
        <v>5.5910146134672596</v>
      </c>
      <c r="N60" s="6">
        <v>48.733351182188798</v>
      </c>
      <c r="O60" s="6">
        <v>3.6067351098975</v>
      </c>
      <c r="P60" s="6">
        <v>4366.7164557599999</v>
      </c>
      <c r="Q60" s="6">
        <v>9.3626095168920695</v>
      </c>
      <c r="R60" s="6">
        <v>11.340837436767099</v>
      </c>
      <c r="S60" s="6">
        <v>8.77545669554444</v>
      </c>
      <c r="T60" s="6">
        <v>727.77752628999997</v>
      </c>
      <c r="U60" s="6">
        <v>22.289936395899701</v>
      </c>
      <c r="V60" s="6">
        <v>1.8901173683719099</v>
      </c>
      <c r="W60" s="6">
        <v>21.5735528206549</v>
      </c>
      <c r="X60" s="6">
        <v>2989.5428872900002</v>
      </c>
      <c r="Y60" s="6">
        <v>21.2254856087097</v>
      </c>
      <c r="Z60" s="6">
        <v>7.7641679368207503</v>
      </c>
      <c r="AA60" s="6">
        <v>20.2382080954571</v>
      </c>
    </row>
    <row r="61" spans="1:27" x14ac:dyDescent="0.25">
      <c r="A61" s="6" t="s">
        <v>54</v>
      </c>
      <c r="B61" s="6" t="s">
        <v>55</v>
      </c>
      <c r="C61" s="6" t="s">
        <v>11</v>
      </c>
      <c r="D61" s="6">
        <v>188.80034127299999</v>
      </c>
      <c r="E61" s="6">
        <v>11.3338008071318</v>
      </c>
      <c r="F61" s="6">
        <v>11.616847826087</v>
      </c>
      <c r="G61" s="6">
        <v>8.3511024286773008</v>
      </c>
      <c r="H61" s="6">
        <v>861.19453913999996</v>
      </c>
      <c r="I61" s="6">
        <v>7.77015181266282</v>
      </c>
      <c r="J61" s="6">
        <v>52.989130434782602</v>
      </c>
      <c r="K61" s="6">
        <v>3.1662630604212301</v>
      </c>
      <c r="L61" s="6">
        <v>342.26962452999999</v>
      </c>
      <c r="M61" s="6">
        <v>8.4876582513583507</v>
      </c>
      <c r="N61" s="6">
        <v>21.059782608695699</v>
      </c>
      <c r="O61" s="6">
        <v>5.8090174777990002</v>
      </c>
      <c r="P61" s="6">
        <v>100.47269623299999</v>
      </c>
      <c r="Q61" s="6">
        <v>13.0937355667083</v>
      </c>
      <c r="R61" s="6">
        <v>6.18206521739131</v>
      </c>
      <c r="S61" s="6">
        <v>11.032606301457401</v>
      </c>
      <c r="T61" s="6">
        <v>18.769624571000001</v>
      </c>
      <c r="U61" s="6">
        <v>24.652675594806901</v>
      </c>
      <c r="V61" s="6">
        <v>1.1548913043478299</v>
      </c>
      <c r="W61" s="6">
        <v>23.031720110874399</v>
      </c>
      <c r="X61" s="6">
        <v>113.721842989</v>
      </c>
      <c r="Y61" s="6">
        <v>16.830393793896501</v>
      </c>
      <c r="Z61" s="6">
        <v>6.9972826086956497</v>
      </c>
      <c r="AA61" s="6">
        <v>14.8182218699269</v>
      </c>
    </row>
    <row r="62" spans="1:27" x14ac:dyDescent="0.25">
      <c r="A62" s="6" t="s">
        <v>56</v>
      </c>
      <c r="B62" s="6" t="s">
        <v>57</v>
      </c>
      <c r="C62" s="6" t="s">
        <v>11</v>
      </c>
      <c r="D62" s="6">
        <v>1605.91042141</v>
      </c>
      <c r="E62" s="6">
        <v>14.5839161836332</v>
      </c>
      <c r="F62" s="6">
        <v>3.3248447655370601</v>
      </c>
      <c r="G62" s="6">
        <v>14.1172283338183</v>
      </c>
      <c r="H62" s="6">
        <v>16280.270695699999</v>
      </c>
      <c r="I62" s="6">
        <v>5.8158769515289004</v>
      </c>
      <c r="J62" s="6">
        <v>33.706346308282001</v>
      </c>
      <c r="K62" s="6">
        <v>5.59002894149961</v>
      </c>
      <c r="L62" s="6">
        <v>22209.556685259999</v>
      </c>
      <c r="M62" s="6">
        <v>4.2833032641075102</v>
      </c>
      <c r="N62" s="6">
        <v>45.982221240615999</v>
      </c>
      <c r="O62" s="6">
        <v>3.5738969939870602</v>
      </c>
      <c r="P62" s="6">
        <v>4555.69532359</v>
      </c>
      <c r="Q62" s="6">
        <v>14.009741413893501</v>
      </c>
      <c r="R62" s="6">
        <v>9.4320203344348101</v>
      </c>
      <c r="S62" s="6">
        <v>12.855036001384001</v>
      </c>
      <c r="T62" s="6">
        <v>505.65284200000002</v>
      </c>
      <c r="U62" s="6">
        <v>24.631020776135301</v>
      </c>
      <c r="V62" s="6">
        <v>1.0468935144131599</v>
      </c>
      <c r="W62" s="6">
        <v>24.2695436435151</v>
      </c>
      <c r="X62" s="6">
        <v>3143.2268182399998</v>
      </c>
      <c r="Y62" s="6">
        <v>14.225337762354799</v>
      </c>
      <c r="Z62" s="6">
        <v>6.50767383671697</v>
      </c>
      <c r="AA62" s="6">
        <v>13.7383544480747</v>
      </c>
    </row>
    <row r="63" spans="1:27" x14ac:dyDescent="0.25">
      <c r="A63" s="6" t="s">
        <v>58</v>
      </c>
      <c r="B63" s="6" t="s">
        <v>59</v>
      </c>
      <c r="C63" s="6" t="s">
        <v>11</v>
      </c>
      <c r="D63" s="6">
        <v>131.67626028399999</v>
      </c>
      <c r="E63" s="6">
        <v>14.9452841851808</v>
      </c>
      <c r="F63" s="6">
        <v>5.4293445213595497</v>
      </c>
      <c r="G63" s="6">
        <v>14.3248696794072</v>
      </c>
      <c r="H63" s="6">
        <v>845.33733730599999</v>
      </c>
      <c r="I63" s="6">
        <v>7.02175055090248</v>
      </c>
      <c r="J63" s="6">
        <v>34.855391785156002</v>
      </c>
      <c r="K63" s="6">
        <v>6.0076154445025498</v>
      </c>
      <c r="L63" s="6">
        <v>977.83259849900003</v>
      </c>
      <c r="M63" s="6">
        <v>5.2412738153316099</v>
      </c>
      <c r="N63" s="6">
        <v>40.3185057808967</v>
      </c>
      <c r="O63" s="6">
        <v>4.67392753746502</v>
      </c>
      <c r="P63" s="6">
        <v>265.30340830099999</v>
      </c>
      <c r="Q63" s="6">
        <v>10.887685110699399</v>
      </c>
      <c r="R63" s="6">
        <v>10.9391290673834</v>
      </c>
      <c r="S63" s="6">
        <v>10.229638831156</v>
      </c>
      <c r="T63" s="6">
        <v>25.299034194000001</v>
      </c>
      <c r="U63" s="6">
        <v>36.3547465339689</v>
      </c>
      <c r="V63" s="6">
        <v>1.04314302669767</v>
      </c>
      <c r="W63" s="6">
        <v>36.692860843974799</v>
      </c>
      <c r="X63" s="6">
        <v>179.82129530899999</v>
      </c>
      <c r="Y63" s="6">
        <v>14.5451740286294</v>
      </c>
      <c r="Z63" s="6">
        <v>7.4144858185065603</v>
      </c>
      <c r="AA63" s="6">
        <v>14.2521728611716</v>
      </c>
    </row>
    <row r="64" spans="1:27" x14ac:dyDescent="0.25">
      <c r="A64" s="6" t="s">
        <v>60</v>
      </c>
      <c r="B64" s="6" t="s">
        <v>61</v>
      </c>
      <c r="C64" s="6" t="s">
        <v>11</v>
      </c>
      <c r="D64" s="6">
        <v>385.07074830099998</v>
      </c>
      <c r="E64" s="6">
        <v>14.7917210500151</v>
      </c>
      <c r="F64" s="6">
        <v>6.47639003794706</v>
      </c>
      <c r="G64" s="6">
        <v>14.6764259212698</v>
      </c>
      <c r="H64" s="6">
        <v>2278.336758762</v>
      </c>
      <c r="I64" s="6">
        <v>5.57105605071271</v>
      </c>
      <c r="J64" s="6">
        <v>38.318666251950397</v>
      </c>
      <c r="K64" s="6">
        <v>5.0309928064333</v>
      </c>
      <c r="L64" s="6">
        <v>2234.169738646</v>
      </c>
      <c r="M64" s="6">
        <v>6.09886798752754</v>
      </c>
      <c r="N64" s="6">
        <v>37.575834316917302</v>
      </c>
      <c r="O64" s="6">
        <v>4.6169885496256002</v>
      </c>
      <c r="P64" s="6">
        <v>402.61632286999998</v>
      </c>
      <c r="Q64" s="6">
        <v>11.1257610272338</v>
      </c>
      <c r="R64" s="6">
        <v>6.7714838222713496</v>
      </c>
      <c r="S64" s="6">
        <v>10.237455528380799</v>
      </c>
      <c r="T64" s="6">
        <v>72.667472576999998</v>
      </c>
      <c r="U64" s="6">
        <v>24.861810008692501</v>
      </c>
      <c r="V64" s="6">
        <v>1.2221725424664001</v>
      </c>
      <c r="W64" s="6">
        <v>24.161406485798199</v>
      </c>
      <c r="X64" s="6">
        <v>572.90112024500002</v>
      </c>
      <c r="Y64" s="6">
        <v>16.759823459432798</v>
      </c>
      <c r="Z64" s="6">
        <v>9.6354530284475306</v>
      </c>
      <c r="AA64" s="6">
        <v>16.016401779788101</v>
      </c>
    </row>
    <row r="65" spans="1:27" x14ac:dyDescent="0.25">
      <c r="A65" s="6" t="s">
        <v>62</v>
      </c>
      <c r="B65" s="6" t="s">
        <v>63</v>
      </c>
      <c r="C65" s="6" t="s">
        <v>11</v>
      </c>
      <c r="D65" s="6">
        <v>141.679932256</v>
      </c>
      <c r="E65" s="6">
        <v>13.363701889847301</v>
      </c>
      <c r="F65" s="6">
        <v>8.8721804511278197</v>
      </c>
      <c r="G65" s="6">
        <v>12.0184902527522</v>
      </c>
      <c r="H65" s="6">
        <v>697.59356475200002</v>
      </c>
      <c r="I65" s="6">
        <v>9.6008297894633898</v>
      </c>
      <c r="J65" s="6">
        <v>43.684210526315802</v>
      </c>
      <c r="K65" s="6">
        <v>4.3109110596888902</v>
      </c>
      <c r="L65" s="6">
        <v>473.06689244799998</v>
      </c>
      <c r="M65" s="6">
        <v>10.233652353669299</v>
      </c>
      <c r="N65" s="6">
        <v>29.6240601503759</v>
      </c>
      <c r="O65" s="6">
        <v>5.4217139631158</v>
      </c>
      <c r="P65" s="6">
        <v>87.649449615999998</v>
      </c>
      <c r="Q65" s="6">
        <v>15.6054862928174</v>
      </c>
      <c r="R65" s="6">
        <v>5.4887218045112798</v>
      </c>
      <c r="S65" s="6">
        <v>12.6761397142501</v>
      </c>
      <c r="T65" s="6">
        <v>22.812870448000002</v>
      </c>
      <c r="U65" s="6">
        <v>27.051129728261898</v>
      </c>
      <c r="V65" s="6">
        <v>1.4285714285714299</v>
      </c>
      <c r="W65" s="6">
        <v>26.296624480959402</v>
      </c>
      <c r="X65" s="6">
        <v>174.09822184000001</v>
      </c>
      <c r="Y65" s="6">
        <v>12.3636706294481</v>
      </c>
      <c r="Z65" s="6">
        <v>10.902255639097699</v>
      </c>
      <c r="AA65" s="6">
        <v>10.1963191646464</v>
      </c>
    </row>
    <row r="66" spans="1:27" x14ac:dyDescent="0.25">
      <c r="A66" s="6" t="s">
        <v>64</v>
      </c>
      <c r="B66" s="6" t="s">
        <v>65</v>
      </c>
      <c r="C66" s="6" t="s">
        <v>11</v>
      </c>
      <c r="D66" s="6">
        <v>51.723169488000003</v>
      </c>
      <c r="E66" s="6">
        <v>19.062135498065</v>
      </c>
      <c r="F66" s="6">
        <v>3.66412213740458</v>
      </c>
      <c r="G66" s="6">
        <v>18.339100209539801</v>
      </c>
      <c r="H66" s="6">
        <v>556.02407199599998</v>
      </c>
      <c r="I66" s="6">
        <v>17.843716765516501</v>
      </c>
      <c r="J66" s="6">
        <v>39.389312977099202</v>
      </c>
      <c r="K66" s="6">
        <v>5.8390638581234997</v>
      </c>
      <c r="L66" s="6">
        <v>532.31761931400001</v>
      </c>
      <c r="M66" s="6">
        <v>16.704875780928599</v>
      </c>
      <c r="N66" s="6">
        <v>37.709923664122101</v>
      </c>
      <c r="O66" s="6">
        <v>3.61276516423698</v>
      </c>
      <c r="P66" s="6">
        <v>106.679037069</v>
      </c>
      <c r="Q66" s="6">
        <v>19.062773739823101</v>
      </c>
      <c r="R66" s="6">
        <v>7.5572519083969496</v>
      </c>
      <c r="S66" s="6">
        <v>10.797282411305099</v>
      </c>
      <c r="T66" s="6">
        <v>19.396188557999999</v>
      </c>
      <c r="U66" s="6">
        <v>28.801788022372499</v>
      </c>
      <c r="V66" s="6">
        <v>1.3740458015267201</v>
      </c>
      <c r="W66" s="6">
        <v>28.676660969097</v>
      </c>
      <c r="X66" s="6">
        <v>145.47141418499999</v>
      </c>
      <c r="Y66" s="6">
        <v>18.192318712447001</v>
      </c>
      <c r="Z66" s="6">
        <v>10.305343511450401</v>
      </c>
      <c r="AA66" s="6">
        <v>13.956007372481601</v>
      </c>
    </row>
    <row r="67" spans="1:27" x14ac:dyDescent="0.25">
      <c r="A67" s="6" t="s">
        <v>66</v>
      </c>
      <c r="B67" s="6" t="s">
        <v>67</v>
      </c>
      <c r="C67" s="6" t="s">
        <v>11</v>
      </c>
      <c r="D67" s="6">
        <v>304.404341574</v>
      </c>
      <c r="E67" s="6">
        <v>15.7620919982153</v>
      </c>
      <c r="F67" s="6">
        <v>3.1692754288837399</v>
      </c>
      <c r="G67" s="6">
        <v>14.9441376043037</v>
      </c>
      <c r="H67" s="6">
        <v>3002.4330278550001</v>
      </c>
      <c r="I67" s="6">
        <v>6.5862469055913602</v>
      </c>
      <c r="J67" s="6">
        <v>31.259531887250201</v>
      </c>
      <c r="K67" s="6">
        <v>5.3776295485494803</v>
      </c>
      <c r="L67" s="6">
        <v>4109.8300233190002</v>
      </c>
      <c r="M67" s="6">
        <v>4.5474795463022604</v>
      </c>
      <c r="N67" s="6">
        <v>42.789085209637797</v>
      </c>
      <c r="O67" s="6">
        <v>3.4087487435745398</v>
      </c>
      <c r="P67" s="6">
        <v>1112.068661858</v>
      </c>
      <c r="Q67" s="6">
        <v>6.9549606914400801</v>
      </c>
      <c r="R67" s="6">
        <v>11.5781919109107</v>
      </c>
      <c r="S67" s="6">
        <v>7.0464685551030204</v>
      </c>
      <c r="T67" s="6">
        <v>166.25798865300001</v>
      </c>
      <c r="U67" s="6">
        <v>22.328204475492701</v>
      </c>
      <c r="V67" s="6">
        <v>1.73097845966659</v>
      </c>
      <c r="W67" s="6">
        <v>22.405299878194398</v>
      </c>
      <c r="X67" s="6">
        <v>909.86196893099998</v>
      </c>
      <c r="Y67" s="6">
        <v>12.948114966174099</v>
      </c>
      <c r="Z67" s="6">
        <v>9.4729371036510006</v>
      </c>
      <c r="AA67" s="6">
        <v>12.158184936752599</v>
      </c>
    </row>
    <row r="68" spans="1:27" x14ac:dyDescent="0.25">
      <c r="A68" s="6" t="s">
        <v>68</v>
      </c>
      <c r="B68" s="6" t="s">
        <v>69</v>
      </c>
      <c r="C68" s="6" t="s">
        <v>11</v>
      </c>
      <c r="D68" s="6">
        <v>11703.125514060001</v>
      </c>
      <c r="E68" s="6">
        <v>15.532883922781</v>
      </c>
      <c r="F68" s="6">
        <v>4.9171118018129798</v>
      </c>
      <c r="G68" s="6">
        <v>15.266487243354099</v>
      </c>
      <c r="H68" s="6">
        <v>95998.693682500001</v>
      </c>
      <c r="I68" s="6">
        <v>4.5519148004728898</v>
      </c>
      <c r="J68" s="6">
        <v>40.3342089339938</v>
      </c>
      <c r="K68" s="6">
        <v>3.8961542139273799</v>
      </c>
      <c r="L68" s="6">
        <v>102268.99024378</v>
      </c>
      <c r="M68" s="6">
        <v>4.9636584936769204</v>
      </c>
      <c r="N68" s="6">
        <v>42.968697403360103</v>
      </c>
      <c r="O68" s="6">
        <v>3.5976263754138502</v>
      </c>
      <c r="P68" s="6">
        <v>17288.122729089999</v>
      </c>
      <c r="Q68" s="6">
        <v>11.667022800205</v>
      </c>
      <c r="R68" s="6">
        <v>7.2636691967690599</v>
      </c>
      <c r="S68" s="6">
        <v>11.4364420004548</v>
      </c>
      <c r="T68" s="6">
        <v>3028.5635302000001</v>
      </c>
      <c r="U68" s="6">
        <v>25.253301192216</v>
      </c>
      <c r="V68" s="6">
        <v>1.2724622545486699</v>
      </c>
      <c r="W68" s="6">
        <v>25.082077230059799</v>
      </c>
      <c r="X68" s="6">
        <v>7720.6274783899999</v>
      </c>
      <c r="Y68" s="6">
        <v>19.724771256552799</v>
      </c>
      <c r="Z68" s="6">
        <v>3.2438504095153502</v>
      </c>
      <c r="AA68" s="6">
        <v>19.473861108836601</v>
      </c>
    </row>
    <row r="69" spans="1:27" x14ac:dyDescent="0.25">
      <c r="A69" s="6" t="s">
        <v>70</v>
      </c>
      <c r="B69" s="6" t="s">
        <v>71</v>
      </c>
      <c r="C69" s="6" t="s">
        <v>11</v>
      </c>
      <c r="D69" s="6">
        <v>169.10265587000001</v>
      </c>
      <c r="E69" s="6">
        <v>17.4609418587149</v>
      </c>
      <c r="F69" s="6">
        <v>2.3727027979460602</v>
      </c>
      <c r="G69" s="6">
        <v>17.605554109246299</v>
      </c>
      <c r="H69" s="6">
        <v>2000.093105018</v>
      </c>
      <c r="I69" s="6">
        <v>7.0169780781915403</v>
      </c>
      <c r="J69" s="6">
        <v>28.0635835198064</v>
      </c>
      <c r="K69" s="6">
        <v>6.6627240998930199</v>
      </c>
      <c r="L69" s="6">
        <v>2852.5331992209999</v>
      </c>
      <c r="M69" s="6">
        <v>5.7567252314592796</v>
      </c>
      <c r="N69" s="6">
        <v>40.024288608623898</v>
      </c>
      <c r="O69" s="6">
        <v>4.1460057583817003</v>
      </c>
      <c r="P69" s="6">
        <v>915.18676920200005</v>
      </c>
      <c r="Q69" s="6">
        <v>8.4614005851632701</v>
      </c>
      <c r="R69" s="6">
        <v>12.8411123808614</v>
      </c>
      <c r="S69" s="6">
        <v>7.6589785265322501</v>
      </c>
      <c r="T69" s="6">
        <v>215.926005205</v>
      </c>
      <c r="U69" s="6">
        <v>15.215086417441199</v>
      </c>
      <c r="V69" s="6">
        <v>3.0296877010203702</v>
      </c>
      <c r="W69" s="6">
        <v>14.803128362899299</v>
      </c>
      <c r="X69" s="6">
        <v>974.16363743299996</v>
      </c>
      <c r="Y69" s="6">
        <v>12.1728474038178</v>
      </c>
      <c r="Z69" s="6">
        <v>13.668624991741799</v>
      </c>
      <c r="AA69" s="6">
        <v>12.111003487871701</v>
      </c>
    </row>
    <row r="70" spans="1:27" x14ac:dyDescent="0.25">
      <c r="A70" s="6" t="s">
        <v>72</v>
      </c>
      <c r="B70" s="6" t="s">
        <v>73</v>
      </c>
      <c r="C70" s="6" t="s">
        <v>11</v>
      </c>
      <c r="D70" s="6">
        <v>118.284330856</v>
      </c>
      <c r="E70" s="6">
        <v>20.3539791598911</v>
      </c>
      <c r="F70" s="6">
        <v>3.7817490663743301</v>
      </c>
      <c r="G70" s="6">
        <v>19.9511660189468</v>
      </c>
      <c r="H70" s="6">
        <v>1413.2018505619999</v>
      </c>
      <c r="I70" s="6">
        <v>6.7320234047668404</v>
      </c>
      <c r="J70" s="6">
        <v>45.182440821071999</v>
      </c>
      <c r="K70" s="6">
        <v>4.7961171417500097</v>
      </c>
      <c r="L70" s="6">
        <v>1066.016469999</v>
      </c>
      <c r="M70" s="6">
        <v>6.9636329909694403</v>
      </c>
      <c r="N70" s="6">
        <v>34.082340078215701</v>
      </c>
      <c r="O70" s="6">
        <v>5.6835665416410697</v>
      </c>
      <c r="P70" s="6">
        <v>259.68590934700001</v>
      </c>
      <c r="Q70" s="6">
        <v>16.132124304817602</v>
      </c>
      <c r="R70" s="6">
        <v>8.3025954335334493</v>
      </c>
      <c r="S70" s="6">
        <v>15.2867146029753</v>
      </c>
      <c r="T70" s="6">
        <v>44.469661203000001</v>
      </c>
      <c r="U70" s="6">
        <v>30.739533721135199</v>
      </c>
      <c r="V70" s="6">
        <v>1.42176988718111</v>
      </c>
      <c r="W70" s="6">
        <v>29.829845206645501</v>
      </c>
      <c r="X70" s="6">
        <v>226.10961191000001</v>
      </c>
      <c r="Y70" s="6">
        <v>16.370936321988399</v>
      </c>
      <c r="Z70" s="6">
        <v>7.2291047136234399</v>
      </c>
      <c r="AA70" s="6">
        <v>16.216796344484699</v>
      </c>
    </row>
    <row r="71" spans="1:27" x14ac:dyDescent="0.25">
      <c r="A71" s="6" t="s">
        <v>74</v>
      </c>
      <c r="B71" s="6" t="s">
        <v>75</v>
      </c>
      <c r="C71" s="6" t="s">
        <v>11</v>
      </c>
      <c r="D71" s="6">
        <v>45.569818425999998</v>
      </c>
      <c r="E71" s="6">
        <v>25.0568111833452</v>
      </c>
      <c r="F71" s="6">
        <v>6.8907563025210097</v>
      </c>
      <c r="G71" s="6">
        <v>21.6464416814221</v>
      </c>
      <c r="H71" s="6">
        <v>365.67000639399998</v>
      </c>
      <c r="I71" s="6">
        <v>12.777003666624999</v>
      </c>
      <c r="J71" s="6">
        <v>55.294117647058798</v>
      </c>
      <c r="K71" s="6">
        <v>4.0289937303229797</v>
      </c>
      <c r="L71" s="6">
        <v>177.83343776000001</v>
      </c>
      <c r="M71" s="6">
        <v>12.0563149315921</v>
      </c>
      <c r="N71" s="6">
        <v>26.890756302521002</v>
      </c>
      <c r="O71" s="6">
        <v>7.4067597438026596</v>
      </c>
      <c r="P71" s="6">
        <v>30.009392622</v>
      </c>
      <c r="Q71" s="6">
        <v>18.317224295484198</v>
      </c>
      <c r="R71" s="6">
        <v>4.53781512605042</v>
      </c>
      <c r="S71" s="6">
        <v>15.691550074260601</v>
      </c>
      <c r="T71" s="6">
        <v>2.2229179719999999</v>
      </c>
      <c r="U71" s="6">
        <v>69.748583246291702</v>
      </c>
      <c r="V71" s="6">
        <v>0.33613445378151302</v>
      </c>
      <c r="W71" s="6">
        <v>68.924860588804094</v>
      </c>
      <c r="X71" s="6">
        <v>40.012523496</v>
      </c>
      <c r="Y71" s="6">
        <v>19.884551677002801</v>
      </c>
      <c r="Z71" s="6">
        <v>6.0504201680672303</v>
      </c>
      <c r="AA71" s="6">
        <v>19.491997785351</v>
      </c>
    </row>
    <row r="72" spans="1:27" x14ac:dyDescent="0.25">
      <c r="A72" s="6" t="s">
        <v>76</v>
      </c>
      <c r="B72" s="6" t="s">
        <v>77</v>
      </c>
      <c r="C72" s="6" t="s">
        <v>11</v>
      </c>
      <c r="D72" s="6">
        <v>67.039786323000001</v>
      </c>
      <c r="E72" s="6">
        <v>25.197671469035601</v>
      </c>
      <c r="F72" s="6">
        <v>2.4557975632125202</v>
      </c>
      <c r="G72" s="6">
        <v>25.046983704494998</v>
      </c>
      <c r="H72" s="6">
        <v>750.33636229199999</v>
      </c>
      <c r="I72" s="6">
        <v>7.0455206909685701</v>
      </c>
      <c r="J72" s="6">
        <v>27.486278092062701</v>
      </c>
      <c r="K72" s="6">
        <v>6.59716995630429</v>
      </c>
      <c r="L72" s="6">
        <v>933.61779183099998</v>
      </c>
      <c r="M72" s="6">
        <v>6.0537029245578902</v>
      </c>
      <c r="N72" s="6">
        <v>34.200232785703498</v>
      </c>
      <c r="O72" s="6">
        <v>5.11234858625307</v>
      </c>
      <c r="P72" s="6">
        <v>296.47317071200001</v>
      </c>
      <c r="Q72" s="6">
        <v>10.499786390389501</v>
      </c>
      <c r="R72" s="6">
        <v>10.8603879893727</v>
      </c>
      <c r="S72" s="6">
        <v>9.0609532950135101</v>
      </c>
      <c r="T72" s="6">
        <v>61.575362638999998</v>
      </c>
      <c r="U72" s="6">
        <v>19.498764455416499</v>
      </c>
      <c r="V72" s="6">
        <v>2.2556251118435302</v>
      </c>
      <c r="W72" s="6">
        <v>19.371678210736398</v>
      </c>
      <c r="X72" s="6">
        <v>620.81552945399994</v>
      </c>
      <c r="Y72" s="6">
        <v>9.5740004247646695</v>
      </c>
      <c r="Z72" s="6">
        <v>22.741678457805101</v>
      </c>
      <c r="AA72" s="6">
        <v>8.1019361594782708</v>
      </c>
    </row>
    <row r="73" spans="1:27" x14ac:dyDescent="0.25">
      <c r="A73" s="6" t="s">
        <v>78</v>
      </c>
      <c r="B73" s="6" t="s">
        <v>79</v>
      </c>
      <c r="C73" s="6" t="s">
        <v>11</v>
      </c>
      <c r="D73" s="6">
        <v>13.267508607</v>
      </c>
      <c r="E73" s="6">
        <v>35.624932315292</v>
      </c>
      <c r="F73" s="6">
        <v>2.9032258064516099</v>
      </c>
      <c r="G73" s="6">
        <v>34.220351224356598</v>
      </c>
      <c r="H73" s="6">
        <v>222.599311073</v>
      </c>
      <c r="I73" s="6">
        <v>14.2314783679039</v>
      </c>
      <c r="J73" s="6">
        <v>48.709677419354797</v>
      </c>
      <c r="K73" s="6">
        <v>6.8095480210133799</v>
      </c>
      <c r="L73" s="6">
        <v>181.32261762900001</v>
      </c>
      <c r="M73" s="6">
        <v>13.901250365197701</v>
      </c>
      <c r="N73" s="6">
        <v>39.677419354838698</v>
      </c>
      <c r="O73" s="6">
        <v>8.8448192779391306</v>
      </c>
      <c r="P73" s="6">
        <v>16.215843852999999</v>
      </c>
      <c r="Q73" s="6">
        <v>26.783490659375001</v>
      </c>
      <c r="R73" s="6">
        <v>3.54838709677419</v>
      </c>
      <c r="S73" s="6">
        <v>25.209480200967899</v>
      </c>
      <c r="T73" s="6">
        <v>4.4225028689999997</v>
      </c>
      <c r="U73" s="6">
        <v>73.3333333333333</v>
      </c>
      <c r="V73" s="6">
        <v>0.967741935483871</v>
      </c>
      <c r="W73" s="6">
        <v>73.578991306038304</v>
      </c>
      <c r="X73" s="6">
        <v>19.164179098999998</v>
      </c>
      <c r="Y73" s="6">
        <v>38.829013735765997</v>
      </c>
      <c r="Z73" s="6">
        <v>4.1935483870967696</v>
      </c>
      <c r="AA73" s="6">
        <v>37.704534924782998</v>
      </c>
    </row>
    <row r="74" spans="1:27" x14ac:dyDescent="0.25">
      <c r="A74" s="6" t="s">
        <v>80</v>
      </c>
      <c r="B74" s="6" t="s">
        <v>81</v>
      </c>
      <c r="C74" s="6" t="s">
        <v>11</v>
      </c>
      <c r="D74" s="6">
        <v>59.239474938999997</v>
      </c>
      <c r="E74" s="6">
        <v>29.687700444881401</v>
      </c>
      <c r="F74" s="6">
        <v>1.5865254190140801</v>
      </c>
      <c r="G74" s="6">
        <v>28.6525851032183</v>
      </c>
      <c r="H74" s="6">
        <v>880.92429798700005</v>
      </c>
      <c r="I74" s="6">
        <v>9.2395347046698806</v>
      </c>
      <c r="J74" s="6">
        <v>23.592524957769299</v>
      </c>
      <c r="K74" s="6">
        <v>9.0927200410364808</v>
      </c>
      <c r="L74" s="6">
        <v>1373.5480344800001</v>
      </c>
      <c r="M74" s="6">
        <v>7.1652622888726096</v>
      </c>
      <c r="N74" s="6">
        <v>36.785756004476298</v>
      </c>
      <c r="O74" s="6">
        <v>5.9110919929680996</v>
      </c>
      <c r="P74" s="6">
        <v>428.67076448500001</v>
      </c>
      <c r="Q74" s="6">
        <v>11.325670372071601</v>
      </c>
      <c r="R74" s="6">
        <v>11.4804708337465</v>
      </c>
      <c r="S74" s="6">
        <v>10.4976088690062</v>
      </c>
      <c r="T74" s="6">
        <v>102.04887412799999</v>
      </c>
      <c r="U74" s="6">
        <v>20.014076778443101</v>
      </c>
      <c r="V74" s="6">
        <v>2.7330278155327101</v>
      </c>
      <c r="W74" s="6">
        <v>19.425290235080901</v>
      </c>
      <c r="X74" s="6">
        <v>889.48130627800003</v>
      </c>
      <c r="Y74" s="6">
        <v>11.497561217008901</v>
      </c>
      <c r="Z74" s="6">
        <v>23.821694969461099</v>
      </c>
      <c r="AA74" s="6">
        <v>11.0517528468782</v>
      </c>
    </row>
    <row r="75" spans="1:27" x14ac:dyDescent="0.25">
      <c r="A75" s="6" t="s">
        <v>82</v>
      </c>
      <c r="B75" s="6" t="s">
        <v>83</v>
      </c>
      <c r="C75" s="6" t="s">
        <v>11</v>
      </c>
      <c r="D75" s="6">
        <v>144.06915842699999</v>
      </c>
      <c r="E75" s="6">
        <v>17.938596647992199</v>
      </c>
      <c r="F75" s="6">
        <v>2.65439656595044</v>
      </c>
      <c r="G75" s="6">
        <v>17.844221933810498</v>
      </c>
      <c r="H75" s="6">
        <v>1706.0867325310001</v>
      </c>
      <c r="I75" s="6">
        <v>6.9721316452800703</v>
      </c>
      <c r="J75" s="6">
        <v>31.433728172560699</v>
      </c>
      <c r="K75" s="6">
        <v>5.9722098461584601</v>
      </c>
      <c r="L75" s="6">
        <v>2389.9724247969998</v>
      </c>
      <c r="M75" s="6">
        <v>5.1742305146280696</v>
      </c>
      <c r="N75" s="6">
        <v>44.033953320494298</v>
      </c>
      <c r="O75" s="6">
        <v>3.8261303970392899</v>
      </c>
      <c r="P75" s="6">
        <v>686.47212120799998</v>
      </c>
      <c r="Q75" s="6">
        <v>11.073474437654101</v>
      </c>
      <c r="R75" s="6">
        <v>12.6478787066597</v>
      </c>
      <c r="S75" s="6">
        <v>10.549725084601</v>
      </c>
      <c r="T75" s="6">
        <v>92.459178487000003</v>
      </c>
      <c r="U75" s="6">
        <v>23.450691401411898</v>
      </c>
      <c r="V75" s="6">
        <v>1.7035105122159</v>
      </c>
      <c r="W75" s="6">
        <v>23.5235480666855</v>
      </c>
      <c r="X75" s="6">
        <v>408.50762431599998</v>
      </c>
      <c r="Y75" s="6">
        <v>12.8265566424315</v>
      </c>
      <c r="Z75" s="6">
        <v>7.5265327221190201</v>
      </c>
      <c r="AA75" s="6">
        <v>12.5957611673189</v>
      </c>
    </row>
    <row r="76" spans="1:27" x14ac:dyDescent="0.25">
      <c r="A76" s="6" t="s">
        <v>84</v>
      </c>
      <c r="B76" s="6" t="s">
        <v>85</v>
      </c>
      <c r="C76" s="6" t="s">
        <v>11</v>
      </c>
      <c r="D76" s="6">
        <v>430.993725837</v>
      </c>
      <c r="E76" s="6">
        <v>17.123179705295101</v>
      </c>
      <c r="F76" s="6">
        <v>3.5389547429557799</v>
      </c>
      <c r="G76" s="6">
        <v>16.7117409145247</v>
      </c>
      <c r="H76" s="6">
        <v>5498.9062333920001</v>
      </c>
      <c r="I76" s="6">
        <v>5.6341395909678802</v>
      </c>
      <c r="J76" s="6">
        <v>45.152351714492397</v>
      </c>
      <c r="K76" s="6">
        <v>4.4210367768393697</v>
      </c>
      <c r="L76" s="6">
        <v>3967.0979718190001</v>
      </c>
      <c r="M76" s="6">
        <v>5.0750535423137899</v>
      </c>
      <c r="N76" s="6">
        <v>32.5744421357278</v>
      </c>
      <c r="O76" s="6">
        <v>4.3856580474022202</v>
      </c>
      <c r="P76" s="6">
        <v>692.10669519199996</v>
      </c>
      <c r="Q76" s="6">
        <v>12.8627547442278</v>
      </c>
      <c r="R76" s="6">
        <v>5.68299287147281</v>
      </c>
      <c r="S76" s="6">
        <v>13.042231292959199</v>
      </c>
      <c r="T76" s="6">
        <v>168.89014548500001</v>
      </c>
      <c r="U76" s="6">
        <v>22.321015088599601</v>
      </c>
      <c r="V76" s="6">
        <v>1.38678255754627</v>
      </c>
      <c r="W76" s="6">
        <v>22.020933021720499</v>
      </c>
      <c r="X76" s="6">
        <v>1420.5652026539999</v>
      </c>
      <c r="Y76" s="6">
        <v>12.2824002005756</v>
      </c>
      <c r="Z76" s="6">
        <v>11.6644759778049</v>
      </c>
      <c r="AA76" s="6">
        <v>12.674084970361699</v>
      </c>
    </row>
    <row r="77" spans="1:27" x14ac:dyDescent="0.25">
      <c r="A77" s="6" t="s">
        <v>86</v>
      </c>
      <c r="B77" s="6" t="s">
        <v>87</v>
      </c>
      <c r="C77" s="6" t="s">
        <v>11</v>
      </c>
      <c r="D77" s="6">
        <v>380.47193052900002</v>
      </c>
      <c r="E77" s="6">
        <v>17.8159745520516</v>
      </c>
      <c r="F77" s="6">
        <v>4.6340832027930103</v>
      </c>
      <c r="G77" s="6">
        <v>17.677485166632099</v>
      </c>
      <c r="H77" s="6">
        <v>2811.6162384989998</v>
      </c>
      <c r="I77" s="6">
        <v>6.4070290846716098</v>
      </c>
      <c r="J77" s="6">
        <v>34.245006104425798</v>
      </c>
      <c r="K77" s="6">
        <v>5.9947801400243899</v>
      </c>
      <c r="L77" s="6">
        <v>3107.3564555040002</v>
      </c>
      <c r="M77" s="6">
        <v>6.2906924279574499</v>
      </c>
      <c r="N77" s="6">
        <v>37.847071492292201</v>
      </c>
      <c r="O77" s="6">
        <v>5.4474705841035203</v>
      </c>
      <c r="P77" s="6">
        <v>810.76075231899995</v>
      </c>
      <c r="Q77" s="6">
        <v>11.4371195494454</v>
      </c>
      <c r="R77" s="6">
        <v>9.8749276420509204</v>
      </c>
      <c r="S77" s="6">
        <v>11.056957241698401</v>
      </c>
      <c r="T77" s="6">
        <v>130.96269468</v>
      </c>
      <c r="U77" s="6">
        <v>22.4592746259089</v>
      </c>
      <c r="V77" s="6">
        <v>1.5951032780927801</v>
      </c>
      <c r="W77" s="6">
        <v>22.574814582884301</v>
      </c>
      <c r="X77" s="6">
        <v>969.12755500599997</v>
      </c>
      <c r="Y77" s="6">
        <v>13.502530366750801</v>
      </c>
      <c r="Z77" s="6">
        <v>11.803808280345301</v>
      </c>
      <c r="AA77" s="6">
        <v>13.183753655357499</v>
      </c>
    </row>
    <row r="78" spans="1:27" x14ac:dyDescent="0.25">
      <c r="A78" s="6" t="s">
        <v>88</v>
      </c>
      <c r="B78" s="6" t="s">
        <v>89</v>
      </c>
      <c r="C78" s="6" t="s">
        <v>11</v>
      </c>
      <c r="D78" s="6">
        <v>850.43413472999998</v>
      </c>
      <c r="E78" s="6">
        <v>24.126382182348198</v>
      </c>
      <c r="F78" s="6">
        <v>1.92575502428184</v>
      </c>
      <c r="G78" s="6">
        <v>24.2208475171042</v>
      </c>
      <c r="H78" s="6">
        <v>12217.831999780001</v>
      </c>
      <c r="I78" s="6">
        <v>6.1609308699626402</v>
      </c>
      <c r="J78" s="6">
        <v>27.6665180741808</v>
      </c>
      <c r="K78" s="6">
        <v>6.3937078308365196</v>
      </c>
      <c r="L78" s="6">
        <v>18673.161937519999</v>
      </c>
      <c r="M78" s="6">
        <v>4.51774292317182</v>
      </c>
      <c r="N78" s="6">
        <v>42.284209854563699</v>
      </c>
      <c r="O78" s="6">
        <v>3.4257827172557498</v>
      </c>
      <c r="P78" s="6">
        <v>5905.3504086499997</v>
      </c>
      <c r="Q78" s="6">
        <v>8.5055779307096397</v>
      </c>
      <c r="R78" s="6">
        <v>13.3722974598299</v>
      </c>
      <c r="S78" s="6">
        <v>8.0091356383091892</v>
      </c>
      <c r="T78" s="6">
        <v>940.22915459000001</v>
      </c>
      <c r="U78" s="6">
        <v>24.408851709036501</v>
      </c>
      <c r="V78" s="6">
        <v>2.1290902428355798</v>
      </c>
      <c r="W78" s="6">
        <v>24.204470170813501</v>
      </c>
      <c r="X78" s="6">
        <v>5574.0680990199999</v>
      </c>
      <c r="Y78" s="6">
        <v>12.783283874088699</v>
      </c>
      <c r="Z78" s="6">
        <v>12.622129344308201</v>
      </c>
      <c r="AA78" s="6">
        <v>11.862361479418601</v>
      </c>
    </row>
    <row r="79" spans="1:27" x14ac:dyDescent="0.25">
      <c r="A79" t="s">
        <v>1254</v>
      </c>
    </row>
    <row r="80" spans="1:27" x14ac:dyDescent="0.25">
      <c r="A80" t="s">
        <v>1255</v>
      </c>
    </row>
    <row r="81" spans="1:27" x14ac:dyDescent="0.25">
      <c r="A81" t="s">
        <v>1256</v>
      </c>
    </row>
    <row r="82" spans="1:27" x14ac:dyDescent="0.25">
      <c r="A82" t="s">
        <v>1257</v>
      </c>
    </row>
    <row r="83" spans="1:27" x14ac:dyDescent="0.25">
      <c r="A83" t="s">
        <v>1258</v>
      </c>
    </row>
    <row r="86" spans="1:27" x14ac:dyDescent="0.25">
      <c r="L86" s="7" t="str">
        <f>HYPERLINK("#'Indice'!A1", "Ir al índice")</f>
        <v>Ir al índice</v>
      </c>
    </row>
    <row r="87" spans="1:27" ht="17.25" x14ac:dyDescent="0.3">
      <c r="A87" s="4" t="s">
        <v>474</v>
      </c>
    </row>
    <row r="88" spans="1:27" x14ac:dyDescent="0.25">
      <c r="A88" s="5" t="s">
        <v>13</v>
      </c>
      <c r="B88" s="5" t="s">
        <v>91</v>
      </c>
      <c r="C88" s="5" t="s">
        <v>7</v>
      </c>
      <c r="D88" s="5" t="s">
        <v>448</v>
      </c>
      <c r="E88" s="5" t="s">
        <v>449</v>
      </c>
      <c r="F88" s="5" t="s">
        <v>450</v>
      </c>
      <c r="G88" s="5" t="s">
        <v>451</v>
      </c>
      <c r="H88" s="5" t="s">
        <v>452</v>
      </c>
      <c r="I88" s="5" t="s">
        <v>453</v>
      </c>
      <c r="J88" s="5" t="s">
        <v>454</v>
      </c>
      <c r="K88" s="5" t="s">
        <v>455</v>
      </c>
      <c r="L88" s="5" t="s">
        <v>456</v>
      </c>
      <c r="M88" s="5" t="s">
        <v>457</v>
      </c>
      <c r="N88" s="5" t="s">
        <v>458</v>
      </c>
      <c r="O88" s="5" t="s">
        <v>459</v>
      </c>
      <c r="P88" s="5" t="s">
        <v>460</v>
      </c>
      <c r="Q88" s="5" t="s">
        <v>461</v>
      </c>
      <c r="R88" s="5" t="s">
        <v>462</v>
      </c>
      <c r="S88" s="5" t="s">
        <v>463</v>
      </c>
      <c r="T88" s="5" t="s">
        <v>464</v>
      </c>
      <c r="U88" s="5" t="s">
        <v>465</v>
      </c>
      <c r="V88" s="5" t="s">
        <v>466</v>
      </c>
      <c r="W88" s="5" t="s">
        <v>467</v>
      </c>
      <c r="X88" s="5" t="s">
        <v>468</v>
      </c>
      <c r="Y88" s="5" t="s">
        <v>469</v>
      </c>
      <c r="Z88" s="5" t="s">
        <v>470</v>
      </c>
      <c r="AA88" s="5" t="s">
        <v>471</v>
      </c>
    </row>
    <row r="89" spans="1:27" x14ac:dyDescent="0.25">
      <c r="A89" s="6" t="s">
        <v>92</v>
      </c>
      <c r="B89" s="6" t="s">
        <v>93</v>
      </c>
      <c r="C89" s="6" t="s">
        <v>11</v>
      </c>
      <c r="D89" s="6">
        <v>2705.3964995330002</v>
      </c>
      <c r="E89" s="6">
        <v>15.194349496129799</v>
      </c>
      <c r="F89" s="6">
        <v>0.97237819495840205</v>
      </c>
      <c r="G89" s="6">
        <v>14.962984748847401</v>
      </c>
      <c r="H89" s="6">
        <v>24563.284470473001</v>
      </c>
      <c r="I89" s="6">
        <v>7.0902177916602902</v>
      </c>
      <c r="J89" s="6">
        <v>8.8285773341435299</v>
      </c>
      <c r="K89" s="6">
        <v>6.7293824864717804</v>
      </c>
      <c r="L89" s="6">
        <v>57194.852529459</v>
      </c>
      <c r="M89" s="6">
        <v>4.0735622411323797</v>
      </c>
      <c r="N89" s="6">
        <v>20.557070829768399</v>
      </c>
      <c r="O89" s="6">
        <v>3.62218575612181</v>
      </c>
      <c r="P89" s="6">
        <v>29072.825744431</v>
      </c>
      <c r="Q89" s="6">
        <v>4.3853698874673999</v>
      </c>
      <c r="R89" s="6">
        <v>10.449404301583799</v>
      </c>
      <c r="S89" s="6">
        <v>4.3293122270639497</v>
      </c>
      <c r="T89" s="6">
        <v>8532.6216758899991</v>
      </c>
      <c r="U89" s="6">
        <v>8.4585681005435909</v>
      </c>
      <c r="V89" s="6">
        <v>3.06680934380489</v>
      </c>
      <c r="W89" s="6">
        <v>8.2729038165345994</v>
      </c>
      <c r="X89" s="6">
        <v>156155.73797662399</v>
      </c>
      <c r="Y89" s="6">
        <v>2.6764199484376601</v>
      </c>
      <c r="Z89" s="6">
        <v>56.1257599957409</v>
      </c>
      <c r="AA89" s="6">
        <v>2.2953892101102502</v>
      </c>
    </row>
    <row r="90" spans="1:27" x14ac:dyDescent="0.25">
      <c r="A90" s="6" t="s">
        <v>94</v>
      </c>
      <c r="B90" s="6" t="s">
        <v>95</v>
      </c>
      <c r="C90" s="6" t="s">
        <v>11</v>
      </c>
      <c r="D90" s="6">
        <v>827.56491532200005</v>
      </c>
      <c r="E90" s="6">
        <v>24.830194671244399</v>
      </c>
      <c r="F90" s="6">
        <v>1.0010181200702799</v>
      </c>
      <c r="G90" s="6">
        <v>24.311047503746401</v>
      </c>
      <c r="H90" s="6">
        <v>5141.1753393939998</v>
      </c>
      <c r="I90" s="6">
        <v>17.181469706804801</v>
      </c>
      <c r="J90" s="6">
        <v>6.2187383465736303</v>
      </c>
      <c r="K90" s="6">
        <v>15.626517880408899</v>
      </c>
      <c r="L90" s="6">
        <v>11493.39209517</v>
      </c>
      <c r="M90" s="6">
        <v>16.471708391328999</v>
      </c>
      <c r="N90" s="6">
        <v>13.902345949334</v>
      </c>
      <c r="O90" s="6">
        <v>14.461620549097701</v>
      </c>
      <c r="P90" s="6">
        <v>3598.6708759620001</v>
      </c>
      <c r="Q90" s="6">
        <v>13.271283329617599</v>
      </c>
      <c r="R90" s="6">
        <v>4.3529331516011798</v>
      </c>
      <c r="S90" s="6">
        <v>12.674451555824801</v>
      </c>
      <c r="T90" s="6">
        <v>2134.1609449829998</v>
      </c>
      <c r="U90" s="6">
        <v>17.187800512449702</v>
      </c>
      <c r="V90" s="6">
        <v>2.5814697282606098</v>
      </c>
      <c r="W90" s="6">
        <v>17.4640467044579</v>
      </c>
      <c r="X90" s="6">
        <v>59477.357011915999</v>
      </c>
      <c r="Y90" s="6">
        <v>4.8705775113974701</v>
      </c>
      <c r="Z90" s="6">
        <v>71.943494704160301</v>
      </c>
      <c r="AA90" s="6">
        <v>3.81967863328487</v>
      </c>
    </row>
    <row r="91" spans="1:27" x14ac:dyDescent="0.25">
      <c r="A91" s="6" t="s">
        <v>96</v>
      </c>
      <c r="B91" s="6" t="s">
        <v>97</v>
      </c>
      <c r="C91" s="6" t="s">
        <v>11</v>
      </c>
      <c r="D91" s="6">
        <v>1210.727245759</v>
      </c>
      <c r="E91" s="6">
        <v>11.288767642896801</v>
      </c>
      <c r="F91" s="6">
        <v>2.6352706698408102</v>
      </c>
      <c r="G91" s="6">
        <v>11.2722589549366</v>
      </c>
      <c r="H91" s="6">
        <v>12105.380727622</v>
      </c>
      <c r="I91" s="6">
        <v>3.6246782968650102</v>
      </c>
      <c r="J91" s="6">
        <v>26.348589156230499</v>
      </c>
      <c r="K91" s="6">
        <v>3.1166055878083898</v>
      </c>
      <c r="L91" s="6">
        <v>16272.830837567</v>
      </c>
      <c r="M91" s="6">
        <v>3.6997627076472499</v>
      </c>
      <c r="N91" s="6">
        <v>35.419467077936197</v>
      </c>
      <c r="O91" s="6">
        <v>3.0388151870282001</v>
      </c>
      <c r="P91" s="6">
        <v>4009.6944083580001</v>
      </c>
      <c r="Q91" s="6">
        <v>6.4513973782705003</v>
      </c>
      <c r="R91" s="6">
        <v>8.7275066340365903</v>
      </c>
      <c r="S91" s="6">
        <v>6.4219652442293498</v>
      </c>
      <c r="T91" s="6">
        <v>1448.6792519549999</v>
      </c>
      <c r="U91" s="6">
        <v>12.266182476926</v>
      </c>
      <c r="V91" s="6">
        <v>3.15319734982147</v>
      </c>
      <c r="W91" s="6">
        <v>11.744203806662</v>
      </c>
      <c r="X91" s="6">
        <v>10895.871263719</v>
      </c>
      <c r="Y91" s="6">
        <v>6.0002877421961101</v>
      </c>
      <c r="Z91" s="6">
        <v>23.715969112134399</v>
      </c>
      <c r="AA91" s="6">
        <v>5.4163897342648299</v>
      </c>
    </row>
    <row r="92" spans="1:27" x14ac:dyDescent="0.25">
      <c r="A92" s="6" t="s">
        <v>98</v>
      </c>
      <c r="B92" s="6" t="s">
        <v>99</v>
      </c>
      <c r="C92" s="6" t="s">
        <v>11</v>
      </c>
      <c r="D92" s="6">
        <v>6971.6473992589999</v>
      </c>
      <c r="E92" s="6">
        <v>8.5260560862038108</v>
      </c>
      <c r="F92" s="6">
        <v>4.2546155309640197</v>
      </c>
      <c r="G92" s="6">
        <v>8.2845317145263699</v>
      </c>
      <c r="H92" s="6">
        <v>53058.040259686</v>
      </c>
      <c r="I92" s="6">
        <v>2.86501673922319</v>
      </c>
      <c r="J92" s="6">
        <v>32.379945399328101</v>
      </c>
      <c r="K92" s="6">
        <v>2.4932357355658699</v>
      </c>
      <c r="L92" s="6">
        <v>75859.393684327995</v>
      </c>
      <c r="M92" s="6">
        <v>2.1707715513112298</v>
      </c>
      <c r="N92" s="6">
        <v>46.295019821736901</v>
      </c>
      <c r="O92" s="6">
        <v>1.6402339659004099</v>
      </c>
      <c r="P92" s="6">
        <v>14925.909570510999</v>
      </c>
      <c r="Q92" s="6">
        <v>4.9784178078631598</v>
      </c>
      <c r="R92" s="6">
        <v>9.1088953636998795</v>
      </c>
      <c r="S92" s="6">
        <v>4.8409559042699604</v>
      </c>
      <c r="T92" s="6">
        <v>2904.3248782000001</v>
      </c>
      <c r="U92" s="6">
        <v>11.140852696474299</v>
      </c>
      <c r="V92" s="6">
        <v>1.77243412153464</v>
      </c>
      <c r="W92" s="6">
        <v>10.9661146078376</v>
      </c>
      <c r="X92" s="6">
        <v>10141.492511871</v>
      </c>
      <c r="Y92" s="6">
        <v>6.3208577817676099</v>
      </c>
      <c r="Z92" s="6">
        <v>6.1890897627363897</v>
      </c>
      <c r="AA92" s="6">
        <v>6.1675485881103604</v>
      </c>
    </row>
    <row r="93" spans="1:27" x14ac:dyDescent="0.25">
      <c r="A93" s="6" t="s">
        <v>100</v>
      </c>
      <c r="B93" s="6" t="s">
        <v>101</v>
      </c>
      <c r="C93" s="6" t="s">
        <v>11</v>
      </c>
      <c r="D93" s="6">
        <v>6625.9918732349997</v>
      </c>
      <c r="E93" s="6">
        <v>7.9872457842976203</v>
      </c>
      <c r="F93" s="6">
        <v>4.7430392289748999</v>
      </c>
      <c r="G93" s="6">
        <v>7.79030991864445</v>
      </c>
      <c r="H93" s="6">
        <v>54324.051267231</v>
      </c>
      <c r="I93" s="6">
        <v>3.0626563555029001</v>
      </c>
      <c r="J93" s="6">
        <v>38.8864205037913</v>
      </c>
      <c r="K93" s="6">
        <v>2.5083758146006701</v>
      </c>
      <c r="L93" s="6">
        <v>64916.155555308003</v>
      </c>
      <c r="M93" s="6">
        <v>2.98965717833075</v>
      </c>
      <c r="N93" s="6">
        <v>46.468495326230602</v>
      </c>
      <c r="O93" s="6">
        <v>2.03964557725297</v>
      </c>
      <c r="P93" s="6">
        <v>8745.7938748220004</v>
      </c>
      <c r="Q93" s="6">
        <v>7.0766743550781603</v>
      </c>
      <c r="R93" s="6">
        <v>6.2604428484692001</v>
      </c>
      <c r="S93" s="6">
        <v>7.0239200871392304</v>
      </c>
      <c r="T93" s="6">
        <v>1039.961012755</v>
      </c>
      <c r="U93" s="6">
        <v>20.4116136153722</v>
      </c>
      <c r="V93" s="6">
        <v>0.74442830212727096</v>
      </c>
      <c r="W93" s="6">
        <v>20.482638126411299</v>
      </c>
      <c r="X93" s="6">
        <v>4047.3310600750001</v>
      </c>
      <c r="Y93" s="6">
        <v>10.977732168846799</v>
      </c>
      <c r="Z93" s="6">
        <v>2.8971737904067099</v>
      </c>
      <c r="AA93" s="6">
        <v>10.9590174755278</v>
      </c>
    </row>
    <row r="94" spans="1:27" x14ac:dyDescent="0.25">
      <c r="A94" s="6" t="s">
        <v>102</v>
      </c>
      <c r="B94" s="6" t="s">
        <v>103</v>
      </c>
      <c r="C94" s="6" t="s">
        <v>11</v>
      </c>
      <c r="D94" s="6">
        <v>1892.451055195</v>
      </c>
      <c r="E94" s="6">
        <v>15.2911976159145</v>
      </c>
      <c r="F94" s="6">
        <v>2.4820313488480701</v>
      </c>
      <c r="G94" s="6">
        <v>14.9998809947803</v>
      </c>
      <c r="H94" s="6">
        <v>18987.186551276001</v>
      </c>
      <c r="I94" s="6">
        <v>8.0685137202480792</v>
      </c>
      <c r="J94" s="6">
        <v>24.9025157703947</v>
      </c>
      <c r="K94" s="6">
        <v>6.3616448402253498</v>
      </c>
      <c r="L94" s="6">
        <v>33755.365828112001</v>
      </c>
      <c r="M94" s="6">
        <v>5.0896650919969302</v>
      </c>
      <c r="N94" s="6">
        <v>44.2716211588235</v>
      </c>
      <c r="O94" s="6">
        <v>3.3036682100452399</v>
      </c>
      <c r="P94" s="6">
        <v>11162.770274401</v>
      </c>
      <c r="Q94" s="6">
        <v>7.9297367047835703</v>
      </c>
      <c r="R94" s="6">
        <v>14.6404556593395</v>
      </c>
      <c r="S94" s="6">
        <v>8.7759792794293592</v>
      </c>
      <c r="T94" s="6">
        <v>1984.808395731</v>
      </c>
      <c r="U94" s="6">
        <v>17.448143002694898</v>
      </c>
      <c r="V94" s="6">
        <v>2.6031619925586802</v>
      </c>
      <c r="W94" s="6">
        <v>17.1209899509706</v>
      </c>
      <c r="X94" s="6">
        <v>8463.4756283309998</v>
      </c>
      <c r="Y94" s="6">
        <v>10.827014075747201</v>
      </c>
      <c r="Z94" s="6">
        <v>11.1002140700356</v>
      </c>
      <c r="AA94" s="6">
        <v>10.4671837661521</v>
      </c>
    </row>
    <row r="95" spans="1:27" x14ac:dyDescent="0.25">
      <c r="A95" s="6" t="s">
        <v>104</v>
      </c>
      <c r="B95" s="6" t="s">
        <v>105</v>
      </c>
      <c r="C95" s="6" t="s">
        <v>11</v>
      </c>
      <c r="D95" s="6">
        <v>9072.6736545139993</v>
      </c>
      <c r="E95" s="6">
        <v>9.5984844544941108</v>
      </c>
      <c r="F95" s="6">
        <v>3.2972503965453899</v>
      </c>
      <c r="G95" s="6">
        <v>9.3839550021014198</v>
      </c>
      <c r="H95" s="6">
        <v>90510.150675527999</v>
      </c>
      <c r="I95" s="6">
        <v>3.30642255459265</v>
      </c>
      <c r="J95" s="6">
        <v>32.893790912206498</v>
      </c>
      <c r="K95" s="6">
        <v>2.7362282807512401</v>
      </c>
      <c r="L95" s="6">
        <v>133842.266404633</v>
      </c>
      <c r="M95" s="6">
        <v>2.5033732094539598</v>
      </c>
      <c r="N95" s="6">
        <v>48.641831810806998</v>
      </c>
      <c r="O95" s="6">
        <v>1.83021474103193</v>
      </c>
      <c r="P95" s="6">
        <v>24573.253327416998</v>
      </c>
      <c r="Q95" s="6">
        <v>5.4473251218462897</v>
      </c>
      <c r="R95" s="6">
        <v>8.9305724380291593</v>
      </c>
      <c r="S95" s="6">
        <v>5.1837449029894103</v>
      </c>
      <c r="T95" s="6">
        <v>3847.8731362620001</v>
      </c>
      <c r="U95" s="6">
        <v>13.9792219911873</v>
      </c>
      <c r="V95" s="6">
        <v>1.3984192210069999</v>
      </c>
      <c r="W95" s="6">
        <v>13.7606794256104</v>
      </c>
      <c r="X95" s="6">
        <v>13312.553394855</v>
      </c>
      <c r="Y95" s="6">
        <v>8.2374180317988301</v>
      </c>
      <c r="Z95" s="6">
        <v>4.8381352214049897</v>
      </c>
      <c r="AA95" s="6">
        <v>8.2216751448487706</v>
      </c>
    </row>
    <row r="96" spans="1:27" x14ac:dyDescent="0.25">
      <c r="A96" s="6" t="s">
        <v>106</v>
      </c>
      <c r="B96" s="6" t="s">
        <v>107</v>
      </c>
      <c r="C96" s="6" t="s">
        <v>11</v>
      </c>
      <c r="D96" s="6">
        <v>8659.7935667780002</v>
      </c>
      <c r="E96" s="6">
        <v>7.9382027147901404</v>
      </c>
      <c r="F96" s="6">
        <v>1.89755679370105</v>
      </c>
      <c r="G96" s="6">
        <v>7.8157562364137201</v>
      </c>
      <c r="H96" s="6">
        <v>101476.148357618</v>
      </c>
      <c r="I96" s="6">
        <v>2.6149211109376198</v>
      </c>
      <c r="J96" s="6">
        <v>22.235721120804701</v>
      </c>
      <c r="K96" s="6">
        <v>2.3599105347512799</v>
      </c>
      <c r="L96" s="6">
        <v>193584.77311595</v>
      </c>
      <c r="M96" s="6">
        <v>1.8357019962641601</v>
      </c>
      <c r="N96" s="6">
        <v>42.418805777597903</v>
      </c>
      <c r="O96" s="6">
        <v>1.4969051243553599</v>
      </c>
      <c r="P96" s="6">
        <v>63606.927078234003</v>
      </c>
      <c r="Q96" s="6">
        <v>3.0550944086560001</v>
      </c>
      <c r="R96" s="6">
        <v>13.937717530218</v>
      </c>
      <c r="S96" s="6">
        <v>2.91322069023806</v>
      </c>
      <c r="T96" s="6">
        <v>12032.575775568999</v>
      </c>
      <c r="U96" s="6">
        <v>7.0738931054818703</v>
      </c>
      <c r="V96" s="6">
        <v>2.6366097219969702</v>
      </c>
      <c r="W96" s="6">
        <v>7.0305409534545298</v>
      </c>
      <c r="X96" s="6">
        <v>77005.230324539996</v>
      </c>
      <c r="Y96" s="6">
        <v>3.68969852411781</v>
      </c>
      <c r="Z96" s="6">
        <v>16.8735890556814</v>
      </c>
      <c r="AA96" s="6">
        <v>3.5259806062732801</v>
      </c>
    </row>
    <row r="97" spans="1:27" x14ac:dyDescent="0.25">
      <c r="A97" s="6" t="s">
        <v>108</v>
      </c>
      <c r="B97" s="6" t="s">
        <v>109</v>
      </c>
      <c r="C97" s="6" t="s">
        <v>11</v>
      </c>
      <c r="D97" s="6">
        <v>2271.3012092459999</v>
      </c>
      <c r="E97" s="6">
        <v>12.493322437927199</v>
      </c>
      <c r="F97" s="6">
        <v>1.27953024111417</v>
      </c>
      <c r="G97" s="6">
        <v>12.491369702616799</v>
      </c>
      <c r="H97" s="6">
        <v>25218.411079046</v>
      </c>
      <c r="I97" s="6">
        <v>4.4857762359322599</v>
      </c>
      <c r="J97" s="6">
        <v>14.2067108832297</v>
      </c>
      <c r="K97" s="6">
        <v>4.1481674814134903</v>
      </c>
      <c r="L97" s="6">
        <v>55507.784974907998</v>
      </c>
      <c r="M97" s="6">
        <v>3.0051521638565699</v>
      </c>
      <c r="N97" s="6">
        <v>31.270132382060901</v>
      </c>
      <c r="O97" s="6">
        <v>2.53389099449709</v>
      </c>
      <c r="P97" s="6">
        <v>28305.258684699998</v>
      </c>
      <c r="Q97" s="6">
        <v>3.7291525304765201</v>
      </c>
      <c r="R97" s="6">
        <v>15.9456765673348</v>
      </c>
      <c r="S97" s="6">
        <v>3.5455903196721801</v>
      </c>
      <c r="T97" s="6">
        <v>7592.1979133229997</v>
      </c>
      <c r="U97" s="6">
        <v>6.2571038440320104</v>
      </c>
      <c r="V97" s="6">
        <v>4.27704030935005</v>
      </c>
      <c r="W97" s="6">
        <v>6.1772969488117004</v>
      </c>
      <c r="X97" s="6">
        <v>58615.599329629003</v>
      </c>
      <c r="Y97" s="6">
        <v>2.6763486348527801</v>
      </c>
      <c r="Z97" s="6">
        <v>33.020909616910501</v>
      </c>
      <c r="AA97" s="6">
        <v>2.6409279393606901</v>
      </c>
    </row>
    <row r="98" spans="1:27" x14ac:dyDescent="0.25">
      <c r="A98" s="6" t="s">
        <v>110</v>
      </c>
      <c r="B98" s="6" t="s">
        <v>111</v>
      </c>
      <c r="C98" s="6" t="s">
        <v>11</v>
      </c>
      <c r="D98" s="6">
        <v>5045.2490788200002</v>
      </c>
      <c r="E98" s="6">
        <v>10.204620551171599</v>
      </c>
      <c r="F98" s="6">
        <v>1.3118679287846799</v>
      </c>
      <c r="G98" s="6">
        <v>10.052089921338601</v>
      </c>
      <c r="H98" s="6">
        <v>62112.719840379999</v>
      </c>
      <c r="I98" s="6">
        <v>3.8515410617802801</v>
      </c>
      <c r="J98" s="6">
        <v>16.150577276799201</v>
      </c>
      <c r="K98" s="6">
        <v>3.5854436513456802</v>
      </c>
      <c r="L98" s="6">
        <v>144185.08899086999</v>
      </c>
      <c r="M98" s="6">
        <v>2.48092919623668</v>
      </c>
      <c r="N98" s="6">
        <v>37.491071521156002</v>
      </c>
      <c r="O98" s="6">
        <v>1.90073980612038</v>
      </c>
      <c r="P98" s="6">
        <v>65416.943870809999</v>
      </c>
      <c r="Q98" s="6">
        <v>3.1449257048349701</v>
      </c>
      <c r="R98" s="6">
        <v>17.009743091473801</v>
      </c>
      <c r="S98" s="6">
        <v>2.9689657865771601</v>
      </c>
      <c r="T98" s="6">
        <v>15270.74490842</v>
      </c>
      <c r="U98" s="6">
        <v>6.6249871526941204</v>
      </c>
      <c r="V98" s="6">
        <v>3.97070594157733</v>
      </c>
      <c r="W98" s="6">
        <v>6.4300807867709198</v>
      </c>
      <c r="X98" s="6">
        <v>92554.390893410004</v>
      </c>
      <c r="Y98" s="6">
        <v>3.2717284590770901</v>
      </c>
      <c r="Z98" s="6">
        <v>24.066034240209</v>
      </c>
      <c r="AA98" s="6">
        <v>3.2246148423802401</v>
      </c>
    </row>
    <row r="99" spans="1:27" x14ac:dyDescent="0.25">
      <c r="A99" s="6" t="s">
        <v>112</v>
      </c>
      <c r="B99" s="6" t="s">
        <v>113</v>
      </c>
      <c r="C99" s="6" t="s">
        <v>11</v>
      </c>
      <c r="D99" s="6">
        <v>5954.5103990030002</v>
      </c>
      <c r="E99" s="6">
        <v>12.3223839969294</v>
      </c>
      <c r="F99" s="6">
        <v>1.09155659459562</v>
      </c>
      <c r="G99" s="6">
        <v>12.1797086268116</v>
      </c>
      <c r="H99" s="6">
        <v>89783.272440161003</v>
      </c>
      <c r="I99" s="6">
        <v>4.3867029057463203</v>
      </c>
      <c r="J99" s="6">
        <v>16.458703831106401</v>
      </c>
      <c r="K99" s="6">
        <v>4.0412871305848599</v>
      </c>
      <c r="L99" s="6">
        <v>171227.56065644001</v>
      </c>
      <c r="M99" s="6">
        <v>2.5071122291371899</v>
      </c>
      <c r="N99" s="6">
        <v>31.388739037613199</v>
      </c>
      <c r="O99" s="6">
        <v>2.0137367571200899</v>
      </c>
      <c r="P99" s="6">
        <v>73141.021530701997</v>
      </c>
      <c r="Q99" s="6">
        <v>3.6407804939783399</v>
      </c>
      <c r="R99" s="6">
        <v>13.4079141755577</v>
      </c>
      <c r="S99" s="6">
        <v>3.3958289902651999</v>
      </c>
      <c r="T99" s="6">
        <v>18448.081164543</v>
      </c>
      <c r="U99" s="6">
        <v>6.5899845089257001</v>
      </c>
      <c r="V99" s="6">
        <v>3.3818271030585301</v>
      </c>
      <c r="W99" s="6">
        <v>6.50682667962033</v>
      </c>
      <c r="X99" s="6">
        <v>186951.89113368501</v>
      </c>
      <c r="Y99" s="6">
        <v>2.2876778346717401</v>
      </c>
      <c r="Z99" s="6">
        <v>34.271259258068497</v>
      </c>
      <c r="AA99" s="6">
        <v>2.2102092011215602</v>
      </c>
    </row>
    <row r="100" spans="1:27" x14ac:dyDescent="0.25">
      <c r="A100" s="6" t="s">
        <v>114</v>
      </c>
      <c r="B100" s="6" t="s">
        <v>115</v>
      </c>
      <c r="C100" s="6" t="s">
        <v>11</v>
      </c>
      <c r="D100" s="6">
        <v>1397.6881784530001</v>
      </c>
      <c r="E100" s="6">
        <v>17.666330219054799</v>
      </c>
      <c r="F100" s="6">
        <v>1.9530904805998099</v>
      </c>
      <c r="G100" s="6">
        <v>17.601062513884301</v>
      </c>
      <c r="H100" s="6">
        <v>8208.1569610410006</v>
      </c>
      <c r="I100" s="6">
        <v>9.3301206458598909</v>
      </c>
      <c r="J100" s="6">
        <v>11.4698496209806</v>
      </c>
      <c r="K100" s="6">
        <v>8.4145114962951393</v>
      </c>
      <c r="L100" s="6">
        <v>18158.578789478001</v>
      </c>
      <c r="M100" s="6">
        <v>6.1112739817728601</v>
      </c>
      <c r="N100" s="6">
        <v>25.374291577828998</v>
      </c>
      <c r="O100" s="6">
        <v>5.0958847658839703</v>
      </c>
      <c r="P100" s="6">
        <v>12207.491346377001</v>
      </c>
      <c r="Q100" s="6">
        <v>5.9039684881753303</v>
      </c>
      <c r="R100" s="6">
        <v>17.058407954056499</v>
      </c>
      <c r="S100" s="6">
        <v>5.3292616064453204</v>
      </c>
      <c r="T100" s="6">
        <v>3382.463279518</v>
      </c>
      <c r="U100" s="6">
        <v>9.5696762818376104</v>
      </c>
      <c r="V100" s="6">
        <v>4.7265598536556297</v>
      </c>
      <c r="W100" s="6">
        <v>9.1641261552937294</v>
      </c>
      <c r="X100" s="6">
        <v>28208.520979811001</v>
      </c>
      <c r="Y100" s="6">
        <v>4.8676708639138004</v>
      </c>
      <c r="Z100" s="6">
        <v>39.4178005128785</v>
      </c>
      <c r="AA100" s="6">
        <v>5.0854287708014496</v>
      </c>
    </row>
    <row r="101" spans="1:27" x14ac:dyDescent="0.25">
      <c r="A101" s="6" t="s">
        <v>116</v>
      </c>
      <c r="B101" s="6" t="s">
        <v>117</v>
      </c>
      <c r="C101" s="6" t="s">
        <v>11</v>
      </c>
      <c r="D101" s="6">
        <v>511.79098619299998</v>
      </c>
      <c r="E101" s="6">
        <v>19.153947268725599</v>
      </c>
      <c r="F101" s="6">
        <v>0.62881930533311603</v>
      </c>
      <c r="G101" s="6">
        <v>19.092419956371799</v>
      </c>
      <c r="H101" s="6">
        <v>3844.6529919459999</v>
      </c>
      <c r="I101" s="6">
        <v>7.5327314597518402</v>
      </c>
      <c r="J101" s="6">
        <v>4.7237878135092402</v>
      </c>
      <c r="K101" s="6">
        <v>7.2180997020149498</v>
      </c>
      <c r="L101" s="6">
        <v>11382.615106441999</v>
      </c>
      <c r="M101" s="6">
        <v>4.52723024459657</v>
      </c>
      <c r="N101" s="6">
        <v>13.9854126336799</v>
      </c>
      <c r="O101" s="6">
        <v>4.1297216231732099</v>
      </c>
      <c r="P101" s="6">
        <v>8062.4530777970003</v>
      </c>
      <c r="Q101" s="6">
        <v>5.07190349831414</v>
      </c>
      <c r="R101" s="6">
        <v>9.9060481337771904</v>
      </c>
      <c r="S101" s="6">
        <v>4.7557042728203998</v>
      </c>
      <c r="T101" s="6">
        <v>3523.1240939879999</v>
      </c>
      <c r="U101" s="6">
        <v>7.74737805588562</v>
      </c>
      <c r="V101" s="6">
        <v>4.3287367404873596</v>
      </c>
      <c r="W101" s="6">
        <v>7.6255811859426403</v>
      </c>
      <c r="X101" s="6">
        <v>54064.561220941003</v>
      </c>
      <c r="Y101" s="6">
        <v>2.1678437943434701</v>
      </c>
      <c r="Z101" s="6">
        <v>66.427195373213195</v>
      </c>
      <c r="AA101" s="6">
        <v>1.31721809147191</v>
      </c>
    </row>
    <row r="102" spans="1:27" x14ac:dyDescent="0.25">
      <c r="A102" s="6" t="s">
        <v>118</v>
      </c>
      <c r="B102" s="6" t="s">
        <v>119</v>
      </c>
      <c r="C102" s="6" t="s">
        <v>11</v>
      </c>
      <c r="D102" s="6">
        <v>556.58516350399998</v>
      </c>
      <c r="E102" s="6">
        <v>16.054057075867</v>
      </c>
      <c r="F102" s="6">
        <v>1.57050984084722</v>
      </c>
      <c r="G102" s="6">
        <v>15.9963747981548</v>
      </c>
      <c r="H102" s="6">
        <v>6387.3976086350003</v>
      </c>
      <c r="I102" s="6">
        <v>6.0159070649284496</v>
      </c>
      <c r="J102" s="6">
        <v>18.0232450656999</v>
      </c>
      <c r="K102" s="6">
        <v>5.9829130300438003</v>
      </c>
      <c r="L102" s="6">
        <v>13404.882958036</v>
      </c>
      <c r="M102" s="6">
        <v>4.0656613515601601</v>
      </c>
      <c r="N102" s="6">
        <v>37.824401334135501</v>
      </c>
      <c r="O102" s="6">
        <v>3.6574294489799302</v>
      </c>
      <c r="P102" s="6">
        <v>5023.1247968050002</v>
      </c>
      <c r="Q102" s="6">
        <v>6.5028682711041803</v>
      </c>
      <c r="R102" s="6">
        <v>14.1736924418203</v>
      </c>
      <c r="S102" s="6">
        <v>6.2093125558112998</v>
      </c>
      <c r="T102" s="6">
        <v>1244.1973867009999</v>
      </c>
      <c r="U102" s="6">
        <v>10.9588773548051</v>
      </c>
      <c r="V102" s="6">
        <v>3.5107372023154402</v>
      </c>
      <c r="W102" s="6">
        <v>10.913413355674001</v>
      </c>
      <c r="X102" s="6">
        <v>8823.587694713</v>
      </c>
      <c r="Y102" s="6">
        <v>8.0396714399916096</v>
      </c>
      <c r="Z102" s="6">
        <v>24.8974141151817</v>
      </c>
      <c r="AA102" s="6">
        <v>7.2471607366224298</v>
      </c>
    </row>
    <row r="103" spans="1:27" x14ac:dyDescent="0.25">
      <c r="A103" s="6" t="s">
        <v>120</v>
      </c>
      <c r="B103" s="6" t="s">
        <v>121</v>
      </c>
      <c r="C103" s="6" t="s">
        <v>11</v>
      </c>
      <c r="D103" s="6">
        <v>370.23021610199999</v>
      </c>
      <c r="E103" s="6">
        <v>21.457923871123398</v>
      </c>
      <c r="F103" s="6">
        <v>0.94129651837376205</v>
      </c>
      <c r="G103" s="6">
        <v>21.397004563170999</v>
      </c>
      <c r="H103" s="6">
        <v>6311.3979399560003</v>
      </c>
      <c r="I103" s="6">
        <v>5.2470988028823697</v>
      </c>
      <c r="J103" s="6">
        <v>16.046493907226601</v>
      </c>
      <c r="K103" s="6">
        <v>5.04133454341064</v>
      </c>
      <c r="L103" s="6">
        <v>16019.222231391999</v>
      </c>
      <c r="M103" s="6">
        <v>3.3814615180148802</v>
      </c>
      <c r="N103" s="6">
        <v>40.728275158693599</v>
      </c>
      <c r="O103" s="6">
        <v>3.0612115776553002</v>
      </c>
      <c r="P103" s="6">
        <v>6648.3361398380002</v>
      </c>
      <c r="Q103" s="6">
        <v>5.7206679626522297</v>
      </c>
      <c r="R103" s="6">
        <v>16.903146715836499</v>
      </c>
      <c r="S103" s="6">
        <v>5.4667048329489596</v>
      </c>
      <c r="T103" s="6">
        <v>1411.7491793520001</v>
      </c>
      <c r="U103" s="6">
        <v>9.6871219017202996</v>
      </c>
      <c r="V103" s="6">
        <v>3.5893196436860899</v>
      </c>
      <c r="W103" s="6">
        <v>9.1176279294434792</v>
      </c>
      <c r="X103" s="6">
        <v>8571.0079344170008</v>
      </c>
      <c r="Y103" s="6">
        <v>5.9028863477229603</v>
      </c>
      <c r="Z103" s="6">
        <v>21.791468056183401</v>
      </c>
      <c r="AA103" s="6">
        <v>5.6084159478803501</v>
      </c>
    </row>
    <row r="104" spans="1:27" x14ac:dyDescent="0.25">
      <c r="A104" s="6" t="s">
        <v>122</v>
      </c>
      <c r="B104" s="6" t="s">
        <v>123</v>
      </c>
      <c r="C104" s="6" t="s">
        <v>11</v>
      </c>
      <c r="D104" s="6">
        <v>2348.691285764</v>
      </c>
      <c r="E104" s="6">
        <v>12.0185033754677</v>
      </c>
      <c r="F104" s="6">
        <v>1.8908588330045699</v>
      </c>
      <c r="G104" s="6">
        <v>11.726386252946501</v>
      </c>
      <c r="H104" s="6">
        <v>23340.411934459</v>
      </c>
      <c r="I104" s="6">
        <v>3.9428200702287599</v>
      </c>
      <c r="J104" s="6">
        <v>18.790644960340501</v>
      </c>
      <c r="K104" s="6">
        <v>3.60233031093636</v>
      </c>
      <c r="L104" s="6">
        <v>47868.699771389998</v>
      </c>
      <c r="M104" s="6">
        <v>2.8658493257552098</v>
      </c>
      <c r="N104" s="6">
        <v>38.5376121314019</v>
      </c>
      <c r="O104" s="6">
        <v>2.3650206624171699</v>
      </c>
      <c r="P104" s="6">
        <v>20930.311693566</v>
      </c>
      <c r="Q104" s="6">
        <v>4.0743067837424496</v>
      </c>
      <c r="R104" s="6">
        <v>16.850347673702199</v>
      </c>
      <c r="S104" s="6">
        <v>3.7639259424174698</v>
      </c>
      <c r="T104" s="6">
        <v>4496.5220483679996</v>
      </c>
      <c r="U104" s="6">
        <v>8.2037124946453996</v>
      </c>
      <c r="V104" s="6">
        <v>3.6200110608366902</v>
      </c>
      <c r="W104" s="6">
        <v>8.1494257873327793</v>
      </c>
      <c r="X104" s="6">
        <v>25228.2999896</v>
      </c>
      <c r="Y104" s="6">
        <v>4.1245898447240004</v>
      </c>
      <c r="Z104" s="6">
        <v>20.310525340714101</v>
      </c>
      <c r="AA104" s="6">
        <v>3.9534814428041201</v>
      </c>
    </row>
    <row r="105" spans="1:27" x14ac:dyDescent="0.25">
      <c r="A105" s="6" t="s">
        <v>124</v>
      </c>
      <c r="B105" s="6" t="s">
        <v>125</v>
      </c>
      <c r="C105" s="6" t="s">
        <v>11</v>
      </c>
      <c r="D105" s="6">
        <v>159.23378073800001</v>
      </c>
      <c r="E105" s="6">
        <v>23.993820265454399</v>
      </c>
      <c r="F105" s="6">
        <v>1.87515037193393</v>
      </c>
      <c r="G105" s="6">
        <v>23.295782443914199</v>
      </c>
      <c r="H105" s="6">
        <v>1145.596640902</v>
      </c>
      <c r="I105" s="6">
        <v>11.9036998136284</v>
      </c>
      <c r="J105" s="6">
        <v>13.490642232556199</v>
      </c>
      <c r="K105" s="6">
        <v>10.509481176359101</v>
      </c>
      <c r="L105" s="6">
        <v>3008.3699716639999</v>
      </c>
      <c r="M105" s="6">
        <v>8.7008382211199091</v>
      </c>
      <c r="N105" s="6">
        <v>35.426817382188801</v>
      </c>
      <c r="O105" s="6">
        <v>6.7592527694844504</v>
      </c>
      <c r="P105" s="6">
        <v>994.91415566199998</v>
      </c>
      <c r="Q105" s="6">
        <v>10.731138372826599</v>
      </c>
      <c r="R105" s="6">
        <v>11.716192634410801</v>
      </c>
      <c r="S105" s="6">
        <v>9.7284770751261895</v>
      </c>
      <c r="T105" s="6">
        <v>496.37837735400001</v>
      </c>
      <c r="U105" s="6">
        <v>13.0168386916723</v>
      </c>
      <c r="V105" s="6">
        <v>5.8453934498158304</v>
      </c>
      <c r="W105" s="6">
        <v>12.743081477211501</v>
      </c>
      <c r="X105" s="6">
        <v>2687.2943522529999</v>
      </c>
      <c r="Y105" s="6">
        <v>9.5743864666247092</v>
      </c>
      <c r="Z105" s="6">
        <v>31.645803929094502</v>
      </c>
      <c r="AA105" s="6">
        <v>9.8084346453068001</v>
      </c>
    </row>
    <row r="106" spans="1:27" x14ac:dyDescent="0.25">
      <c r="A106" s="6" t="s">
        <v>126</v>
      </c>
      <c r="B106" s="6" t="s">
        <v>127</v>
      </c>
      <c r="C106" s="6" t="s">
        <v>11</v>
      </c>
      <c r="D106" s="6">
        <v>3806.70454733</v>
      </c>
      <c r="E106" s="6">
        <v>11.099378404232301</v>
      </c>
      <c r="F106" s="6">
        <v>2.3783643069364202</v>
      </c>
      <c r="G106" s="6">
        <v>11.1065074565626</v>
      </c>
      <c r="H106" s="6">
        <v>48614.503446529998</v>
      </c>
      <c r="I106" s="6">
        <v>3.5854492934801399</v>
      </c>
      <c r="J106" s="6">
        <v>30.373515558952899</v>
      </c>
      <c r="K106" s="6">
        <v>3.1598030317936998</v>
      </c>
      <c r="L106" s="6">
        <v>74510.468303240006</v>
      </c>
      <c r="M106" s="6">
        <v>2.9312542027852402</v>
      </c>
      <c r="N106" s="6">
        <v>46.552874304321797</v>
      </c>
      <c r="O106" s="6">
        <v>2.00333532147119</v>
      </c>
      <c r="P106" s="6">
        <v>16489.034689669999</v>
      </c>
      <c r="Q106" s="6">
        <v>5.8856692691964003</v>
      </c>
      <c r="R106" s="6">
        <v>10.302068646029801</v>
      </c>
      <c r="S106" s="6">
        <v>5.4189987858794098</v>
      </c>
      <c r="T106" s="6">
        <v>3021.2809258000002</v>
      </c>
      <c r="U106" s="6">
        <v>12.790379314603101</v>
      </c>
      <c r="V106" s="6">
        <v>1.8876449763327601</v>
      </c>
      <c r="W106" s="6">
        <v>12.7032759459328</v>
      </c>
      <c r="X106" s="6">
        <v>13613.578053220001</v>
      </c>
      <c r="Y106" s="6">
        <v>8.16287814097503</v>
      </c>
      <c r="Z106" s="6">
        <v>8.5055322074263007</v>
      </c>
      <c r="AA106" s="6">
        <v>7.6226982388134203</v>
      </c>
    </row>
    <row r="107" spans="1:27" x14ac:dyDescent="0.25">
      <c r="A107" s="6" t="s">
        <v>128</v>
      </c>
      <c r="B107" s="6" t="s">
        <v>129</v>
      </c>
      <c r="C107" s="6" t="s">
        <v>11</v>
      </c>
      <c r="D107" s="6">
        <v>9186.3416897009993</v>
      </c>
      <c r="E107" s="6">
        <v>6.9034352544062001</v>
      </c>
      <c r="F107" s="6">
        <v>3.9478218243544498</v>
      </c>
      <c r="G107" s="6">
        <v>6.6822385218766298</v>
      </c>
      <c r="H107" s="6">
        <v>86076.935714010993</v>
      </c>
      <c r="I107" s="6">
        <v>3.0893037988473302</v>
      </c>
      <c r="J107" s="6">
        <v>36.991483319883798</v>
      </c>
      <c r="K107" s="6">
        <v>2.4096378267762399</v>
      </c>
      <c r="L107" s="6">
        <v>104860.334110012</v>
      </c>
      <c r="M107" s="6">
        <v>2.47042078876528</v>
      </c>
      <c r="N107" s="6">
        <v>45.063631366196098</v>
      </c>
      <c r="O107" s="6">
        <v>1.72266496573854</v>
      </c>
      <c r="P107" s="6">
        <v>18945.218766017999</v>
      </c>
      <c r="Q107" s="6">
        <v>5.8529520406376703</v>
      </c>
      <c r="R107" s="6">
        <v>8.1416902003010208</v>
      </c>
      <c r="S107" s="6">
        <v>5.6473457643994296</v>
      </c>
      <c r="T107" s="6">
        <v>3817.9398086699998</v>
      </c>
      <c r="U107" s="6">
        <v>12.005451958392801</v>
      </c>
      <c r="V107" s="6">
        <v>1.6407560931069201</v>
      </c>
      <c r="W107" s="6">
        <v>11.838912185292701</v>
      </c>
      <c r="X107" s="6">
        <v>9807.1583211649995</v>
      </c>
      <c r="Y107" s="6">
        <v>7.9706704570386</v>
      </c>
      <c r="Z107" s="6">
        <v>4.2146171961577297</v>
      </c>
      <c r="AA107" s="6">
        <v>7.72805874113656</v>
      </c>
    </row>
    <row r="108" spans="1:27" x14ac:dyDescent="0.25">
      <c r="A108" s="6" t="s">
        <v>130</v>
      </c>
      <c r="B108" s="6" t="s">
        <v>131</v>
      </c>
      <c r="C108" s="6" t="s">
        <v>11</v>
      </c>
      <c r="D108" s="6">
        <v>103.15484456199999</v>
      </c>
      <c r="E108" s="6">
        <v>35.347301384435802</v>
      </c>
      <c r="F108" s="6">
        <v>8.2656491984970799</v>
      </c>
      <c r="G108" s="6">
        <v>14.874537717799999</v>
      </c>
      <c r="H108" s="6">
        <v>782.72455025099998</v>
      </c>
      <c r="I108" s="6">
        <v>36.847336855074801</v>
      </c>
      <c r="J108" s="6">
        <v>62.718591442766503</v>
      </c>
      <c r="K108" s="6">
        <v>4.7844898398537499</v>
      </c>
      <c r="L108" s="6">
        <v>316.18635610799998</v>
      </c>
      <c r="M108" s="6">
        <v>34.630566071806697</v>
      </c>
      <c r="N108" s="6">
        <v>25.335557549786198</v>
      </c>
      <c r="O108" s="6">
        <v>8.2440069459888203</v>
      </c>
      <c r="P108" s="6">
        <v>18.265060707</v>
      </c>
      <c r="Q108" s="6">
        <v>64.049856936568602</v>
      </c>
      <c r="R108" s="6">
        <v>1.46355302103698</v>
      </c>
      <c r="S108" s="6">
        <v>37.409425474688099</v>
      </c>
      <c r="T108" s="6">
        <v>6.3412843829999996</v>
      </c>
      <c r="U108" s="6">
        <v>57.468109297330798</v>
      </c>
      <c r="V108" s="6">
        <v>0.50811798903232996</v>
      </c>
      <c r="W108" s="6">
        <v>57.550939259482199</v>
      </c>
      <c r="X108" s="6">
        <v>21.322369816999998</v>
      </c>
      <c r="Y108" s="6">
        <v>58.183165039046898</v>
      </c>
      <c r="Z108" s="6">
        <v>1.70853079888086</v>
      </c>
      <c r="AA108" s="6">
        <v>53.111887808154002</v>
      </c>
    </row>
    <row r="109" spans="1:27" x14ac:dyDescent="0.25">
      <c r="A109" t="s">
        <v>1254</v>
      </c>
    </row>
    <row r="110" spans="1:27" x14ac:dyDescent="0.25">
      <c r="A110" t="s">
        <v>1255</v>
      </c>
    </row>
    <row r="111" spans="1:27" x14ac:dyDescent="0.25">
      <c r="A111" t="s">
        <v>1256</v>
      </c>
    </row>
    <row r="112" spans="1:27" x14ac:dyDescent="0.25">
      <c r="A112" t="s">
        <v>1257</v>
      </c>
    </row>
    <row r="113" spans="1:27" x14ac:dyDescent="0.25">
      <c r="A113" t="s">
        <v>1258</v>
      </c>
    </row>
    <row r="116" spans="1:27" x14ac:dyDescent="0.25">
      <c r="L116" s="7" t="str">
        <f>HYPERLINK("#'Indice'!A1", "Ir al índice")</f>
        <v>Ir al índice</v>
      </c>
    </row>
    <row r="117" spans="1:27" ht="17.25" x14ac:dyDescent="0.3">
      <c r="A117" s="4" t="s">
        <v>475</v>
      </c>
    </row>
    <row r="118" spans="1:27" x14ac:dyDescent="0.25">
      <c r="A118" s="5" t="s">
        <v>13</v>
      </c>
      <c r="B118" s="5" t="s">
        <v>91</v>
      </c>
      <c r="C118" s="5" t="s">
        <v>7</v>
      </c>
      <c r="D118" s="5" t="s">
        <v>448</v>
      </c>
      <c r="E118" s="5" t="s">
        <v>449</v>
      </c>
      <c r="F118" s="5" t="s">
        <v>450</v>
      </c>
      <c r="G118" s="5" t="s">
        <v>451</v>
      </c>
      <c r="H118" s="5" t="s">
        <v>452</v>
      </c>
      <c r="I118" s="5" t="s">
        <v>453</v>
      </c>
      <c r="J118" s="5" t="s">
        <v>454</v>
      </c>
      <c r="K118" s="5" t="s">
        <v>455</v>
      </c>
      <c r="L118" s="5" t="s">
        <v>456</v>
      </c>
      <c r="M118" s="5" t="s">
        <v>457</v>
      </c>
      <c r="N118" s="5" t="s">
        <v>458</v>
      </c>
      <c r="O118" s="5" t="s">
        <v>459</v>
      </c>
      <c r="P118" s="5" t="s">
        <v>460</v>
      </c>
      <c r="Q118" s="5" t="s">
        <v>461</v>
      </c>
      <c r="R118" s="5" t="s">
        <v>462</v>
      </c>
      <c r="S118" s="5" t="s">
        <v>463</v>
      </c>
      <c r="T118" s="5" t="s">
        <v>464</v>
      </c>
      <c r="U118" s="5" t="s">
        <v>465</v>
      </c>
      <c r="V118" s="5" t="s">
        <v>466</v>
      </c>
      <c r="W118" s="5" t="s">
        <v>467</v>
      </c>
      <c r="X118" s="5" t="s">
        <v>468</v>
      </c>
      <c r="Y118" s="5" t="s">
        <v>469</v>
      </c>
      <c r="Z118" s="5" t="s">
        <v>470</v>
      </c>
      <c r="AA118" s="5" t="s">
        <v>471</v>
      </c>
    </row>
    <row r="119" spans="1:27" x14ac:dyDescent="0.25">
      <c r="A119" s="6" t="s">
        <v>92</v>
      </c>
      <c r="B119" s="6" t="s">
        <v>93</v>
      </c>
      <c r="C119" s="6" t="s">
        <v>11</v>
      </c>
      <c r="D119" s="6">
        <v>2667.7590769399999</v>
      </c>
      <c r="E119" s="6">
        <v>15.3439915594662</v>
      </c>
      <c r="F119" s="6">
        <v>0.959436270047476</v>
      </c>
      <c r="G119" s="6">
        <v>15.1157156827009</v>
      </c>
      <c r="H119" s="6">
        <v>24502.196226060001</v>
      </c>
      <c r="I119" s="6">
        <v>7.1045218296039598</v>
      </c>
      <c r="J119" s="6">
        <v>8.8120010379899405</v>
      </c>
      <c r="K119" s="6">
        <v>6.74458724285219</v>
      </c>
      <c r="L119" s="6">
        <v>57129.319066509997</v>
      </c>
      <c r="M119" s="6">
        <v>4.0766769203478601</v>
      </c>
      <c r="N119" s="6">
        <v>20.546061025269001</v>
      </c>
      <c r="O119" s="6">
        <v>3.62600205808487</v>
      </c>
      <c r="P119" s="6">
        <v>29071.70369554</v>
      </c>
      <c r="Q119" s="6">
        <v>4.3855374464539096</v>
      </c>
      <c r="R119" s="6">
        <v>10.4553845205422</v>
      </c>
      <c r="S119" s="6">
        <v>4.3292706748029204</v>
      </c>
      <c r="T119" s="6">
        <v>8532.6216758899991</v>
      </c>
      <c r="U119" s="6">
        <v>8.4585681005435909</v>
      </c>
      <c r="V119" s="6">
        <v>3.0686829201354699</v>
      </c>
      <c r="W119" s="6">
        <v>8.2726764370117696</v>
      </c>
      <c r="X119" s="6">
        <v>156151.24978106</v>
      </c>
      <c r="Y119" s="6">
        <v>2.6764953324310601</v>
      </c>
      <c r="Z119" s="6">
        <v>56.158434226015899</v>
      </c>
      <c r="AA119" s="6">
        <v>2.2948641131520402</v>
      </c>
    </row>
    <row r="120" spans="1:27" x14ac:dyDescent="0.25">
      <c r="A120" s="6" t="s">
        <v>94</v>
      </c>
      <c r="B120" s="6" t="s">
        <v>95</v>
      </c>
      <c r="C120" s="6" t="s">
        <v>11</v>
      </c>
      <c r="D120" s="6">
        <v>810.68467576600005</v>
      </c>
      <c r="E120" s="6">
        <v>25.2615442140571</v>
      </c>
      <c r="F120" s="6">
        <v>0.98499895601272403</v>
      </c>
      <c r="G120" s="6">
        <v>24.7657038851804</v>
      </c>
      <c r="H120" s="6">
        <v>4987.5896936110003</v>
      </c>
      <c r="I120" s="6">
        <v>17.440788072690001</v>
      </c>
      <c r="J120" s="6">
        <v>6.0600265282980397</v>
      </c>
      <c r="K120" s="6">
        <v>15.919080156662099</v>
      </c>
      <c r="L120" s="6">
        <v>11419.068413180999</v>
      </c>
      <c r="M120" s="6">
        <v>16.5661370847982</v>
      </c>
      <c r="N120" s="6">
        <v>13.8744086348905</v>
      </c>
      <c r="O120" s="6">
        <v>14.557359361088</v>
      </c>
      <c r="P120" s="6">
        <v>3579.454723029</v>
      </c>
      <c r="Q120" s="6">
        <v>13.3317251047899</v>
      </c>
      <c r="R120" s="6">
        <v>4.3491128803525996</v>
      </c>
      <c r="S120" s="6">
        <v>12.7420641512612</v>
      </c>
      <c r="T120" s="6">
        <v>2121.9117210710001</v>
      </c>
      <c r="U120" s="6">
        <v>17.277379794605299</v>
      </c>
      <c r="V120" s="6">
        <v>2.5781674336340701</v>
      </c>
      <c r="W120" s="6">
        <v>17.563336494093001</v>
      </c>
      <c r="X120" s="6">
        <v>59384.390773330997</v>
      </c>
      <c r="Y120" s="6">
        <v>4.8756897717954901</v>
      </c>
      <c r="Z120" s="6">
        <v>72.153285566812102</v>
      </c>
      <c r="AA120" s="6">
        <v>3.81832312758808</v>
      </c>
    </row>
    <row r="121" spans="1:27" x14ac:dyDescent="0.25">
      <c r="A121" s="6" t="s">
        <v>96</v>
      </c>
      <c r="B121" s="6" t="s">
        <v>97</v>
      </c>
      <c r="C121" s="6" t="s">
        <v>11</v>
      </c>
      <c r="D121" s="6">
        <v>1190.0404662379999</v>
      </c>
      <c r="E121" s="6">
        <v>11.352687878340999</v>
      </c>
      <c r="F121" s="6">
        <v>2.60605237837445</v>
      </c>
      <c r="G121" s="6">
        <v>11.4105471179872</v>
      </c>
      <c r="H121" s="6">
        <v>11965.957777381</v>
      </c>
      <c r="I121" s="6">
        <v>3.4768715827698302</v>
      </c>
      <c r="J121" s="6">
        <v>26.2040776006986</v>
      </c>
      <c r="K121" s="6">
        <v>3.1027648938566199</v>
      </c>
      <c r="L121" s="6">
        <v>16201.094833984</v>
      </c>
      <c r="M121" s="6">
        <v>3.6896711158389799</v>
      </c>
      <c r="N121" s="6">
        <v>35.478542891776101</v>
      </c>
      <c r="O121" s="6">
        <v>3.0476841919686501</v>
      </c>
      <c r="P121" s="6">
        <v>4008.5227432699999</v>
      </c>
      <c r="Q121" s="6">
        <v>6.4532168840006996</v>
      </c>
      <c r="R121" s="6">
        <v>8.7782058889900405</v>
      </c>
      <c r="S121" s="6">
        <v>6.3993900458981798</v>
      </c>
      <c r="T121" s="6">
        <v>1448.6792519549999</v>
      </c>
      <c r="U121" s="6">
        <v>12.266182476926</v>
      </c>
      <c r="V121" s="6">
        <v>3.1724417086368302</v>
      </c>
      <c r="W121" s="6">
        <v>11.726251630190101</v>
      </c>
      <c r="X121" s="6">
        <v>10850.192568065</v>
      </c>
      <c r="Y121" s="6">
        <v>6.0108235597199098</v>
      </c>
      <c r="Z121" s="6">
        <v>23.760679531524101</v>
      </c>
      <c r="AA121" s="6">
        <v>5.4355191918342598</v>
      </c>
    </row>
    <row r="122" spans="1:27" x14ac:dyDescent="0.25">
      <c r="A122" s="6" t="s">
        <v>98</v>
      </c>
      <c r="B122" s="6" t="s">
        <v>99</v>
      </c>
      <c r="C122" s="6" t="s">
        <v>11</v>
      </c>
      <c r="D122" s="6">
        <v>6964.6473992589999</v>
      </c>
      <c r="E122" s="6">
        <v>8.5340335886591703</v>
      </c>
      <c r="F122" s="6">
        <v>4.2517707225251602</v>
      </c>
      <c r="G122" s="6">
        <v>8.2926140123671193</v>
      </c>
      <c r="H122" s="6">
        <v>53037.040259686</v>
      </c>
      <c r="I122" s="6">
        <v>2.8659029587098099</v>
      </c>
      <c r="J122" s="6">
        <v>32.377997342623999</v>
      </c>
      <c r="K122" s="6">
        <v>2.4941971270407799</v>
      </c>
      <c r="L122" s="6">
        <v>75834.393684327995</v>
      </c>
      <c r="M122" s="6">
        <v>2.1713399328546799</v>
      </c>
      <c r="N122" s="6">
        <v>46.295302022293001</v>
      </c>
      <c r="O122" s="6">
        <v>1.6407673942757499</v>
      </c>
      <c r="P122" s="6">
        <v>14925.909570510999</v>
      </c>
      <c r="Q122" s="6">
        <v>4.9784178078631598</v>
      </c>
      <c r="R122" s="6">
        <v>9.1119537976479297</v>
      </c>
      <c r="S122" s="6">
        <v>4.84089961139364</v>
      </c>
      <c r="T122" s="6">
        <v>2904.3248782000001</v>
      </c>
      <c r="U122" s="6">
        <v>11.140852696474299</v>
      </c>
      <c r="V122" s="6">
        <v>1.7730292400942</v>
      </c>
      <c r="W122" s="6">
        <v>10.966051283503401</v>
      </c>
      <c r="X122" s="6">
        <v>10139.492511871</v>
      </c>
      <c r="Y122" s="6">
        <v>6.3220737910086804</v>
      </c>
      <c r="Z122" s="6">
        <v>6.1899468748156599</v>
      </c>
      <c r="AA122" s="6">
        <v>6.1686893359913597</v>
      </c>
    </row>
    <row r="123" spans="1:27" x14ac:dyDescent="0.25">
      <c r="A123" s="6" t="s">
        <v>100</v>
      </c>
      <c r="B123" s="6" t="s">
        <v>101</v>
      </c>
      <c r="C123" s="6" t="s">
        <v>11</v>
      </c>
      <c r="D123" s="6">
        <v>6424.1467796349998</v>
      </c>
      <c r="E123" s="6">
        <v>8.1668833083893908</v>
      </c>
      <c r="F123" s="6">
        <v>4.69542654698561</v>
      </c>
      <c r="G123" s="6">
        <v>8.0222147563631907</v>
      </c>
      <c r="H123" s="6">
        <v>52366.702760212997</v>
      </c>
      <c r="I123" s="6">
        <v>2.9611645654552801</v>
      </c>
      <c r="J123" s="6">
        <v>38.274967050547197</v>
      </c>
      <c r="K123" s="6">
        <v>2.5554678156656898</v>
      </c>
      <c r="L123" s="6">
        <v>64280.246328200999</v>
      </c>
      <c r="M123" s="6">
        <v>2.9965956491349202</v>
      </c>
      <c r="N123" s="6">
        <v>46.982608805422998</v>
      </c>
      <c r="O123" s="6">
        <v>2.0287713853317602</v>
      </c>
      <c r="P123" s="6">
        <v>8707.4385124410001</v>
      </c>
      <c r="Q123" s="6">
        <v>7.1042259717046301</v>
      </c>
      <c r="R123" s="6">
        <v>6.3642907533136004</v>
      </c>
      <c r="S123" s="6">
        <v>7.0389321259455704</v>
      </c>
      <c r="T123" s="6">
        <v>1032.4107085200001</v>
      </c>
      <c r="U123" s="6">
        <v>20.554359325032902</v>
      </c>
      <c r="V123" s="6">
        <v>0.75459182588173401</v>
      </c>
      <c r="W123" s="6">
        <v>20.628883203562101</v>
      </c>
      <c r="X123" s="6">
        <v>4006.162267492</v>
      </c>
      <c r="Y123" s="6">
        <v>11.0802577939756</v>
      </c>
      <c r="Z123" s="6">
        <v>2.9281150178487598</v>
      </c>
      <c r="AA123" s="6">
        <v>11.067341830322199</v>
      </c>
    </row>
    <row r="124" spans="1:27" x14ac:dyDescent="0.25">
      <c r="A124" s="6" t="s">
        <v>102</v>
      </c>
      <c r="B124" s="6" t="s">
        <v>103</v>
      </c>
      <c r="C124" s="6" t="s">
        <v>11</v>
      </c>
      <c r="D124" s="6">
        <v>1892.451055195</v>
      </c>
      <c r="E124" s="6">
        <v>15.2911976159145</v>
      </c>
      <c r="F124" s="6">
        <v>2.4820313488480701</v>
      </c>
      <c r="G124" s="6">
        <v>14.9998809947803</v>
      </c>
      <c r="H124" s="6">
        <v>18987.186551276001</v>
      </c>
      <c r="I124" s="6">
        <v>8.0685137202480792</v>
      </c>
      <c r="J124" s="6">
        <v>24.9025157703947</v>
      </c>
      <c r="K124" s="6">
        <v>6.3616448402253498</v>
      </c>
      <c r="L124" s="6">
        <v>33755.365828112001</v>
      </c>
      <c r="M124" s="6">
        <v>5.0896650919969302</v>
      </c>
      <c r="N124" s="6">
        <v>44.2716211588235</v>
      </c>
      <c r="O124" s="6">
        <v>3.3036682100452399</v>
      </c>
      <c r="P124" s="6">
        <v>11162.770274401</v>
      </c>
      <c r="Q124" s="6">
        <v>7.9297367047835703</v>
      </c>
      <c r="R124" s="6">
        <v>14.6404556593395</v>
      </c>
      <c r="S124" s="6">
        <v>8.7759792794293592</v>
      </c>
      <c r="T124" s="6">
        <v>1984.808395731</v>
      </c>
      <c r="U124" s="6">
        <v>17.448143002694898</v>
      </c>
      <c r="V124" s="6">
        <v>2.6031619925586802</v>
      </c>
      <c r="W124" s="6">
        <v>17.1209899509706</v>
      </c>
      <c r="X124" s="6">
        <v>8463.4756283309998</v>
      </c>
      <c r="Y124" s="6">
        <v>10.827014075747201</v>
      </c>
      <c r="Z124" s="6">
        <v>11.1002140700356</v>
      </c>
      <c r="AA124" s="6">
        <v>10.4671837661521</v>
      </c>
    </row>
    <row r="125" spans="1:27" x14ac:dyDescent="0.25">
      <c r="A125" s="6" t="s">
        <v>104</v>
      </c>
      <c r="B125" s="6" t="s">
        <v>105</v>
      </c>
      <c r="C125" s="6" t="s">
        <v>11</v>
      </c>
      <c r="D125" s="6">
        <v>9072.6736545139993</v>
      </c>
      <c r="E125" s="6">
        <v>9.5984844544941108</v>
      </c>
      <c r="F125" s="6">
        <v>3.2972503965453899</v>
      </c>
      <c r="G125" s="6">
        <v>9.3839550021014198</v>
      </c>
      <c r="H125" s="6">
        <v>90510.150675527999</v>
      </c>
      <c r="I125" s="6">
        <v>3.30642255459265</v>
      </c>
      <c r="J125" s="6">
        <v>32.893790912206498</v>
      </c>
      <c r="K125" s="6">
        <v>2.7362282807512401</v>
      </c>
      <c r="L125" s="6">
        <v>133842.266404633</v>
      </c>
      <c r="M125" s="6">
        <v>2.5033732094539598</v>
      </c>
      <c r="N125" s="6">
        <v>48.641831810806998</v>
      </c>
      <c r="O125" s="6">
        <v>1.83021474103193</v>
      </c>
      <c r="P125" s="6">
        <v>24573.253327416998</v>
      </c>
      <c r="Q125" s="6">
        <v>5.4473251218462897</v>
      </c>
      <c r="R125" s="6">
        <v>8.9305724380291593</v>
      </c>
      <c r="S125" s="6">
        <v>5.1837449029894103</v>
      </c>
      <c r="T125" s="6">
        <v>3847.8731362620001</v>
      </c>
      <c r="U125" s="6">
        <v>13.9792219911873</v>
      </c>
      <c r="V125" s="6">
        <v>1.3984192210069999</v>
      </c>
      <c r="W125" s="6">
        <v>13.7606794256104</v>
      </c>
      <c r="X125" s="6">
        <v>13312.553394855</v>
      </c>
      <c r="Y125" s="6">
        <v>8.2374180317988301</v>
      </c>
      <c r="Z125" s="6">
        <v>4.8381352214049897</v>
      </c>
      <c r="AA125" s="6">
        <v>8.2216751448487706</v>
      </c>
    </row>
    <row r="126" spans="1:27" x14ac:dyDescent="0.25">
      <c r="A126" s="6" t="s">
        <v>106</v>
      </c>
      <c r="B126" s="6" t="s">
        <v>107</v>
      </c>
      <c r="C126" s="6" t="s">
        <v>11</v>
      </c>
      <c r="D126" s="6">
        <v>8659.7935667780002</v>
      </c>
      <c r="E126" s="6">
        <v>7.9382027147901404</v>
      </c>
      <c r="F126" s="6">
        <v>1.89755679370105</v>
      </c>
      <c r="G126" s="6">
        <v>7.8157562364137201</v>
      </c>
      <c r="H126" s="6">
        <v>101476.148357618</v>
      </c>
      <c r="I126" s="6">
        <v>2.6149211109376198</v>
      </c>
      <c r="J126" s="6">
        <v>22.235721120804701</v>
      </c>
      <c r="K126" s="6">
        <v>2.3599105347512799</v>
      </c>
      <c r="L126" s="6">
        <v>193584.77311595</v>
      </c>
      <c r="M126" s="6">
        <v>1.8357019962641601</v>
      </c>
      <c r="N126" s="6">
        <v>42.418805777597903</v>
      </c>
      <c r="O126" s="6">
        <v>1.4969051243553599</v>
      </c>
      <c r="P126" s="6">
        <v>63606.927078234003</v>
      </c>
      <c r="Q126" s="6">
        <v>3.0550944086560001</v>
      </c>
      <c r="R126" s="6">
        <v>13.937717530218</v>
      </c>
      <c r="S126" s="6">
        <v>2.91322069023806</v>
      </c>
      <c r="T126" s="6">
        <v>12032.575775568999</v>
      </c>
      <c r="U126" s="6">
        <v>7.0738931054818703</v>
      </c>
      <c r="V126" s="6">
        <v>2.6366097219969702</v>
      </c>
      <c r="W126" s="6">
        <v>7.0305409534545298</v>
      </c>
      <c r="X126" s="6">
        <v>77005.230324539996</v>
      </c>
      <c r="Y126" s="6">
        <v>3.68969852411781</v>
      </c>
      <c r="Z126" s="6">
        <v>16.8735890556814</v>
      </c>
      <c r="AA126" s="6">
        <v>3.5259806062732801</v>
      </c>
    </row>
    <row r="127" spans="1:27" x14ac:dyDescent="0.25">
      <c r="A127" s="6" t="s">
        <v>108</v>
      </c>
      <c r="B127" s="6" t="s">
        <v>109</v>
      </c>
      <c r="C127" s="6" t="s">
        <v>11</v>
      </c>
      <c r="D127" s="6">
        <v>2271.3012092459999</v>
      </c>
      <c r="E127" s="6">
        <v>12.493322437927199</v>
      </c>
      <c r="F127" s="6">
        <v>1.27953024111417</v>
      </c>
      <c r="G127" s="6">
        <v>12.491369702616799</v>
      </c>
      <c r="H127" s="6">
        <v>25218.411079046</v>
      </c>
      <c r="I127" s="6">
        <v>4.4857762359322599</v>
      </c>
      <c r="J127" s="6">
        <v>14.2067108832297</v>
      </c>
      <c r="K127" s="6">
        <v>4.1481674814134903</v>
      </c>
      <c r="L127" s="6">
        <v>55507.784974907998</v>
      </c>
      <c r="M127" s="6">
        <v>3.0051521638565699</v>
      </c>
      <c r="N127" s="6">
        <v>31.270132382060901</v>
      </c>
      <c r="O127" s="6">
        <v>2.53389099449709</v>
      </c>
      <c r="P127" s="6">
        <v>28305.258684699998</v>
      </c>
      <c r="Q127" s="6">
        <v>3.7291525304765201</v>
      </c>
      <c r="R127" s="6">
        <v>15.9456765673348</v>
      </c>
      <c r="S127" s="6">
        <v>3.5455903196721801</v>
      </c>
      <c r="T127" s="6">
        <v>7592.1979133229997</v>
      </c>
      <c r="U127" s="6">
        <v>6.2571038440320104</v>
      </c>
      <c r="V127" s="6">
        <v>4.27704030935005</v>
      </c>
      <c r="W127" s="6">
        <v>6.1772969488117004</v>
      </c>
      <c r="X127" s="6">
        <v>58615.599329629003</v>
      </c>
      <c r="Y127" s="6">
        <v>2.6763486348527801</v>
      </c>
      <c r="Z127" s="6">
        <v>33.020909616910501</v>
      </c>
      <c r="AA127" s="6">
        <v>2.6409279393606901</v>
      </c>
    </row>
    <row r="128" spans="1:27" x14ac:dyDescent="0.25">
      <c r="A128" s="6" t="s">
        <v>110</v>
      </c>
      <c r="B128" s="6" t="s">
        <v>111</v>
      </c>
      <c r="C128" s="6" t="s">
        <v>11</v>
      </c>
      <c r="D128" s="6">
        <v>5045.2490788200002</v>
      </c>
      <c r="E128" s="6">
        <v>10.204620551171599</v>
      </c>
      <c r="F128" s="6">
        <v>1.3118679287846799</v>
      </c>
      <c r="G128" s="6">
        <v>10.052089921338601</v>
      </c>
      <c r="H128" s="6">
        <v>62112.719840379999</v>
      </c>
      <c r="I128" s="6">
        <v>3.8515410617802801</v>
      </c>
      <c r="J128" s="6">
        <v>16.150577276799201</v>
      </c>
      <c r="K128" s="6">
        <v>3.5854436513456802</v>
      </c>
      <c r="L128" s="6">
        <v>144185.08899086999</v>
      </c>
      <c r="M128" s="6">
        <v>2.48092919623668</v>
      </c>
      <c r="N128" s="6">
        <v>37.491071521156002</v>
      </c>
      <c r="O128" s="6">
        <v>1.90073980612038</v>
      </c>
      <c r="P128" s="6">
        <v>65416.943870809999</v>
      </c>
      <c r="Q128" s="6">
        <v>3.1449257048349701</v>
      </c>
      <c r="R128" s="6">
        <v>17.009743091473801</v>
      </c>
      <c r="S128" s="6">
        <v>2.9689657865771601</v>
      </c>
      <c r="T128" s="6">
        <v>15270.74490842</v>
      </c>
      <c r="U128" s="6">
        <v>6.6249871526941204</v>
      </c>
      <c r="V128" s="6">
        <v>3.97070594157733</v>
      </c>
      <c r="W128" s="6">
        <v>6.4300807867709198</v>
      </c>
      <c r="X128" s="6">
        <v>92554.390893410004</v>
      </c>
      <c r="Y128" s="6">
        <v>3.2717284590770901</v>
      </c>
      <c r="Z128" s="6">
        <v>24.066034240209</v>
      </c>
      <c r="AA128" s="6">
        <v>3.2246148423802401</v>
      </c>
    </row>
    <row r="129" spans="1:27" x14ac:dyDescent="0.25">
      <c r="A129" s="6" t="s">
        <v>112</v>
      </c>
      <c r="B129" s="6" t="s">
        <v>113</v>
      </c>
      <c r="C129" s="6" t="s">
        <v>11</v>
      </c>
      <c r="D129" s="6">
        <v>5892.5067598200003</v>
      </c>
      <c r="E129" s="6">
        <v>12.4308738390394</v>
      </c>
      <c r="F129" s="6">
        <v>1.08278096199827</v>
      </c>
      <c r="G129" s="6">
        <v>12.294041080953599</v>
      </c>
      <c r="H129" s="6">
        <v>89336.311484949998</v>
      </c>
      <c r="I129" s="6">
        <v>4.3980198479983503</v>
      </c>
      <c r="J129" s="6">
        <v>16.416045196697599</v>
      </c>
      <c r="K129" s="6">
        <v>4.0585313544967097</v>
      </c>
      <c r="L129" s="6">
        <v>170878.40071339</v>
      </c>
      <c r="M129" s="6">
        <v>2.50910541093045</v>
      </c>
      <c r="N129" s="6">
        <v>31.399858608702299</v>
      </c>
      <c r="O129" s="6">
        <v>2.0174281364711</v>
      </c>
      <c r="P129" s="6">
        <v>73087.695819150002</v>
      </c>
      <c r="Q129" s="6">
        <v>3.64305156966928</v>
      </c>
      <c r="R129" s="6">
        <v>13.430271498189001</v>
      </c>
      <c r="S129" s="6">
        <v>3.3967060874022801</v>
      </c>
      <c r="T129" s="6">
        <v>18422.04065717</v>
      </c>
      <c r="U129" s="6">
        <v>6.5984136253001102</v>
      </c>
      <c r="V129" s="6">
        <v>3.3851526553617601</v>
      </c>
      <c r="W129" s="6">
        <v>6.5157530601572997</v>
      </c>
      <c r="X129" s="6">
        <v>186584.22343971999</v>
      </c>
      <c r="Y129" s="6">
        <v>2.28679600644376</v>
      </c>
      <c r="Z129" s="6">
        <v>34.285891079051098</v>
      </c>
      <c r="AA129" s="6">
        <v>2.2136903573697699</v>
      </c>
    </row>
    <row r="130" spans="1:27" x14ac:dyDescent="0.25">
      <c r="A130" s="6" t="s">
        <v>114</v>
      </c>
      <c r="B130" s="6" t="s">
        <v>115</v>
      </c>
      <c r="C130" s="6" t="s">
        <v>11</v>
      </c>
      <c r="D130" s="6">
        <v>1397.6881784530001</v>
      </c>
      <c r="E130" s="6">
        <v>17.666330219054799</v>
      </c>
      <c r="F130" s="6">
        <v>1.9530904805998099</v>
      </c>
      <c r="G130" s="6">
        <v>17.601062513884301</v>
      </c>
      <c r="H130" s="6">
        <v>8208.1569610410006</v>
      </c>
      <c r="I130" s="6">
        <v>9.3301206458598909</v>
      </c>
      <c r="J130" s="6">
        <v>11.4698496209806</v>
      </c>
      <c r="K130" s="6">
        <v>8.4145114962951393</v>
      </c>
      <c r="L130" s="6">
        <v>18158.578789478001</v>
      </c>
      <c r="M130" s="6">
        <v>6.1112739817728601</v>
      </c>
      <c r="N130" s="6">
        <v>25.374291577828998</v>
      </c>
      <c r="O130" s="6">
        <v>5.0958847658839703</v>
      </c>
      <c r="P130" s="6">
        <v>12207.491346377001</v>
      </c>
      <c r="Q130" s="6">
        <v>5.9039684881753303</v>
      </c>
      <c r="R130" s="6">
        <v>17.058407954056499</v>
      </c>
      <c r="S130" s="6">
        <v>5.3292616064453204</v>
      </c>
      <c r="T130" s="6">
        <v>3382.463279518</v>
      </c>
      <c r="U130" s="6">
        <v>9.5696762818376104</v>
      </c>
      <c r="V130" s="6">
        <v>4.7265598536556297</v>
      </c>
      <c r="W130" s="6">
        <v>9.1641261552937294</v>
      </c>
      <c r="X130" s="6">
        <v>28208.520979811001</v>
      </c>
      <c r="Y130" s="6">
        <v>4.8676708639138004</v>
      </c>
      <c r="Z130" s="6">
        <v>39.4178005128785</v>
      </c>
      <c r="AA130" s="6">
        <v>5.0854287708014496</v>
      </c>
    </row>
    <row r="131" spans="1:27" x14ac:dyDescent="0.25">
      <c r="A131" s="6" t="s">
        <v>116</v>
      </c>
      <c r="B131" s="6" t="s">
        <v>117</v>
      </c>
      <c r="C131" s="6" t="s">
        <v>11</v>
      </c>
      <c r="D131" s="6">
        <v>511.79098619299998</v>
      </c>
      <c r="E131" s="6">
        <v>19.153947268725599</v>
      </c>
      <c r="F131" s="6">
        <v>0.62881930533311603</v>
      </c>
      <c r="G131" s="6">
        <v>19.092419956371799</v>
      </c>
      <c r="H131" s="6">
        <v>3844.6529919459999</v>
      </c>
      <c r="I131" s="6">
        <v>7.5327314597518402</v>
      </c>
      <c r="J131" s="6">
        <v>4.7237878135092402</v>
      </c>
      <c r="K131" s="6">
        <v>7.2180997020149498</v>
      </c>
      <c r="L131" s="6">
        <v>11382.615106441999</v>
      </c>
      <c r="M131" s="6">
        <v>4.52723024459657</v>
      </c>
      <c r="N131" s="6">
        <v>13.9854126336799</v>
      </c>
      <c r="O131" s="6">
        <v>4.1297216231732099</v>
      </c>
      <c r="P131" s="6">
        <v>8062.4530777970003</v>
      </c>
      <c r="Q131" s="6">
        <v>5.07190349831414</v>
      </c>
      <c r="R131" s="6">
        <v>9.9060481337771904</v>
      </c>
      <c r="S131" s="6">
        <v>4.7557042728203998</v>
      </c>
      <c r="T131" s="6">
        <v>3523.1240939879999</v>
      </c>
      <c r="U131" s="6">
        <v>7.74737805588562</v>
      </c>
      <c r="V131" s="6">
        <v>4.3287367404873596</v>
      </c>
      <c r="W131" s="6">
        <v>7.6255811859426403</v>
      </c>
      <c r="X131" s="6">
        <v>54064.561220941003</v>
      </c>
      <c r="Y131" s="6">
        <v>2.1678437943434701</v>
      </c>
      <c r="Z131" s="6">
        <v>66.427195373213195</v>
      </c>
      <c r="AA131" s="6">
        <v>1.31721809147191</v>
      </c>
    </row>
    <row r="132" spans="1:27" x14ac:dyDescent="0.25">
      <c r="A132" s="6" t="s">
        <v>118</v>
      </c>
      <c r="B132" s="6" t="s">
        <v>119</v>
      </c>
      <c r="C132" s="6" t="s">
        <v>11</v>
      </c>
      <c r="D132" s="6">
        <v>556.58516350399998</v>
      </c>
      <c r="E132" s="6">
        <v>16.054057075867</v>
      </c>
      <c r="F132" s="6">
        <v>1.57050984084722</v>
      </c>
      <c r="G132" s="6">
        <v>15.9963747981548</v>
      </c>
      <c r="H132" s="6">
        <v>6387.3976086350003</v>
      </c>
      <c r="I132" s="6">
        <v>6.0159070649284496</v>
      </c>
      <c r="J132" s="6">
        <v>18.0232450656999</v>
      </c>
      <c r="K132" s="6">
        <v>5.9829130300438003</v>
      </c>
      <c r="L132" s="6">
        <v>13404.882958036</v>
      </c>
      <c r="M132" s="6">
        <v>4.0656613515601601</v>
      </c>
      <c r="N132" s="6">
        <v>37.824401334135501</v>
      </c>
      <c r="O132" s="6">
        <v>3.6574294489799302</v>
      </c>
      <c r="P132" s="6">
        <v>5023.1247968050002</v>
      </c>
      <c r="Q132" s="6">
        <v>6.5028682711041803</v>
      </c>
      <c r="R132" s="6">
        <v>14.1736924418203</v>
      </c>
      <c r="S132" s="6">
        <v>6.2093125558112998</v>
      </c>
      <c r="T132" s="6">
        <v>1244.1973867009999</v>
      </c>
      <c r="U132" s="6">
        <v>10.9588773548051</v>
      </c>
      <c r="V132" s="6">
        <v>3.5107372023154402</v>
      </c>
      <c r="W132" s="6">
        <v>10.913413355674001</v>
      </c>
      <c r="X132" s="6">
        <v>8823.587694713</v>
      </c>
      <c r="Y132" s="6">
        <v>8.0396714399916096</v>
      </c>
      <c r="Z132" s="6">
        <v>24.8974141151817</v>
      </c>
      <c r="AA132" s="6">
        <v>7.2471607366224298</v>
      </c>
    </row>
    <row r="133" spans="1:27" x14ac:dyDescent="0.25">
      <c r="A133" s="6" t="s">
        <v>120</v>
      </c>
      <c r="B133" s="6" t="s">
        <v>121</v>
      </c>
      <c r="C133" s="6" t="s">
        <v>11</v>
      </c>
      <c r="D133" s="6">
        <v>370.23021610199999</v>
      </c>
      <c r="E133" s="6">
        <v>21.457923871123398</v>
      </c>
      <c r="F133" s="6">
        <v>0.94129651837376205</v>
      </c>
      <c r="G133" s="6">
        <v>21.397004563170999</v>
      </c>
      <c r="H133" s="6">
        <v>6311.3979399560003</v>
      </c>
      <c r="I133" s="6">
        <v>5.2470988028823697</v>
      </c>
      <c r="J133" s="6">
        <v>16.046493907226601</v>
      </c>
      <c r="K133" s="6">
        <v>5.04133454341064</v>
      </c>
      <c r="L133" s="6">
        <v>16019.222231391999</v>
      </c>
      <c r="M133" s="6">
        <v>3.3814615180148802</v>
      </c>
      <c r="N133" s="6">
        <v>40.728275158693599</v>
      </c>
      <c r="O133" s="6">
        <v>3.0612115776553002</v>
      </c>
      <c r="P133" s="6">
        <v>6648.3361398380002</v>
      </c>
      <c r="Q133" s="6">
        <v>5.7206679626522297</v>
      </c>
      <c r="R133" s="6">
        <v>16.903146715836499</v>
      </c>
      <c r="S133" s="6">
        <v>5.4667048329489596</v>
      </c>
      <c r="T133" s="6">
        <v>1411.7491793520001</v>
      </c>
      <c r="U133" s="6">
        <v>9.6871219017202996</v>
      </c>
      <c r="V133" s="6">
        <v>3.5893196436860899</v>
      </c>
      <c r="W133" s="6">
        <v>9.1176279294434792</v>
      </c>
      <c r="X133" s="6">
        <v>8571.0079344170008</v>
      </c>
      <c r="Y133" s="6">
        <v>5.9028863477229603</v>
      </c>
      <c r="Z133" s="6">
        <v>21.791468056183401</v>
      </c>
      <c r="AA133" s="6">
        <v>5.6084159478803501</v>
      </c>
    </row>
    <row r="134" spans="1:27" x14ac:dyDescent="0.25">
      <c r="A134" s="6" t="s">
        <v>122</v>
      </c>
      <c r="B134" s="6" t="s">
        <v>123</v>
      </c>
      <c r="C134" s="6" t="s">
        <v>11</v>
      </c>
      <c r="D134" s="6">
        <v>2348.691285764</v>
      </c>
      <c r="E134" s="6">
        <v>12.0185033754677</v>
      </c>
      <c r="F134" s="6">
        <v>1.8908588330045699</v>
      </c>
      <c r="G134" s="6">
        <v>11.726386252946501</v>
      </c>
      <c r="H134" s="6">
        <v>23340.411934459</v>
      </c>
      <c r="I134" s="6">
        <v>3.9428200702287599</v>
      </c>
      <c r="J134" s="6">
        <v>18.790644960340501</v>
      </c>
      <c r="K134" s="6">
        <v>3.60233031093636</v>
      </c>
      <c r="L134" s="6">
        <v>47868.699771389998</v>
      </c>
      <c r="M134" s="6">
        <v>2.8658493257552098</v>
      </c>
      <c r="N134" s="6">
        <v>38.5376121314019</v>
      </c>
      <c r="O134" s="6">
        <v>2.3650206624171699</v>
      </c>
      <c r="P134" s="6">
        <v>20930.311693566</v>
      </c>
      <c r="Q134" s="6">
        <v>4.0743067837424496</v>
      </c>
      <c r="R134" s="6">
        <v>16.850347673702199</v>
      </c>
      <c r="S134" s="6">
        <v>3.7639259424174698</v>
      </c>
      <c r="T134" s="6">
        <v>4496.5220483679996</v>
      </c>
      <c r="U134" s="6">
        <v>8.2037124946453996</v>
      </c>
      <c r="V134" s="6">
        <v>3.6200110608366902</v>
      </c>
      <c r="W134" s="6">
        <v>8.1494257873327793</v>
      </c>
      <c r="X134" s="6">
        <v>25228.2999896</v>
      </c>
      <c r="Y134" s="6">
        <v>4.1245898447240004</v>
      </c>
      <c r="Z134" s="6">
        <v>20.310525340714101</v>
      </c>
      <c r="AA134" s="6">
        <v>3.9534814428041201</v>
      </c>
    </row>
    <row r="135" spans="1:27" x14ac:dyDescent="0.25">
      <c r="A135" s="6" t="s">
        <v>124</v>
      </c>
      <c r="B135" s="6" t="s">
        <v>125</v>
      </c>
      <c r="C135" s="6" t="s">
        <v>11</v>
      </c>
      <c r="D135" s="6">
        <v>159.23378073800001</v>
      </c>
      <c r="E135" s="6">
        <v>23.993820265454399</v>
      </c>
      <c r="F135" s="6">
        <v>1.87515037193393</v>
      </c>
      <c r="G135" s="6">
        <v>23.295782443914199</v>
      </c>
      <c r="H135" s="6">
        <v>1145.596640902</v>
      </c>
      <c r="I135" s="6">
        <v>11.9036998136284</v>
      </c>
      <c r="J135" s="6">
        <v>13.490642232556199</v>
      </c>
      <c r="K135" s="6">
        <v>10.509481176359101</v>
      </c>
      <c r="L135" s="6">
        <v>3008.3699716639999</v>
      </c>
      <c r="M135" s="6">
        <v>8.7008382211199091</v>
      </c>
      <c r="N135" s="6">
        <v>35.426817382188801</v>
      </c>
      <c r="O135" s="6">
        <v>6.7592527694844504</v>
      </c>
      <c r="P135" s="6">
        <v>994.91415566199998</v>
      </c>
      <c r="Q135" s="6">
        <v>10.731138372826599</v>
      </c>
      <c r="R135" s="6">
        <v>11.716192634410801</v>
      </c>
      <c r="S135" s="6">
        <v>9.7284770751261895</v>
      </c>
      <c r="T135" s="6">
        <v>496.37837735400001</v>
      </c>
      <c r="U135" s="6">
        <v>13.0168386916723</v>
      </c>
      <c r="V135" s="6">
        <v>5.8453934498158304</v>
      </c>
      <c r="W135" s="6">
        <v>12.743081477211501</v>
      </c>
      <c r="X135" s="6">
        <v>2687.2943522529999</v>
      </c>
      <c r="Y135" s="6">
        <v>9.5743864666247092</v>
      </c>
      <c r="Z135" s="6">
        <v>31.645803929094502</v>
      </c>
      <c r="AA135" s="6">
        <v>9.8084346453068001</v>
      </c>
    </row>
    <row r="136" spans="1:27" x14ac:dyDescent="0.25">
      <c r="A136" s="6" t="s">
        <v>126</v>
      </c>
      <c r="B136" s="6" t="s">
        <v>127</v>
      </c>
      <c r="C136" s="6" t="s">
        <v>11</v>
      </c>
      <c r="D136" s="6">
        <v>3806.70454733</v>
      </c>
      <c r="E136" s="6">
        <v>11.099378404232301</v>
      </c>
      <c r="F136" s="6">
        <v>2.3783643069364202</v>
      </c>
      <c r="G136" s="6">
        <v>11.1065074565626</v>
      </c>
      <c r="H136" s="6">
        <v>48614.503446529998</v>
      </c>
      <c r="I136" s="6">
        <v>3.5854492934801399</v>
      </c>
      <c r="J136" s="6">
        <v>30.373515558952899</v>
      </c>
      <c r="K136" s="6">
        <v>3.1598030317936998</v>
      </c>
      <c r="L136" s="6">
        <v>74510.468303240006</v>
      </c>
      <c r="M136" s="6">
        <v>2.9312542027852402</v>
      </c>
      <c r="N136" s="6">
        <v>46.552874304321797</v>
      </c>
      <c r="O136" s="6">
        <v>2.00333532147119</v>
      </c>
      <c r="P136" s="6">
        <v>16489.034689669999</v>
      </c>
      <c r="Q136" s="6">
        <v>5.8856692691964003</v>
      </c>
      <c r="R136" s="6">
        <v>10.302068646029801</v>
      </c>
      <c r="S136" s="6">
        <v>5.4189987858794098</v>
      </c>
      <c r="T136" s="6">
        <v>3021.2809258000002</v>
      </c>
      <c r="U136" s="6">
        <v>12.790379314603101</v>
      </c>
      <c r="V136" s="6">
        <v>1.8876449763327601</v>
      </c>
      <c r="W136" s="6">
        <v>12.7032759459328</v>
      </c>
      <c r="X136" s="6">
        <v>13613.578053220001</v>
      </c>
      <c r="Y136" s="6">
        <v>8.16287814097503</v>
      </c>
      <c r="Z136" s="6">
        <v>8.5055322074263007</v>
      </c>
      <c r="AA136" s="6">
        <v>7.6226982388134203</v>
      </c>
    </row>
    <row r="137" spans="1:27" x14ac:dyDescent="0.25">
      <c r="A137" s="6" t="s">
        <v>128</v>
      </c>
      <c r="B137" s="6" t="s">
        <v>129</v>
      </c>
      <c r="C137" s="6" t="s">
        <v>11</v>
      </c>
      <c r="D137" s="6">
        <v>9012.8191810600001</v>
      </c>
      <c r="E137" s="6">
        <v>6.95341933671184</v>
      </c>
      <c r="F137" s="6">
        <v>3.9250270740628999</v>
      </c>
      <c r="G137" s="6">
        <v>6.7972274364235297</v>
      </c>
      <c r="H137" s="6">
        <v>84175.859179930005</v>
      </c>
      <c r="I137" s="6">
        <v>2.9753902215788299</v>
      </c>
      <c r="J137" s="6">
        <v>36.658066652222999</v>
      </c>
      <c r="K137" s="6">
        <v>2.4301143265207701</v>
      </c>
      <c r="L137" s="6">
        <v>104042.53728172</v>
      </c>
      <c r="M137" s="6">
        <v>2.4526598118918299</v>
      </c>
      <c r="N137" s="6">
        <v>45.309882233421298</v>
      </c>
      <c r="O137" s="6">
        <v>1.71888071595823</v>
      </c>
      <c r="P137" s="6">
        <v>18827.243074170001</v>
      </c>
      <c r="Q137" s="6">
        <v>5.8723291827469399</v>
      </c>
      <c r="R137" s="6">
        <v>8.1991480480793708</v>
      </c>
      <c r="S137" s="6">
        <v>5.6704642859392003</v>
      </c>
      <c r="T137" s="6">
        <v>3810.33493378</v>
      </c>
      <c r="U137" s="6">
        <v>12.0285651732934</v>
      </c>
      <c r="V137" s="6">
        <v>1.65937732421868</v>
      </c>
      <c r="W137" s="6">
        <v>11.846159530679399</v>
      </c>
      <c r="X137" s="6">
        <v>9755.5888311300005</v>
      </c>
      <c r="Y137" s="6">
        <v>8.0084723053181008</v>
      </c>
      <c r="Z137" s="6">
        <v>4.2484986679947401</v>
      </c>
      <c r="AA137" s="6">
        <v>7.7574363653585099</v>
      </c>
    </row>
    <row r="138" spans="1:27" x14ac:dyDescent="0.25">
      <c r="A138" t="s">
        <v>1254</v>
      </c>
    </row>
    <row r="139" spans="1:27" x14ac:dyDescent="0.25">
      <c r="A139" t="s">
        <v>1255</v>
      </c>
    </row>
    <row r="140" spans="1:27" x14ac:dyDescent="0.25">
      <c r="A140" t="s">
        <v>1256</v>
      </c>
    </row>
    <row r="141" spans="1:27" x14ac:dyDescent="0.25">
      <c r="A141" t="s">
        <v>1257</v>
      </c>
    </row>
    <row r="142" spans="1:27" x14ac:dyDescent="0.25">
      <c r="A142" t="s">
        <v>1258</v>
      </c>
    </row>
    <row r="145" spans="1:27" x14ac:dyDescent="0.25">
      <c r="L145" s="7" t="str">
        <f>HYPERLINK("#'Indice'!A1", "Ir al índice")</f>
        <v>Ir al índice</v>
      </c>
    </row>
    <row r="146" spans="1:27" ht="17.25" x14ac:dyDescent="0.3">
      <c r="A146" s="4" t="s">
        <v>476</v>
      </c>
    </row>
    <row r="147" spans="1:27" x14ac:dyDescent="0.25">
      <c r="A147" s="5" t="s">
        <v>13</v>
      </c>
      <c r="B147" s="5" t="s">
        <v>134</v>
      </c>
      <c r="C147" s="5" t="s">
        <v>7</v>
      </c>
      <c r="D147" s="5" t="s">
        <v>448</v>
      </c>
      <c r="E147" s="5" t="s">
        <v>449</v>
      </c>
      <c r="F147" s="5" t="s">
        <v>450</v>
      </c>
      <c r="G147" s="5" t="s">
        <v>451</v>
      </c>
      <c r="H147" s="5" t="s">
        <v>452</v>
      </c>
      <c r="I147" s="5" t="s">
        <v>453</v>
      </c>
      <c r="J147" s="5" t="s">
        <v>454</v>
      </c>
      <c r="K147" s="5" t="s">
        <v>455</v>
      </c>
      <c r="L147" s="5" t="s">
        <v>456</v>
      </c>
      <c r="M147" s="5" t="s">
        <v>457</v>
      </c>
      <c r="N147" s="5" t="s">
        <v>458</v>
      </c>
      <c r="O147" s="5" t="s">
        <v>459</v>
      </c>
      <c r="P147" s="5" t="s">
        <v>460</v>
      </c>
      <c r="Q147" s="5" t="s">
        <v>461</v>
      </c>
      <c r="R147" s="5" t="s">
        <v>462</v>
      </c>
      <c r="S147" s="5" t="s">
        <v>463</v>
      </c>
      <c r="T147" s="5" t="s">
        <v>464</v>
      </c>
      <c r="U147" s="5" t="s">
        <v>465</v>
      </c>
      <c r="V147" s="5" t="s">
        <v>466</v>
      </c>
      <c r="W147" s="5" t="s">
        <v>467</v>
      </c>
      <c r="X147" s="5" t="s">
        <v>468</v>
      </c>
      <c r="Y147" s="5" t="s">
        <v>469</v>
      </c>
      <c r="Z147" s="5" t="s">
        <v>470</v>
      </c>
      <c r="AA147" s="5" t="s">
        <v>471</v>
      </c>
    </row>
    <row r="148" spans="1:27" x14ac:dyDescent="0.25">
      <c r="A148" s="6" t="s">
        <v>112</v>
      </c>
      <c r="B148" s="6" t="s">
        <v>135</v>
      </c>
      <c r="C148" s="6" t="s">
        <v>11</v>
      </c>
      <c r="D148" s="6">
        <v>727.31986483000003</v>
      </c>
      <c r="E148" s="6">
        <v>19.247238372981698</v>
      </c>
      <c r="F148" s="6">
        <v>2.441794680299</v>
      </c>
      <c r="G148" s="6">
        <v>18.664149148527098</v>
      </c>
      <c r="H148" s="6">
        <v>7286.2225519900003</v>
      </c>
      <c r="I148" s="6">
        <v>8.3800576223483407</v>
      </c>
      <c r="J148" s="6">
        <v>24.461671304801101</v>
      </c>
      <c r="K148" s="6">
        <v>7.8294033623079704</v>
      </c>
      <c r="L148" s="6">
        <v>12216.79149784</v>
      </c>
      <c r="M148" s="6">
        <v>5.9318046745700101</v>
      </c>
      <c r="N148" s="6">
        <v>41.014824332785601</v>
      </c>
      <c r="O148" s="6">
        <v>4.4005078990275797</v>
      </c>
      <c r="P148" s="6">
        <v>3806.9241255400002</v>
      </c>
      <c r="Q148" s="6">
        <v>8.5642665780910807</v>
      </c>
      <c r="R148" s="6">
        <v>12.780796355972299</v>
      </c>
      <c r="S148" s="6">
        <v>8.6072997982139796</v>
      </c>
      <c r="T148" s="6">
        <v>1094.3277383</v>
      </c>
      <c r="U148" s="6">
        <v>13.458710845013499</v>
      </c>
      <c r="V148" s="6">
        <v>3.6739318958504601</v>
      </c>
      <c r="W148" s="6">
        <v>13.5524279727147</v>
      </c>
      <c r="X148" s="6">
        <v>4654.6968560799996</v>
      </c>
      <c r="Y148" s="6">
        <v>12.0627353251425</v>
      </c>
      <c r="Z148" s="6">
        <v>15.6269814302916</v>
      </c>
      <c r="AA148" s="6">
        <v>12.449231053026001</v>
      </c>
    </row>
    <row r="149" spans="1:27" x14ac:dyDescent="0.25">
      <c r="A149" s="6" t="s">
        <v>114</v>
      </c>
      <c r="B149" s="6" t="s">
        <v>136</v>
      </c>
      <c r="C149" s="6" t="s">
        <v>11</v>
      </c>
      <c r="D149" s="6">
        <v>344.85654928000002</v>
      </c>
      <c r="E149" s="6">
        <v>26.0414773211576</v>
      </c>
      <c r="F149" s="6">
        <v>1.15153355239935</v>
      </c>
      <c r="G149" s="6">
        <v>25.5637939021703</v>
      </c>
      <c r="H149" s="6">
        <v>2765.0067390499999</v>
      </c>
      <c r="I149" s="6">
        <v>14.410977866086601</v>
      </c>
      <c r="J149" s="6">
        <v>9.2328188032793008</v>
      </c>
      <c r="K149" s="6">
        <v>13.748413612969699</v>
      </c>
      <c r="L149" s="6">
        <v>7252.5065811799996</v>
      </c>
      <c r="M149" s="6">
        <v>8.28082293816197</v>
      </c>
      <c r="N149" s="6">
        <v>24.2173294509337</v>
      </c>
      <c r="O149" s="6">
        <v>7.9073413605532101</v>
      </c>
      <c r="P149" s="6">
        <v>4164.8082630999997</v>
      </c>
      <c r="Q149" s="6">
        <v>7.4602957531481104</v>
      </c>
      <c r="R149" s="6">
        <v>13.9069896288261</v>
      </c>
      <c r="S149" s="6">
        <v>7.4896644961954202</v>
      </c>
      <c r="T149" s="6">
        <v>1114.1980919600001</v>
      </c>
      <c r="U149" s="6">
        <v>15.951198936338701</v>
      </c>
      <c r="V149" s="6">
        <v>3.7204933169749399</v>
      </c>
      <c r="W149" s="6">
        <v>16.000662575544801</v>
      </c>
      <c r="X149" s="6">
        <v>14306.213974730001</v>
      </c>
      <c r="Y149" s="6">
        <v>6.5881661991419698</v>
      </c>
      <c r="Z149" s="6">
        <v>47.770835247586596</v>
      </c>
      <c r="AA149" s="6">
        <v>6.10227314058048</v>
      </c>
    </row>
    <row r="150" spans="1:27" x14ac:dyDescent="0.25">
      <c r="A150" s="6" t="s">
        <v>116</v>
      </c>
      <c r="B150" s="6" t="s">
        <v>137</v>
      </c>
      <c r="C150" s="6" t="s">
        <v>11</v>
      </c>
      <c r="D150" s="6">
        <v>116.26143387</v>
      </c>
      <c r="E150" s="6">
        <v>57.8273715963253</v>
      </c>
      <c r="F150" s="6">
        <v>0.16314482960589599</v>
      </c>
      <c r="G150" s="6">
        <v>58.007296468589097</v>
      </c>
      <c r="H150" s="6">
        <v>1697.44549708</v>
      </c>
      <c r="I150" s="6">
        <v>17.867252824622899</v>
      </c>
      <c r="J150" s="6">
        <v>2.38195459292259</v>
      </c>
      <c r="K150" s="6">
        <v>18.169377414070301</v>
      </c>
      <c r="L150" s="6">
        <v>8808.0315873399995</v>
      </c>
      <c r="M150" s="6">
        <v>8.4811599430920204</v>
      </c>
      <c r="N150" s="6">
        <v>12.359944004189099</v>
      </c>
      <c r="O150" s="6">
        <v>8.1567638983059307</v>
      </c>
      <c r="P150" s="6">
        <v>7598.5076422499997</v>
      </c>
      <c r="Q150" s="6">
        <v>7.8592052680543896</v>
      </c>
      <c r="R150" s="6">
        <v>10.662669410564201</v>
      </c>
      <c r="S150" s="6">
        <v>7.7170206823674201</v>
      </c>
      <c r="T150" s="6">
        <v>2061.7884018999998</v>
      </c>
      <c r="U150" s="6">
        <v>15.6679147039036</v>
      </c>
      <c r="V150" s="6">
        <v>2.8932218218425501</v>
      </c>
      <c r="W150" s="6">
        <v>15.5646140022578</v>
      </c>
      <c r="X150" s="6">
        <v>50980.67976988</v>
      </c>
      <c r="Y150" s="6">
        <v>3.9721705937090102</v>
      </c>
      <c r="Z150" s="6">
        <v>71.539065340875695</v>
      </c>
      <c r="AA150" s="6">
        <v>2.1865554061748198</v>
      </c>
    </row>
    <row r="151" spans="1:27" x14ac:dyDescent="0.25">
      <c r="A151" s="6" t="s">
        <v>126</v>
      </c>
      <c r="B151" s="6" t="s">
        <v>138</v>
      </c>
      <c r="C151" s="6" t="s">
        <v>11</v>
      </c>
      <c r="D151" s="6">
        <v>252.93142721000001</v>
      </c>
      <c r="E151" s="6">
        <v>33.7231204776581</v>
      </c>
      <c r="F151" s="6">
        <v>0.624600437166695</v>
      </c>
      <c r="G151" s="6">
        <v>32.701748161712302</v>
      </c>
      <c r="H151" s="6">
        <v>3268.74076384</v>
      </c>
      <c r="I151" s="6">
        <v>12.0595496080069</v>
      </c>
      <c r="J151" s="6">
        <v>8.0719779767974291</v>
      </c>
      <c r="K151" s="6">
        <v>10.7636991764921</v>
      </c>
      <c r="L151" s="6">
        <v>8447.1790881100005</v>
      </c>
      <c r="M151" s="6">
        <v>8.2984849873058995</v>
      </c>
      <c r="N151" s="6">
        <v>20.859850471955401</v>
      </c>
      <c r="O151" s="6">
        <v>7.2098440755508104</v>
      </c>
      <c r="P151" s="6">
        <v>6925.4197515400001</v>
      </c>
      <c r="Q151" s="6">
        <v>7.5339171802792899</v>
      </c>
      <c r="R151" s="6">
        <v>17.1019483505438</v>
      </c>
      <c r="S151" s="6">
        <v>6.8946254614034599</v>
      </c>
      <c r="T151" s="6">
        <v>2354.42805477</v>
      </c>
      <c r="U151" s="6">
        <v>12.2539312907592</v>
      </c>
      <c r="V151" s="6">
        <v>5.8141323460998997</v>
      </c>
      <c r="W151" s="6">
        <v>12.376791414055401</v>
      </c>
      <c r="X151" s="6">
        <v>19246.217690019999</v>
      </c>
      <c r="Y151" s="6">
        <v>5.3042579242606998</v>
      </c>
      <c r="Z151" s="6">
        <v>47.527490417436802</v>
      </c>
      <c r="AA151" s="6">
        <v>5.0215076759406099</v>
      </c>
    </row>
    <row r="152" spans="1:27" x14ac:dyDescent="0.25">
      <c r="A152" s="6" t="s">
        <v>128</v>
      </c>
      <c r="B152" s="6" t="s">
        <v>139</v>
      </c>
      <c r="C152" s="6" t="s">
        <v>11</v>
      </c>
      <c r="D152" s="6">
        <v>279.25469070000003</v>
      </c>
      <c r="E152" s="6">
        <v>33.201692474005903</v>
      </c>
      <c r="F152" s="6">
        <v>0.51366191396486305</v>
      </c>
      <c r="G152" s="6">
        <v>32.657109285965902</v>
      </c>
      <c r="H152" s="6">
        <v>3111.0614840200001</v>
      </c>
      <c r="I152" s="6">
        <v>17.481678611725201</v>
      </c>
      <c r="J152" s="6">
        <v>5.7224958060268696</v>
      </c>
      <c r="K152" s="6">
        <v>16.721548335756001</v>
      </c>
      <c r="L152" s="6">
        <v>10138.47503333</v>
      </c>
      <c r="M152" s="6">
        <v>9.4918166911133195</v>
      </c>
      <c r="N152" s="6">
        <v>18.648741323739799</v>
      </c>
      <c r="O152" s="6">
        <v>8.8090261777807193</v>
      </c>
      <c r="P152" s="6">
        <v>6797.55540208</v>
      </c>
      <c r="Q152" s="6">
        <v>7.8034133577219498</v>
      </c>
      <c r="R152" s="6">
        <v>12.5034437536652</v>
      </c>
      <c r="S152" s="6">
        <v>7.1096786753745702</v>
      </c>
      <c r="T152" s="6">
        <v>1566.9531662899999</v>
      </c>
      <c r="U152" s="6">
        <v>16.2147215835788</v>
      </c>
      <c r="V152" s="6">
        <v>2.88225834442474</v>
      </c>
      <c r="W152" s="6">
        <v>16.296009048133499</v>
      </c>
      <c r="X152" s="6">
        <v>32472.165738529999</v>
      </c>
      <c r="Y152" s="6">
        <v>4.6408658856225502</v>
      </c>
      <c r="Z152" s="6">
        <v>59.729398858178499</v>
      </c>
      <c r="AA152" s="6">
        <v>4.1994512007752602</v>
      </c>
    </row>
    <row r="153" spans="1:27" x14ac:dyDescent="0.25">
      <c r="A153" s="6" t="s">
        <v>140</v>
      </c>
      <c r="B153" s="6" t="s">
        <v>141</v>
      </c>
      <c r="C153" s="6" t="s">
        <v>11</v>
      </c>
      <c r="D153" s="6">
        <v>154.76885240300001</v>
      </c>
      <c r="E153" s="6">
        <v>43.879581441896903</v>
      </c>
      <c r="F153" s="6">
        <v>1.0181857101698399</v>
      </c>
      <c r="G153" s="6">
        <v>43.4586303412107</v>
      </c>
      <c r="H153" s="6">
        <v>1492.8774916709999</v>
      </c>
      <c r="I153" s="6">
        <v>14.698306585350601</v>
      </c>
      <c r="J153" s="6">
        <v>9.8212689792106307</v>
      </c>
      <c r="K153" s="6">
        <v>13.295847246438599</v>
      </c>
      <c r="L153" s="6">
        <v>4041.6946478539999</v>
      </c>
      <c r="M153" s="6">
        <v>12.373947970741799</v>
      </c>
      <c r="N153" s="6">
        <v>26.5893018615877</v>
      </c>
      <c r="O153" s="6">
        <v>10.2277300478739</v>
      </c>
      <c r="P153" s="6">
        <v>1984.140596942</v>
      </c>
      <c r="Q153" s="6">
        <v>12.505223310461201</v>
      </c>
      <c r="R153" s="6">
        <v>13.053166521605901</v>
      </c>
      <c r="S153" s="6">
        <v>11.723612109155001</v>
      </c>
      <c r="T153" s="6">
        <v>430.29315480299999</v>
      </c>
      <c r="U153" s="6">
        <v>21.927276324710299</v>
      </c>
      <c r="V153" s="6">
        <v>2.8307914325261399</v>
      </c>
      <c r="W153" s="6">
        <v>21.604666781602599</v>
      </c>
      <c r="X153" s="6">
        <v>7096.6794423499996</v>
      </c>
      <c r="Y153" s="6">
        <v>8.1838930346231091</v>
      </c>
      <c r="Z153" s="6">
        <v>46.687285494899797</v>
      </c>
      <c r="AA153" s="6">
        <v>8.2529513709846096</v>
      </c>
    </row>
    <row r="154" spans="1:27" x14ac:dyDescent="0.25">
      <c r="A154" s="6" t="s">
        <v>142</v>
      </c>
      <c r="B154" s="6" t="s">
        <v>143</v>
      </c>
      <c r="C154" s="6" t="s">
        <v>11</v>
      </c>
      <c r="D154" s="6">
        <v>72.594961310000002</v>
      </c>
      <c r="E154" s="6">
        <v>49.301342975176503</v>
      </c>
      <c r="F154" s="6">
        <v>0.254713580114584</v>
      </c>
      <c r="G154" s="6">
        <v>49.514684025900003</v>
      </c>
      <c r="H154" s="6">
        <v>1612.6921448000001</v>
      </c>
      <c r="I154" s="6">
        <v>19.789016686462499</v>
      </c>
      <c r="J154" s="6">
        <v>5.6584449170040498</v>
      </c>
      <c r="K154" s="6">
        <v>19.248318387715202</v>
      </c>
      <c r="L154" s="6">
        <v>4466.6837314100003</v>
      </c>
      <c r="M154" s="6">
        <v>8.7188604130995593</v>
      </c>
      <c r="N154" s="6">
        <v>15.6722310190182</v>
      </c>
      <c r="O154" s="6">
        <v>7.8897311185746499</v>
      </c>
      <c r="P154" s="6">
        <v>3332.5088262300001</v>
      </c>
      <c r="Q154" s="6">
        <v>7.9261514847284502</v>
      </c>
      <c r="R154" s="6">
        <v>11.692757163513599</v>
      </c>
      <c r="S154" s="6">
        <v>7.8038495409125996</v>
      </c>
      <c r="T154" s="6">
        <v>847.30935482999996</v>
      </c>
      <c r="U154" s="6">
        <v>14.6188378566656</v>
      </c>
      <c r="V154" s="6">
        <v>2.97295012406871</v>
      </c>
      <c r="W154" s="6">
        <v>14.2372188200239</v>
      </c>
      <c r="X154" s="6">
        <v>18168.835595680001</v>
      </c>
      <c r="Y154" s="6">
        <v>4.3489449449617403</v>
      </c>
      <c r="Z154" s="6">
        <v>63.7489031962808</v>
      </c>
      <c r="AA154" s="6">
        <v>3.7517897673162901</v>
      </c>
    </row>
    <row r="155" spans="1:27" x14ac:dyDescent="0.25">
      <c r="A155" s="6" t="s">
        <v>144</v>
      </c>
      <c r="B155" s="6" t="s">
        <v>145</v>
      </c>
      <c r="C155" s="6" t="s">
        <v>11</v>
      </c>
      <c r="D155" s="6">
        <v>352.15880391000002</v>
      </c>
      <c r="E155" s="6">
        <v>33.285739606407702</v>
      </c>
      <c r="F155" s="6">
        <v>0.77277756401046704</v>
      </c>
      <c r="G155" s="6">
        <v>32.323003795595298</v>
      </c>
      <c r="H155" s="6">
        <v>2080.39279635</v>
      </c>
      <c r="I155" s="6">
        <v>18.381941363196798</v>
      </c>
      <c r="J155" s="6">
        <v>4.5652156342487702</v>
      </c>
      <c r="K155" s="6">
        <v>18.293274944781199</v>
      </c>
      <c r="L155" s="6">
        <v>7112.9803137700001</v>
      </c>
      <c r="M155" s="6">
        <v>11.3481989480238</v>
      </c>
      <c r="N155" s="6">
        <v>15.608729751178901</v>
      </c>
      <c r="O155" s="6">
        <v>10.945582733797901</v>
      </c>
      <c r="P155" s="6">
        <v>4612.1642113099997</v>
      </c>
      <c r="Q155" s="6">
        <v>8.9471896878520898</v>
      </c>
      <c r="R155" s="6">
        <v>10.1209368741021</v>
      </c>
      <c r="S155" s="6">
        <v>8.5638978143089997</v>
      </c>
      <c r="T155" s="6">
        <v>1673.1789063199999</v>
      </c>
      <c r="U155" s="6">
        <v>16.3858205701864</v>
      </c>
      <c r="V155" s="6">
        <v>3.6716251447461001</v>
      </c>
      <c r="W155" s="6">
        <v>16.0652109997312</v>
      </c>
      <c r="X155" s="6">
        <v>29739.651379899999</v>
      </c>
      <c r="Y155" s="6">
        <v>5.95370017912136</v>
      </c>
      <c r="Z155" s="6">
        <v>65.260715031713701</v>
      </c>
      <c r="AA155" s="6">
        <v>4.1376812054282004</v>
      </c>
    </row>
    <row r="156" spans="1:27" x14ac:dyDescent="0.25">
      <c r="A156" s="6" t="s">
        <v>146</v>
      </c>
      <c r="B156" s="6" t="s">
        <v>147</v>
      </c>
      <c r="C156" s="6" t="s">
        <v>11</v>
      </c>
      <c r="D156" s="6">
        <v>683.80193443999997</v>
      </c>
      <c r="E156" s="6">
        <v>27.026611160072498</v>
      </c>
      <c r="F156" s="6">
        <v>1.3383012804527099</v>
      </c>
      <c r="G156" s="6">
        <v>26.1988347185282</v>
      </c>
      <c r="H156" s="6">
        <v>8495.6582641999994</v>
      </c>
      <c r="I156" s="6">
        <v>11.308921644548001</v>
      </c>
      <c r="J156" s="6">
        <v>16.6272567546606</v>
      </c>
      <c r="K156" s="6">
        <v>9.4114185926199401</v>
      </c>
      <c r="L156" s="6">
        <v>16364.9058699</v>
      </c>
      <c r="M156" s="6">
        <v>7.4017162202012896</v>
      </c>
      <c r="N156" s="6">
        <v>32.028535423947297</v>
      </c>
      <c r="O156" s="6">
        <v>5.4581429554884702</v>
      </c>
      <c r="P156" s="6">
        <v>7001.40851922</v>
      </c>
      <c r="Q156" s="6">
        <v>11.85900795641</v>
      </c>
      <c r="R156" s="6">
        <v>13.7027895276696</v>
      </c>
      <c r="S156" s="6">
        <v>10.305922022584999</v>
      </c>
      <c r="T156" s="6">
        <v>3470.0473369800002</v>
      </c>
      <c r="U156" s="6">
        <v>15.563316092033901</v>
      </c>
      <c r="V156" s="6">
        <v>6.79139464282889</v>
      </c>
      <c r="W156" s="6">
        <v>13.5871949789541</v>
      </c>
      <c r="X156" s="6">
        <v>15078.94607912</v>
      </c>
      <c r="Y156" s="6">
        <v>9.5133067543633203</v>
      </c>
      <c r="Z156" s="6">
        <v>29.5117223704408</v>
      </c>
      <c r="AA156" s="6">
        <v>8.6829432940337803</v>
      </c>
    </row>
    <row r="157" spans="1:27" x14ac:dyDescent="0.25">
      <c r="A157" s="6" t="s">
        <v>148</v>
      </c>
      <c r="B157" s="6" t="s">
        <v>149</v>
      </c>
      <c r="C157" s="6" t="s">
        <v>11</v>
      </c>
      <c r="D157" s="6">
        <v>637.00131795000004</v>
      </c>
      <c r="E157" s="6">
        <v>33.857763865400699</v>
      </c>
      <c r="F157" s="6">
        <v>0.81766861634913401</v>
      </c>
      <c r="G157" s="6">
        <v>33.328748983239301</v>
      </c>
      <c r="H157" s="6">
        <v>15047.70643844</v>
      </c>
      <c r="I157" s="6">
        <v>10.857267584216499</v>
      </c>
      <c r="J157" s="6">
        <v>19.3155601974955</v>
      </c>
      <c r="K157" s="6">
        <v>9.6504458433023999</v>
      </c>
      <c r="L157" s="6">
        <v>27717.98909069</v>
      </c>
      <c r="M157" s="6">
        <v>5.7557124161677899</v>
      </c>
      <c r="N157" s="6">
        <v>35.579407999818102</v>
      </c>
      <c r="O157" s="6">
        <v>4.6609278612382701</v>
      </c>
      <c r="P157" s="6">
        <v>13929.1137827</v>
      </c>
      <c r="Q157" s="6">
        <v>8.5770419451476005</v>
      </c>
      <c r="R157" s="6">
        <v>17.879710563744801</v>
      </c>
      <c r="S157" s="6">
        <v>7.6443923936318399</v>
      </c>
      <c r="T157" s="6">
        <v>3098.14409247</v>
      </c>
      <c r="U157" s="6">
        <v>16.288043862014899</v>
      </c>
      <c r="V157" s="6">
        <v>3.9768445087252302</v>
      </c>
      <c r="W157" s="6">
        <v>15.8245333495084</v>
      </c>
      <c r="X157" s="6">
        <v>17474.627306859998</v>
      </c>
      <c r="Y157" s="6">
        <v>10.5817378046315</v>
      </c>
      <c r="Z157" s="6">
        <v>22.4308081138673</v>
      </c>
      <c r="AA157" s="6">
        <v>10.2937312799707</v>
      </c>
    </row>
    <row r="158" spans="1:27" x14ac:dyDescent="0.25">
      <c r="A158" s="6" t="s">
        <v>150</v>
      </c>
      <c r="B158" s="6" t="s">
        <v>151</v>
      </c>
      <c r="C158" s="6" t="s">
        <v>11</v>
      </c>
      <c r="D158" s="6">
        <v>1840.77758075</v>
      </c>
      <c r="E158" s="6">
        <v>21.753701770857599</v>
      </c>
      <c r="F158" s="6">
        <v>1.6025369732661401</v>
      </c>
      <c r="G158" s="6">
        <v>21.4137708885569</v>
      </c>
      <c r="H158" s="6">
        <v>29546.187666649999</v>
      </c>
      <c r="I158" s="6">
        <v>8.7975079656651598</v>
      </c>
      <c r="J158" s="6">
        <v>25.722204925798302</v>
      </c>
      <c r="K158" s="6">
        <v>7.2788807766360799</v>
      </c>
      <c r="L158" s="6">
        <v>49794.975163709998</v>
      </c>
      <c r="M158" s="6">
        <v>4.9098392495753904</v>
      </c>
      <c r="N158" s="6">
        <v>43.350315441261401</v>
      </c>
      <c r="O158" s="6">
        <v>3.6752444561931799</v>
      </c>
      <c r="P158" s="6">
        <v>16593.07592987</v>
      </c>
      <c r="Q158" s="6">
        <v>8.4223903532658806</v>
      </c>
      <c r="R158" s="6">
        <v>14.445535384560101</v>
      </c>
      <c r="S158" s="6">
        <v>8.1361195660679897</v>
      </c>
      <c r="T158" s="6">
        <v>4469.9475611500002</v>
      </c>
      <c r="U158" s="6">
        <v>14.4691559905592</v>
      </c>
      <c r="V158" s="6">
        <v>3.8914295296801198</v>
      </c>
      <c r="W158" s="6">
        <v>14.5691261765744</v>
      </c>
      <c r="X158" s="6">
        <v>12621.50167453</v>
      </c>
      <c r="Y158" s="6">
        <v>14.033998872641799</v>
      </c>
      <c r="Z158" s="6">
        <v>10.987977745434</v>
      </c>
      <c r="AA158" s="6">
        <v>13.831991372571601</v>
      </c>
    </row>
    <row r="159" spans="1:27" x14ac:dyDescent="0.25">
      <c r="A159" s="6" t="s">
        <v>152</v>
      </c>
      <c r="B159" s="6" t="s">
        <v>153</v>
      </c>
      <c r="C159" s="6" t="s">
        <v>11</v>
      </c>
      <c r="D159" s="6">
        <v>743.14742388000002</v>
      </c>
      <c r="E159" s="6">
        <v>22.781391596560599</v>
      </c>
      <c r="F159" s="6">
        <v>1.35484282486279</v>
      </c>
      <c r="G159" s="6">
        <v>23.124166993897699</v>
      </c>
      <c r="H159" s="6">
        <v>10927.65484899</v>
      </c>
      <c r="I159" s="6">
        <v>8.0966633228016907</v>
      </c>
      <c r="J159" s="6">
        <v>19.9223657231191</v>
      </c>
      <c r="K159" s="6">
        <v>7.8366340811797599</v>
      </c>
      <c r="L159" s="6">
        <v>21215.289698289998</v>
      </c>
      <c r="M159" s="6">
        <v>5.4905525771284998</v>
      </c>
      <c r="N159" s="6">
        <v>38.677901721092397</v>
      </c>
      <c r="O159" s="6">
        <v>4.3768434464390404</v>
      </c>
      <c r="P159" s="6">
        <v>9072.1186516899998</v>
      </c>
      <c r="Q159" s="6">
        <v>7.4024451410164698</v>
      </c>
      <c r="R159" s="6">
        <v>16.5395108246124</v>
      </c>
      <c r="S159" s="6">
        <v>6.3901626486934902</v>
      </c>
      <c r="T159" s="6">
        <v>2128.89928749</v>
      </c>
      <c r="U159" s="6">
        <v>18.531160574517099</v>
      </c>
      <c r="V159" s="6">
        <v>3.8812271049156899</v>
      </c>
      <c r="W159" s="6">
        <v>17.563263041175301</v>
      </c>
      <c r="X159" s="6">
        <v>10764.080961580001</v>
      </c>
      <c r="Y159" s="6">
        <v>9.0075889325034506</v>
      </c>
      <c r="Z159" s="6">
        <v>19.624151801397701</v>
      </c>
      <c r="AA159" s="6">
        <v>8.8081737228969796</v>
      </c>
    </row>
    <row r="160" spans="1:27" x14ac:dyDescent="0.25">
      <c r="A160" s="6" t="s">
        <v>154</v>
      </c>
      <c r="B160" s="6" t="s">
        <v>155</v>
      </c>
      <c r="C160" s="6" t="s">
        <v>11</v>
      </c>
      <c r="D160" s="6">
        <v>1196.75353759</v>
      </c>
      <c r="E160" s="6">
        <v>18.4368538774151</v>
      </c>
      <c r="F160" s="6">
        <v>1.9814426227666999</v>
      </c>
      <c r="G160" s="6">
        <v>17.907385169971999</v>
      </c>
      <c r="H160" s="6">
        <v>9963.4766006400005</v>
      </c>
      <c r="I160" s="6">
        <v>9.8471571473774393</v>
      </c>
      <c r="J160" s="6">
        <v>16.496343304907199</v>
      </c>
      <c r="K160" s="6">
        <v>9.1329890694986204</v>
      </c>
      <c r="L160" s="6">
        <v>24231.087029589999</v>
      </c>
      <c r="M160" s="6">
        <v>5.1672939225894101</v>
      </c>
      <c r="N160" s="6">
        <v>40.118961112983797</v>
      </c>
      <c r="O160" s="6">
        <v>3.9634439548877598</v>
      </c>
      <c r="P160" s="6">
        <v>10050.21836621</v>
      </c>
      <c r="Q160" s="6">
        <v>6.9168293430893604</v>
      </c>
      <c r="R160" s="6">
        <v>16.639960036402702</v>
      </c>
      <c r="S160" s="6">
        <v>6.3695120289000098</v>
      </c>
      <c r="T160" s="6">
        <v>2393.68824653</v>
      </c>
      <c r="U160" s="6">
        <v>14.2827946217906</v>
      </c>
      <c r="V160" s="6">
        <v>3.9631852075754099</v>
      </c>
      <c r="W160" s="6">
        <v>14.5230139475283</v>
      </c>
      <c r="X160" s="6">
        <v>12562.868187350001</v>
      </c>
      <c r="Y160" s="6">
        <v>8.2588033238562399</v>
      </c>
      <c r="Z160" s="6">
        <v>20.800107715364199</v>
      </c>
      <c r="AA160" s="6">
        <v>8.3716174334625499</v>
      </c>
    </row>
    <row r="161" spans="1:27" x14ac:dyDescent="0.25">
      <c r="A161" s="6" t="s">
        <v>156</v>
      </c>
      <c r="B161" s="6" t="s">
        <v>157</v>
      </c>
      <c r="C161" s="6" t="s">
        <v>11</v>
      </c>
      <c r="D161" s="6">
        <v>1343.2310427100001</v>
      </c>
      <c r="E161" s="6">
        <v>20.881471656380398</v>
      </c>
      <c r="F161" s="6">
        <v>3.2983646009147498</v>
      </c>
      <c r="G161" s="6">
        <v>19.975165378835399</v>
      </c>
      <c r="H161" s="6">
        <v>15046.64494848</v>
      </c>
      <c r="I161" s="6">
        <v>6.2388747121702703</v>
      </c>
      <c r="J161" s="6">
        <v>36.947717468225697</v>
      </c>
      <c r="K161" s="6">
        <v>5.2028417838535104</v>
      </c>
      <c r="L161" s="6">
        <v>19571.540483690002</v>
      </c>
      <c r="M161" s="6">
        <v>4.8414456647060398</v>
      </c>
      <c r="N161" s="6">
        <v>48.058803187375503</v>
      </c>
      <c r="O161" s="6">
        <v>3.4082094662566602</v>
      </c>
      <c r="P161" s="6">
        <v>3095.33939607</v>
      </c>
      <c r="Q161" s="6">
        <v>10.858754569165701</v>
      </c>
      <c r="R161" s="6">
        <v>7.60074593810468</v>
      </c>
      <c r="S161" s="6">
        <v>10.963709440097899</v>
      </c>
      <c r="T161" s="6">
        <v>374.37421776000002</v>
      </c>
      <c r="U161" s="6">
        <v>35.875549796925498</v>
      </c>
      <c r="V161" s="6">
        <v>0.91929283056431799</v>
      </c>
      <c r="W161" s="6">
        <v>35.5139859010214</v>
      </c>
      <c r="X161" s="6">
        <v>1293.02279413</v>
      </c>
      <c r="Y161" s="6">
        <v>21.199584064796301</v>
      </c>
      <c r="Z161" s="6">
        <v>3.1750759748150399</v>
      </c>
      <c r="AA161" s="6">
        <v>21.013845217641201</v>
      </c>
    </row>
    <row r="162" spans="1:27" x14ac:dyDescent="0.25">
      <c r="A162" s="6" t="s">
        <v>158</v>
      </c>
      <c r="B162" s="6" t="s">
        <v>159</v>
      </c>
      <c r="C162" s="6" t="s">
        <v>11</v>
      </c>
      <c r="D162" s="6">
        <v>336.38584533900001</v>
      </c>
      <c r="E162" s="6">
        <v>22.623343019864699</v>
      </c>
      <c r="F162" s="6">
        <v>1.72569577750961</v>
      </c>
      <c r="G162" s="6">
        <v>22.4317455747479</v>
      </c>
      <c r="H162" s="6">
        <v>3039.5000816359998</v>
      </c>
      <c r="I162" s="6">
        <v>9.5438993685061995</v>
      </c>
      <c r="J162" s="6">
        <v>15.5929642382346</v>
      </c>
      <c r="K162" s="6">
        <v>8.6528821551475801</v>
      </c>
      <c r="L162" s="6">
        <v>7903.579060518</v>
      </c>
      <c r="M162" s="6">
        <v>5.0243681957961197</v>
      </c>
      <c r="N162" s="6">
        <v>40.546215606082001</v>
      </c>
      <c r="O162" s="6">
        <v>4.18450108867534</v>
      </c>
      <c r="P162" s="6">
        <v>3669.1191252809999</v>
      </c>
      <c r="Q162" s="6">
        <v>9.0221337222779692</v>
      </c>
      <c r="R162" s="6">
        <v>18.822978045631402</v>
      </c>
      <c r="S162" s="6">
        <v>8.3091264654662709</v>
      </c>
      <c r="T162" s="6">
        <v>578.28875989000005</v>
      </c>
      <c r="U162" s="6">
        <v>18.4037333692369</v>
      </c>
      <c r="V162" s="6">
        <v>2.9666838987167701</v>
      </c>
      <c r="W162" s="6">
        <v>17.653322245190601</v>
      </c>
      <c r="X162" s="6">
        <v>3965.893449361</v>
      </c>
      <c r="Y162" s="6">
        <v>8.5197120149452701</v>
      </c>
      <c r="Z162" s="6">
        <v>20.345462433825599</v>
      </c>
      <c r="AA162" s="6">
        <v>8.1990215609694896</v>
      </c>
    </row>
    <row r="163" spans="1:27" x14ac:dyDescent="0.25">
      <c r="A163" s="6" t="s">
        <v>160</v>
      </c>
      <c r="B163" s="6" t="s">
        <v>161</v>
      </c>
      <c r="C163" s="6" t="s">
        <v>11</v>
      </c>
      <c r="D163" s="6">
        <v>1398.3361154300001</v>
      </c>
      <c r="E163" s="6">
        <v>20.463428950255398</v>
      </c>
      <c r="F163" s="6">
        <v>3.86511994617425</v>
      </c>
      <c r="G163" s="6">
        <v>20.085952488432799</v>
      </c>
      <c r="H163" s="6">
        <v>10216.13067773</v>
      </c>
      <c r="I163" s="6">
        <v>5.7767421832097101</v>
      </c>
      <c r="J163" s="6">
        <v>28.238254035993599</v>
      </c>
      <c r="K163" s="6">
        <v>5.2762612362720001</v>
      </c>
      <c r="L163" s="6">
        <v>16735.501539280001</v>
      </c>
      <c r="M163" s="6">
        <v>3.7299988499780401</v>
      </c>
      <c r="N163" s="6">
        <v>46.2583495448159</v>
      </c>
      <c r="O163" s="6">
        <v>2.94693776947449</v>
      </c>
      <c r="P163" s="6">
        <v>3615.3744614399998</v>
      </c>
      <c r="Q163" s="6">
        <v>9.2886567653814005</v>
      </c>
      <c r="R163" s="6">
        <v>9.9932024851576209</v>
      </c>
      <c r="S163" s="6">
        <v>8.7846280378982602</v>
      </c>
      <c r="T163" s="6">
        <v>973.18273450000004</v>
      </c>
      <c r="U163" s="6">
        <v>16.5906430052041</v>
      </c>
      <c r="V163" s="6">
        <v>2.6899598436186198</v>
      </c>
      <c r="W163" s="6">
        <v>16.483240658342002</v>
      </c>
      <c r="X163" s="6">
        <v>3239.8113642200001</v>
      </c>
      <c r="Y163" s="6">
        <v>12.0790607166428</v>
      </c>
      <c r="Z163" s="6">
        <v>8.9551141442399391</v>
      </c>
      <c r="AA163" s="6">
        <v>11.7177948023421</v>
      </c>
    </row>
    <row r="164" spans="1:27" x14ac:dyDescent="0.25">
      <c r="A164" s="6" t="s">
        <v>162</v>
      </c>
      <c r="B164" s="6" t="s">
        <v>163</v>
      </c>
      <c r="C164" s="6" t="s">
        <v>11</v>
      </c>
      <c r="D164" s="6">
        <v>145.004907382</v>
      </c>
      <c r="E164" s="6">
        <v>21.339788689331002</v>
      </c>
      <c r="F164" s="6">
        <v>1.1624039561603901</v>
      </c>
      <c r="G164" s="6">
        <v>20.4239549888715</v>
      </c>
      <c r="H164" s="6">
        <v>2069.850013016</v>
      </c>
      <c r="I164" s="6">
        <v>7.2078530389595601</v>
      </c>
      <c r="J164" s="6">
        <v>16.592554605411198</v>
      </c>
      <c r="K164" s="6">
        <v>6.8665972183464001</v>
      </c>
      <c r="L164" s="6">
        <v>4651.1861543320001</v>
      </c>
      <c r="M164" s="6">
        <v>4.6771691549755099</v>
      </c>
      <c r="N164" s="6">
        <v>37.285339401589603</v>
      </c>
      <c r="O164" s="6">
        <v>4.1845476582645702</v>
      </c>
      <c r="P164" s="6">
        <v>1911.5951559380001</v>
      </c>
      <c r="Q164" s="6">
        <v>7.6211929372080798</v>
      </c>
      <c r="R164" s="6">
        <v>15.3239349754255</v>
      </c>
      <c r="S164" s="6">
        <v>7.2424450766684796</v>
      </c>
      <c r="T164" s="6">
        <v>777.20466575199998</v>
      </c>
      <c r="U164" s="6">
        <v>9.9006465486327393</v>
      </c>
      <c r="V164" s="6">
        <v>6.2303117496324303</v>
      </c>
      <c r="W164" s="6">
        <v>8.9627664186104106</v>
      </c>
      <c r="X164" s="6">
        <v>2919.730152097</v>
      </c>
      <c r="Y164" s="6">
        <v>8.0154870386793799</v>
      </c>
      <c r="Z164" s="6">
        <v>23.405455311780901</v>
      </c>
      <c r="AA164" s="6">
        <v>7.0682086571845399</v>
      </c>
    </row>
    <row r="165" spans="1:27" x14ac:dyDescent="0.25">
      <c r="A165" s="6" t="s">
        <v>164</v>
      </c>
      <c r="B165" s="6" t="s">
        <v>165</v>
      </c>
      <c r="C165" s="6" t="s">
        <v>11</v>
      </c>
      <c r="D165" s="6">
        <v>246.843290212</v>
      </c>
      <c r="E165" s="6">
        <v>23.380067504407201</v>
      </c>
      <c r="F165" s="6">
        <v>1.2899167247146699</v>
      </c>
      <c r="G165" s="6">
        <v>23.063530096646701</v>
      </c>
      <c r="H165" s="6">
        <v>3203.007419987</v>
      </c>
      <c r="I165" s="6">
        <v>8.0006538446553606</v>
      </c>
      <c r="J165" s="6">
        <v>16.7377968300374</v>
      </c>
      <c r="K165" s="6">
        <v>7.8771165560601002</v>
      </c>
      <c r="L165" s="6">
        <v>7361.1471286939995</v>
      </c>
      <c r="M165" s="6">
        <v>5.2457110042030601</v>
      </c>
      <c r="N165" s="6">
        <v>38.466781034367301</v>
      </c>
      <c r="O165" s="6">
        <v>4.3148661709514604</v>
      </c>
      <c r="P165" s="6">
        <v>3404.4394798130002</v>
      </c>
      <c r="Q165" s="6">
        <v>7.9855926645822102</v>
      </c>
      <c r="R165" s="6">
        <v>17.790410343008102</v>
      </c>
      <c r="S165" s="6">
        <v>7.6045703264007702</v>
      </c>
      <c r="T165" s="6">
        <v>741.445822131</v>
      </c>
      <c r="U165" s="6">
        <v>13.200785662876701</v>
      </c>
      <c r="V165" s="6">
        <v>3.8745366163900798</v>
      </c>
      <c r="W165" s="6">
        <v>13.259574703079799</v>
      </c>
      <c r="X165" s="6">
        <v>4179.4909740579997</v>
      </c>
      <c r="Y165" s="6">
        <v>9.5029035167279794</v>
      </c>
      <c r="Z165" s="6">
        <v>21.840558451482501</v>
      </c>
      <c r="AA165" s="6">
        <v>9.0971357293247195</v>
      </c>
    </row>
    <row r="166" spans="1:27" x14ac:dyDescent="0.25">
      <c r="A166" s="6" t="s">
        <v>166</v>
      </c>
      <c r="B166" s="6" t="s">
        <v>167</v>
      </c>
      <c r="C166" s="6" t="s">
        <v>11</v>
      </c>
      <c r="D166" s="6">
        <v>225.22530871999999</v>
      </c>
      <c r="E166" s="6">
        <v>32.487286886775003</v>
      </c>
      <c r="F166" s="6">
        <v>0.83859769954771901</v>
      </c>
      <c r="G166" s="6">
        <v>32.565635410733996</v>
      </c>
      <c r="H166" s="6">
        <v>4241.5479269400003</v>
      </c>
      <c r="I166" s="6">
        <v>6.9704660836849097</v>
      </c>
      <c r="J166" s="6">
        <v>15.7928625085171</v>
      </c>
      <c r="K166" s="6">
        <v>6.7123375149746902</v>
      </c>
      <c r="L166" s="6">
        <v>11368.03607706</v>
      </c>
      <c r="M166" s="6">
        <v>4.3638205306195399</v>
      </c>
      <c r="N166" s="6">
        <v>42.327431836045001</v>
      </c>
      <c r="O166" s="6">
        <v>3.9537327019992401</v>
      </c>
      <c r="P166" s="6">
        <v>4736.7409839000002</v>
      </c>
      <c r="Q166" s="6">
        <v>7.4169160244266896</v>
      </c>
      <c r="R166" s="6">
        <v>17.636650672283899</v>
      </c>
      <c r="S166" s="6">
        <v>7.0883683371992197</v>
      </c>
      <c r="T166" s="6">
        <v>634.54451359999996</v>
      </c>
      <c r="U166" s="6">
        <v>17.816885260947402</v>
      </c>
      <c r="V166" s="6">
        <v>2.3626455321108102</v>
      </c>
      <c r="W166" s="6">
        <v>17.098981169443899</v>
      </c>
      <c r="X166" s="6">
        <v>5651.2777823200004</v>
      </c>
      <c r="Y166" s="6">
        <v>7.9372353909278104</v>
      </c>
      <c r="Z166" s="6">
        <v>21.041811751495501</v>
      </c>
      <c r="AA166" s="6">
        <v>7.6735410636857404</v>
      </c>
    </row>
    <row r="167" spans="1:27" x14ac:dyDescent="0.25">
      <c r="A167" s="6" t="s">
        <v>168</v>
      </c>
      <c r="B167" s="6" t="s">
        <v>169</v>
      </c>
      <c r="C167" s="6" t="s">
        <v>11</v>
      </c>
      <c r="D167" s="6">
        <v>622.21827818999998</v>
      </c>
      <c r="E167" s="6">
        <v>22.474617171064502</v>
      </c>
      <c r="F167" s="6">
        <v>1.4734570708300601</v>
      </c>
      <c r="G167" s="6">
        <v>22.0049382573545</v>
      </c>
      <c r="H167" s="6">
        <v>9956.3584609900008</v>
      </c>
      <c r="I167" s="6">
        <v>7.3650492271066197</v>
      </c>
      <c r="J167" s="6">
        <v>23.577363906344001</v>
      </c>
      <c r="K167" s="6">
        <v>6.3838970482226598</v>
      </c>
      <c r="L167" s="6">
        <v>19117.084824910002</v>
      </c>
      <c r="M167" s="6">
        <v>4.7238358465874501</v>
      </c>
      <c r="N167" s="6">
        <v>45.270614503420703</v>
      </c>
      <c r="O167" s="6">
        <v>3.7141293430513498</v>
      </c>
      <c r="P167" s="6">
        <v>5782.8902018099998</v>
      </c>
      <c r="Q167" s="6">
        <v>7.4269303640418398</v>
      </c>
      <c r="R167" s="6">
        <v>13.6942946814058</v>
      </c>
      <c r="S167" s="6">
        <v>7.0293511117601897</v>
      </c>
      <c r="T167" s="6">
        <v>1192.87174355</v>
      </c>
      <c r="U167" s="6">
        <v>18.157196671644801</v>
      </c>
      <c r="V167" s="6">
        <v>2.8248050029003098</v>
      </c>
      <c r="W167" s="6">
        <v>17.969627204978998</v>
      </c>
      <c r="X167" s="6">
        <v>5557.0397765199996</v>
      </c>
      <c r="Y167" s="6">
        <v>10.8777839848856</v>
      </c>
      <c r="Z167" s="6">
        <v>13.1594648350992</v>
      </c>
      <c r="AA167" s="6">
        <v>10.2347973320616</v>
      </c>
    </row>
    <row r="168" spans="1:27" x14ac:dyDescent="0.25">
      <c r="A168" s="6" t="s">
        <v>170</v>
      </c>
      <c r="B168" s="6" t="s">
        <v>171</v>
      </c>
      <c r="C168" s="6" t="s">
        <v>11</v>
      </c>
      <c r="D168" s="6">
        <v>834.10092466000003</v>
      </c>
      <c r="E168" s="6">
        <v>25.389133509643699</v>
      </c>
      <c r="F168" s="6">
        <v>1.6677099516666301</v>
      </c>
      <c r="G168" s="6">
        <v>24.9128491801475</v>
      </c>
      <c r="H168" s="6">
        <v>8190.3304608799999</v>
      </c>
      <c r="I168" s="6">
        <v>8.2213700867298396</v>
      </c>
      <c r="J168" s="6">
        <v>16.375830805625402</v>
      </c>
      <c r="K168" s="6">
        <v>7.5618563046984599</v>
      </c>
      <c r="L168" s="6">
        <v>17940.846649160001</v>
      </c>
      <c r="M168" s="6">
        <v>5.5049726536389203</v>
      </c>
      <c r="N168" s="6">
        <v>35.871112971521001</v>
      </c>
      <c r="O168" s="6">
        <v>4.5783914687198504</v>
      </c>
      <c r="P168" s="6">
        <v>8751.4920526099995</v>
      </c>
      <c r="Q168" s="6">
        <v>6.8124764254287697</v>
      </c>
      <c r="R168" s="6">
        <v>17.497823053029599</v>
      </c>
      <c r="S168" s="6">
        <v>6.3672885576114702</v>
      </c>
      <c r="T168" s="6">
        <v>2259.0690150800001</v>
      </c>
      <c r="U168" s="6">
        <v>11.856050842218499</v>
      </c>
      <c r="V168" s="6">
        <v>4.5168057804112296</v>
      </c>
      <c r="W168" s="6">
        <v>11.896067198750099</v>
      </c>
      <c r="X168" s="6">
        <v>12038.90859558</v>
      </c>
      <c r="Y168" s="6">
        <v>6.7396150033401003</v>
      </c>
      <c r="Z168" s="6">
        <v>24.070717437746101</v>
      </c>
      <c r="AA168" s="6">
        <v>6.4344245928580701</v>
      </c>
    </row>
    <row r="169" spans="1:27" x14ac:dyDescent="0.25">
      <c r="A169" s="6" t="s">
        <v>172</v>
      </c>
      <c r="B169" s="6" t="s">
        <v>173</v>
      </c>
      <c r="C169" s="6" t="s">
        <v>11</v>
      </c>
      <c r="D169" s="6">
        <v>472.46111245499998</v>
      </c>
      <c r="E169" s="6">
        <v>22.376474082767398</v>
      </c>
      <c r="F169" s="6">
        <v>1.6164438879033001</v>
      </c>
      <c r="G169" s="6">
        <v>22.008660016909602</v>
      </c>
      <c r="H169" s="6">
        <v>5191.4225266450003</v>
      </c>
      <c r="I169" s="6">
        <v>6.2499297708169097</v>
      </c>
      <c r="J169" s="6">
        <v>17.761553261207499</v>
      </c>
      <c r="K169" s="6">
        <v>5.9591789381274802</v>
      </c>
      <c r="L169" s="6">
        <v>11479.438238715</v>
      </c>
      <c r="M169" s="6">
        <v>5.0532544745592398</v>
      </c>
      <c r="N169" s="6">
        <v>39.274910227244703</v>
      </c>
      <c r="O169" s="6">
        <v>4.1727992290871798</v>
      </c>
      <c r="P169" s="6">
        <v>4851.7798949500002</v>
      </c>
      <c r="Q169" s="6">
        <v>8.0937347673819495</v>
      </c>
      <c r="R169" s="6">
        <v>16.599524807221101</v>
      </c>
      <c r="S169" s="6">
        <v>7.2494390892942002</v>
      </c>
      <c r="T169" s="6">
        <v>936.47957265000002</v>
      </c>
      <c r="U169" s="6">
        <v>15.518340787371599</v>
      </c>
      <c r="V169" s="6">
        <v>3.2040027029749898</v>
      </c>
      <c r="W169" s="6">
        <v>15.304856090307601</v>
      </c>
      <c r="X169" s="6">
        <v>6296.8450782099999</v>
      </c>
      <c r="Y169" s="6">
        <v>7.5054934739003798</v>
      </c>
      <c r="Z169" s="6">
        <v>21.543565113448398</v>
      </c>
      <c r="AA169" s="6">
        <v>6.6990878114035404</v>
      </c>
    </row>
    <row r="170" spans="1:27" x14ac:dyDescent="0.25">
      <c r="A170" s="6" t="s">
        <v>174</v>
      </c>
      <c r="B170" s="6" t="s">
        <v>175</v>
      </c>
      <c r="C170" s="6" t="s">
        <v>11</v>
      </c>
      <c r="D170" s="6">
        <v>1297.0904531799999</v>
      </c>
      <c r="E170" s="6">
        <v>20.967425649261799</v>
      </c>
      <c r="F170" s="6">
        <v>2.21935545208617</v>
      </c>
      <c r="G170" s="6">
        <v>20.477725606122601</v>
      </c>
      <c r="H170" s="6">
        <v>13745.45542079</v>
      </c>
      <c r="I170" s="6">
        <v>10.9232511878994</v>
      </c>
      <c r="J170" s="6">
        <v>23.5188312077603</v>
      </c>
      <c r="K170" s="6">
        <v>8.6192043254772699</v>
      </c>
      <c r="L170" s="6">
        <v>25277.890612679999</v>
      </c>
      <c r="M170" s="6">
        <v>6.6079614359279999</v>
      </c>
      <c r="N170" s="6">
        <v>43.251127329594198</v>
      </c>
      <c r="O170" s="6">
        <v>4.2770292122219198</v>
      </c>
      <c r="P170" s="6">
        <v>9249.5971805699992</v>
      </c>
      <c r="Q170" s="6">
        <v>9.3331884890870693</v>
      </c>
      <c r="R170" s="6">
        <v>15.826300996951501</v>
      </c>
      <c r="S170" s="6">
        <v>10.559782835626599</v>
      </c>
      <c r="T170" s="6">
        <v>1498.9068445299999</v>
      </c>
      <c r="U170" s="6">
        <v>22.153447713359</v>
      </c>
      <c r="V170" s="6">
        <v>2.5646685390531498</v>
      </c>
      <c r="W170" s="6">
        <v>21.809342298098301</v>
      </c>
      <c r="X170" s="6">
        <v>7375.5259643500003</v>
      </c>
      <c r="Y170" s="6">
        <v>12.2656760230674</v>
      </c>
      <c r="Z170" s="6">
        <v>12.6197164745547</v>
      </c>
      <c r="AA170" s="6">
        <v>11.9079839894599</v>
      </c>
    </row>
    <row r="171" spans="1:27" x14ac:dyDescent="0.25">
      <c r="A171" s="6" t="s">
        <v>176</v>
      </c>
      <c r="B171" s="6" t="s">
        <v>177</v>
      </c>
      <c r="C171" s="6" t="s">
        <v>11</v>
      </c>
      <c r="D171" s="6">
        <v>743.71721728</v>
      </c>
      <c r="E171" s="6">
        <v>18.2842276281837</v>
      </c>
      <c r="F171" s="6">
        <v>2.0259206926664399</v>
      </c>
      <c r="G171" s="6">
        <v>17.607007024458898</v>
      </c>
      <c r="H171" s="6">
        <v>6898.7541402400002</v>
      </c>
      <c r="I171" s="6">
        <v>6.8682383433352703</v>
      </c>
      <c r="J171" s="6">
        <v>18.7925308727505</v>
      </c>
      <c r="K171" s="6">
        <v>6.1790514613024099</v>
      </c>
      <c r="L171" s="6">
        <v>15316.766934810001</v>
      </c>
      <c r="M171" s="6">
        <v>4.6728693042976603</v>
      </c>
      <c r="N171" s="6">
        <v>41.723593802855397</v>
      </c>
      <c r="O171" s="6">
        <v>3.7528709547414199</v>
      </c>
      <c r="P171" s="6">
        <v>6278.1119738999996</v>
      </c>
      <c r="Q171" s="6">
        <v>6.7935343230590401</v>
      </c>
      <c r="R171" s="6">
        <v>17.101872409674801</v>
      </c>
      <c r="S171" s="6">
        <v>6.3497198328335802</v>
      </c>
      <c r="T171" s="6">
        <v>1209.6155793299999</v>
      </c>
      <c r="U171" s="6">
        <v>16.880827364999998</v>
      </c>
      <c r="V171" s="6">
        <v>3.2950497519727802</v>
      </c>
      <c r="W171" s="6">
        <v>16.676914923051601</v>
      </c>
      <c r="X171" s="6">
        <v>6263.1195971799998</v>
      </c>
      <c r="Y171" s="6">
        <v>6.7822134643243901</v>
      </c>
      <c r="Z171" s="6">
        <v>17.061032470080001</v>
      </c>
      <c r="AA171" s="6">
        <v>6.9725396591702298</v>
      </c>
    </row>
    <row r="172" spans="1:27" x14ac:dyDescent="0.25">
      <c r="A172" s="6" t="s">
        <v>178</v>
      </c>
      <c r="B172" s="6" t="s">
        <v>179</v>
      </c>
      <c r="C172" s="6" t="s">
        <v>11</v>
      </c>
      <c r="D172" s="6">
        <v>337.28312287</v>
      </c>
      <c r="E172" s="6">
        <v>30.429112162119601</v>
      </c>
      <c r="F172" s="6">
        <v>0.82400111964023603</v>
      </c>
      <c r="G172" s="6">
        <v>30.278643214166699</v>
      </c>
      <c r="H172" s="6">
        <v>6185.7448196200003</v>
      </c>
      <c r="I172" s="6">
        <v>9.9306032486046796</v>
      </c>
      <c r="J172" s="6">
        <v>15.112112974417199</v>
      </c>
      <c r="K172" s="6">
        <v>9.2117860367490891</v>
      </c>
      <c r="L172" s="6">
        <v>14742.24106523</v>
      </c>
      <c r="M172" s="6">
        <v>5.3995742426218198</v>
      </c>
      <c r="N172" s="6">
        <v>36.016101370236299</v>
      </c>
      <c r="O172" s="6">
        <v>4.6214892437043096</v>
      </c>
      <c r="P172" s="6">
        <v>6415.1640953799997</v>
      </c>
      <c r="Q172" s="6">
        <v>7.3565422697339997</v>
      </c>
      <c r="R172" s="6">
        <v>15.6725968150692</v>
      </c>
      <c r="S172" s="6">
        <v>7.06754345377552</v>
      </c>
      <c r="T172" s="6">
        <v>1294.9203141200001</v>
      </c>
      <c r="U172" s="6">
        <v>17.083087553091801</v>
      </c>
      <c r="V172" s="6">
        <v>3.1635611636904502</v>
      </c>
      <c r="W172" s="6">
        <v>16.679575594269</v>
      </c>
      <c r="X172" s="6">
        <v>11957.00878846</v>
      </c>
      <c r="Y172" s="6">
        <v>7.1306824315551598</v>
      </c>
      <c r="Z172" s="6">
        <v>29.211626556946602</v>
      </c>
      <c r="AA172" s="6">
        <v>6.6634341535549897</v>
      </c>
    </row>
    <row r="173" spans="1:27" x14ac:dyDescent="0.25">
      <c r="A173" s="6" t="s">
        <v>180</v>
      </c>
      <c r="B173" s="6" t="s">
        <v>181</v>
      </c>
      <c r="C173" s="6" t="s">
        <v>11</v>
      </c>
      <c r="D173" s="6">
        <v>1053.2086832699999</v>
      </c>
      <c r="E173" s="6">
        <v>20.651570292700299</v>
      </c>
      <c r="F173" s="6">
        <v>2.4304846898606201</v>
      </c>
      <c r="G173" s="6">
        <v>20.603566558939502</v>
      </c>
      <c r="H173" s="6">
        <v>9929.0111895499995</v>
      </c>
      <c r="I173" s="6">
        <v>8.4571806226200792</v>
      </c>
      <c r="J173" s="6">
        <v>22.9131320933759</v>
      </c>
      <c r="K173" s="6">
        <v>7.2536111880842498</v>
      </c>
      <c r="L173" s="6">
        <v>19777.921041819998</v>
      </c>
      <c r="M173" s="6">
        <v>4.4970159474010796</v>
      </c>
      <c r="N173" s="6">
        <v>45.641414710110702</v>
      </c>
      <c r="O173" s="6">
        <v>3.44616334267111</v>
      </c>
      <c r="P173" s="6">
        <v>6000.4997272299997</v>
      </c>
      <c r="Q173" s="6">
        <v>8.3883915991112108</v>
      </c>
      <c r="R173" s="6">
        <v>13.847324799169501</v>
      </c>
      <c r="S173" s="6">
        <v>7.7868667558929197</v>
      </c>
      <c r="T173" s="6">
        <v>998.96445228000005</v>
      </c>
      <c r="U173" s="6">
        <v>21.238504250226899</v>
      </c>
      <c r="V173" s="6">
        <v>2.3053055349327298</v>
      </c>
      <c r="W173" s="6">
        <v>20.430817337103399</v>
      </c>
      <c r="X173" s="6">
        <v>5573.6727357299997</v>
      </c>
      <c r="Y173" s="6">
        <v>10.0876097668112</v>
      </c>
      <c r="Z173" s="6">
        <v>12.862338172550499</v>
      </c>
      <c r="AA173" s="6">
        <v>10.1647600262006</v>
      </c>
    </row>
    <row r="174" spans="1:27" x14ac:dyDescent="0.25">
      <c r="A174" s="6" t="s">
        <v>182</v>
      </c>
      <c r="B174" s="6" t="s">
        <v>183</v>
      </c>
      <c r="C174" s="6" t="s">
        <v>11</v>
      </c>
      <c r="D174" s="6">
        <v>845.58481743000004</v>
      </c>
      <c r="E174" s="6">
        <v>20.063667992676699</v>
      </c>
      <c r="F174" s="6">
        <v>1.78927562589693</v>
      </c>
      <c r="G174" s="6">
        <v>19.727000959584998</v>
      </c>
      <c r="H174" s="6">
        <v>10106.46612635</v>
      </c>
      <c r="I174" s="6">
        <v>7.1062024882219701</v>
      </c>
      <c r="J174" s="6">
        <v>21.385499279411999</v>
      </c>
      <c r="K174" s="6">
        <v>6.2644120702673698</v>
      </c>
      <c r="L174" s="6">
        <v>20993.986185410002</v>
      </c>
      <c r="M174" s="6">
        <v>4.5113245369006698</v>
      </c>
      <c r="N174" s="6">
        <v>44.423725447365399</v>
      </c>
      <c r="O174" s="6">
        <v>3.5199603081748898</v>
      </c>
      <c r="P174" s="6">
        <v>7014.8860447400002</v>
      </c>
      <c r="Q174" s="6">
        <v>7.2904686067622597</v>
      </c>
      <c r="R174" s="6">
        <v>14.843649459608301</v>
      </c>
      <c r="S174" s="6">
        <v>7.0731571365577004</v>
      </c>
      <c r="T174" s="6">
        <v>1613.55301936</v>
      </c>
      <c r="U174" s="6">
        <v>15.1932146489454</v>
      </c>
      <c r="V174" s="6">
        <v>3.4143128271957699</v>
      </c>
      <c r="W174" s="6">
        <v>14.5701786647224</v>
      </c>
      <c r="X174" s="6">
        <v>6684.0235700499998</v>
      </c>
      <c r="Y174" s="6">
        <v>9.3774884348998899</v>
      </c>
      <c r="Z174" s="6">
        <v>14.1435373605216</v>
      </c>
      <c r="AA174" s="6">
        <v>9.1601134070876302</v>
      </c>
    </row>
    <row r="175" spans="1:27" x14ac:dyDescent="0.25">
      <c r="A175" s="6" t="s">
        <v>184</v>
      </c>
      <c r="B175" s="6" t="s">
        <v>185</v>
      </c>
      <c r="C175" s="6" t="s">
        <v>11</v>
      </c>
      <c r="D175" s="6">
        <v>436.15389721999998</v>
      </c>
      <c r="E175" s="6">
        <v>30.685287985982601</v>
      </c>
      <c r="F175" s="6">
        <v>0.66292389124172801</v>
      </c>
      <c r="G175" s="6">
        <v>30.959546911194799</v>
      </c>
      <c r="H175" s="6">
        <v>11689.53612812</v>
      </c>
      <c r="I175" s="6">
        <v>9.7357201619054603</v>
      </c>
      <c r="J175" s="6">
        <v>17.767290000747799</v>
      </c>
      <c r="K175" s="6">
        <v>9.2715621798769696</v>
      </c>
      <c r="L175" s="6">
        <v>32335.346853020001</v>
      </c>
      <c r="M175" s="6">
        <v>4.39956933556424</v>
      </c>
      <c r="N175" s="6">
        <v>49.147500680574097</v>
      </c>
      <c r="O175" s="6">
        <v>3.4326111840750202</v>
      </c>
      <c r="P175" s="6">
        <v>10547.536774300001</v>
      </c>
      <c r="Q175" s="6">
        <v>8.3555209934109698</v>
      </c>
      <c r="R175" s="6">
        <v>16.031529618333899</v>
      </c>
      <c r="S175" s="6">
        <v>8.2243767971798594</v>
      </c>
      <c r="T175" s="6">
        <v>1084.72887698</v>
      </c>
      <c r="U175" s="6">
        <v>21.207451026307901</v>
      </c>
      <c r="V175" s="6">
        <v>1.64871320112757</v>
      </c>
      <c r="W175" s="6">
        <v>21.425839004702201</v>
      </c>
      <c r="X175" s="6">
        <v>9699.1516241900008</v>
      </c>
      <c r="Y175" s="6">
        <v>10.387347000034399</v>
      </c>
      <c r="Z175" s="6">
        <v>14.7420426079749</v>
      </c>
      <c r="AA175" s="6">
        <v>9.9383919797409401</v>
      </c>
    </row>
    <row r="176" spans="1:27" x14ac:dyDescent="0.25">
      <c r="A176" s="6" t="s">
        <v>186</v>
      </c>
      <c r="B176" s="6" t="s">
        <v>187</v>
      </c>
      <c r="C176" s="6" t="s">
        <v>11</v>
      </c>
      <c r="D176" s="6">
        <v>202.84222354400001</v>
      </c>
      <c r="E176" s="6">
        <v>28.569058449459401</v>
      </c>
      <c r="F176" s="6">
        <v>1.1641517813601401</v>
      </c>
      <c r="G176" s="6">
        <v>28.367003639417899</v>
      </c>
      <c r="H176" s="6">
        <v>3683.1954508079998</v>
      </c>
      <c r="I176" s="6">
        <v>7.7376600962875104</v>
      </c>
      <c r="J176" s="6">
        <v>21.1385897385689</v>
      </c>
      <c r="K176" s="6">
        <v>7.6910033183883302</v>
      </c>
      <c r="L176" s="6">
        <v>7828.8680206830004</v>
      </c>
      <c r="M176" s="6">
        <v>4.0323998187146701</v>
      </c>
      <c r="N176" s="6">
        <v>44.931427456643704</v>
      </c>
      <c r="O176" s="6">
        <v>3.0883681473182998</v>
      </c>
      <c r="P176" s="6">
        <v>2715.6124932769999</v>
      </c>
      <c r="Q176" s="6">
        <v>8.1684506224807105</v>
      </c>
      <c r="R176" s="6">
        <v>15.585439097922899</v>
      </c>
      <c r="S176" s="6">
        <v>7.7945250627619496</v>
      </c>
      <c r="T176" s="6">
        <v>336.58524535200002</v>
      </c>
      <c r="U176" s="6">
        <v>23.060842636128601</v>
      </c>
      <c r="V176" s="6">
        <v>1.9317295290399601</v>
      </c>
      <c r="W176" s="6">
        <v>23.175228343961098</v>
      </c>
      <c r="X176" s="6">
        <v>2656.9324001350001</v>
      </c>
      <c r="Y176" s="6">
        <v>8.8372570229256198</v>
      </c>
      <c r="Z176" s="6">
        <v>15.2486623964645</v>
      </c>
      <c r="AA176" s="6">
        <v>8.3740506749476094</v>
      </c>
    </row>
    <row r="177" spans="1:27" x14ac:dyDescent="0.25">
      <c r="A177" s="6" t="s">
        <v>188</v>
      </c>
      <c r="B177" s="6" t="s">
        <v>189</v>
      </c>
      <c r="C177" s="6" t="s">
        <v>11</v>
      </c>
      <c r="D177" s="6">
        <v>2237.1631123500001</v>
      </c>
      <c r="E177" s="6">
        <v>14.7223417179714</v>
      </c>
      <c r="F177" s="6">
        <v>5.8019955218569397</v>
      </c>
      <c r="G177" s="6">
        <v>14.566452482260599</v>
      </c>
      <c r="H177" s="6">
        <v>14547.80035308</v>
      </c>
      <c r="I177" s="6">
        <v>5.1526511035303102</v>
      </c>
      <c r="J177" s="6">
        <v>37.729154407867703</v>
      </c>
      <c r="K177" s="6">
        <v>4.4858476507051597</v>
      </c>
      <c r="L177" s="6">
        <v>17693.125091400001</v>
      </c>
      <c r="M177" s="6">
        <v>4.9150256950403</v>
      </c>
      <c r="N177" s="6">
        <v>45.886431785532302</v>
      </c>
      <c r="O177" s="6">
        <v>3.8317817285749598</v>
      </c>
      <c r="P177" s="6">
        <v>2492.5464349700001</v>
      </c>
      <c r="Q177" s="6">
        <v>14.001399282741501</v>
      </c>
      <c r="R177" s="6">
        <v>6.46432223644402</v>
      </c>
      <c r="S177" s="6">
        <v>13.485388176858899</v>
      </c>
      <c r="T177" s="6">
        <v>723.62243646000002</v>
      </c>
      <c r="U177" s="6">
        <v>27.5658135042145</v>
      </c>
      <c r="V177" s="6">
        <v>1.87668664509934</v>
      </c>
      <c r="W177" s="6">
        <v>26.918172149236799</v>
      </c>
      <c r="X177" s="6">
        <v>864.25410320000003</v>
      </c>
      <c r="Y177" s="6">
        <v>23.125467840795999</v>
      </c>
      <c r="Z177" s="6">
        <v>2.2414094031997398</v>
      </c>
      <c r="AA177" s="6">
        <v>22.2054043399575</v>
      </c>
    </row>
    <row r="178" spans="1:27" x14ac:dyDescent="0.25">
      <c r="A178" s="6" t="s">
        <v>190</v>
      </c>
      <c r="B178" s="6" t="s">
        <v>191</v>
      </c>
      <c r="C178" s="6" t="s">
        <v>11</v>
      </c>
      <c r="D178" s="6">
        <v>1649.53128343</v>
      </c>
      <c r="E178" s="6">
        <v>16.979477900321701</v>
      </c>
      <c r="F178" s="6">
        <v>5.7172083666972799</v>
      </c>
      <c r="G178" s="6">
        <v>16.1345637232833</v>
      </c>
      <c r="H178" s="6">
        <v>10186.964198760001</v>
      </c>
      <c r="I178" s="6">
        <v>6.4729143801562596</v>
      </c>
      <c r="J178" s="6">
        <v>35.3076037620161</v>
      </c>
      <c r="K178" s="6">
        <v>5.7809383965028003</v>
      </c>
      <c r="L178" s="6">
        <v>13930.647509439999</v>
      </c>
      <c r="M178" s="6">
        <v>5.1260175945447903</v>
      </c>
      <c r="N178" s="6">
        <v>48.283057917440701</v>
      </c>
      <c r="O178" s="6">
        <v>3.8428924265759301</v>
      </c>
      <c r="P178" s="6">
        <v>2053.5301527500001</v>
      </c>
      <c r="Q178" s="6">
        <v>15.0119218999575</v>
      </c>
      <c r="R178" s="6">
        <v>7.1174520231920502</v>
      </c>
      <c r="S178" s="6">
        <v>14.6873334934724</v>
      </c>
      <c r="T178" s="6">
        <v>254.85672958999999</v>
      </c>
      <c r="U178" s="6">
        <v>38.1880492943802</v>
      </c>
      <c r="V178" s="6">
        <v>0.88332306356218704</v>
      </c>
      <c r="W178" s="6">
        <v>37.927924552887198</v>
      </c>
      <c r="X178" s="6">
        <v>776.51080095999998</v>
      </c>
      <c r="Y178" s="6">
        <v>21.748169681807699</v>
      </c>
      <c r="Z178" s="6">
        <v>2.6913548670916798</v>
      </c>
      <c r="AA178" s="6">
        <v>21.046674303262201</v>
      </c>
    </row>
    <row r="179" spans="1:27" x14ac:dyDescent="0.25">
      <c r="A179" s="6" t="s">
        <v>192</v>
      </c>
      <c r="B179" s="6" t="s">
        <v>193</v>
      </c>
      <c r="C179" s="6" t="s">
        <v>11</v>
      </c>
      <c r="D179" s="6">
        <v>445.100463945</v>
      </c>
      <c r="E179" s="6">
        <v>12.390682326093801</v>
      </c>
      <c r="F179" s="6">
        <v>6.8875706172197999</v>
      </c>
      <c r="G179" s="6">
        <v>11.7946026456257</v>
      </c>
      <c r="H179" s="6">
        <v>3154.7352093589998</v>
      </c>
      <c r="I179" s="6">
        <v>4.2677270798382603</v>
      </c>
      <c r="J179" s="6">
        <v>48.8169824414624</v>
      </c>
      <c r="K179" s="6">
        <v>3.0507568729364301</v>
      </c>
      <c r="L179" s="6">
        <v>2640.6988549709999</v>
      </c>
      <c r="M179" s="6">
        <v>4.7100877153325698</v>
      </c>
      <c r="N179" s="6">
        <v>40.862684530186598</v>
      </c>
      <c r="O179" s="6">
        <v>3.2745984614676402</v>
      </c>
      <c r="P179" s="6">
        <v>129.788237654</v>
      </c>
      <c r="Q179" s="6">
        <v>30.161928430220499</v>
      </c>
      <c r="R179" s="6">
        <v>2.0083682775870799</v>
      </c>
      <c r="S179" s="6">
        <v>29.868027420580599</v>
      </c>
      <c r="T179" s="6">
        <v>37.48016732</v>
      </c>
      <c r="U179" s="6">
        <v>45.591425355831802</v>
      </c>
      <c r="V179" s="6">
        <v>0.57997535404414402</v>
      </c>
      <c r="W179" s="6">
        <v>45.373016736310603</v>
      </c>
      <c r="X179" s="6">
        <v>54.569486312000002</v>
      </c>
      <c r="Y179" s="6">
        <v>36.013265079409202</v>
      </c>
      <c r="Z179" s="6">
        <v>0.84441877949997501</v>
      </c>
      <c r="AA179" s="6">
        <v>35.8612020103944</v>
      </c>
    </row>
    <row r="180" spans="1:27" x14ac:dyDescent="0.25">
      <c r="A180" s="6" t="s">
        <v>194</v>
      </c>
      <c r="B180" s="6" t="s">
        <v>195</v>
      </c>
      <c r="C180" s="6" t="s">
        <v>11</v>
      </c>
      <c r="D180" s="6">
        <v>1115.77258676</v>
      </c>
      <c r="E180" s="6">
        <v>23.972332228224701</v>
      </c>
      <c r="F180" s="6">
        <v>2.3425261131799502</v>
      </c>
      <c r="G180" s="6">
        <v>24.037160164665401</v>
      </c>
      <c r="H180" s="6">
        <v>14677.10749056</v>
      </c>
      <c r="I180" s="6">
        <v>7.3898115603632002</v>
      </c>
      <c r="J180" s="6">
        <v>30.814081624306201</v>
      </c>
      <c r="K180" s="6">
        <v>6.5861079381807404</v>
      </c>
      <c r="L180" s="6">
        <v>23241.943504790001</v>
      </c>
      <c r="M180" s="6">
        <v>6.16449038198515</v>
      </c>
      <c r="N180" s="6">
        <v>48.795659820897498</v>
      </c>
      <c r="O180" s="6">
        <v>4.1452424498964699</v>
      </c>
      <c r="P180" s="6">
        <v>4382.5308967399997</v>
      </c>
      <c r="Q180" s="6">
        <v>14.5489653376418</v>
      </c>
      <c r="R180" s="6">
        <v>9.2009726616806002</v>
      </c>
      <c r="S180" s="6">
        <v>13.373084392214301</v>
      </c>
      <c r="T180" s="6">
        <v>896.57666999000003</v>
      </c>
      <c r="U180" s="6">
        <v>25.314583304671899</v>
      </c>
      <c r="V180" s="6">
        <v>1.8823318361121</v>
      </c>
      <c r="W180" s="6">
        <v>25.212396083980401</v>
      </c>
      <c r="X180" s="6">
        <v>3317.23848817</v>
      </c>
      <c r="Y180" s="6">
        <v>16.688933822195601</v>
      </c>
      <c r="Z180" s="6">
        <v>6.9644279438237104</v>
      </c>
      <c r="AA180" s="6">
        <v>15.5251482810172</v>
      </c>
    </row>
    <row r="181" spans="1:27" x14ac:dyDescent="0.25">
      <c r="A181" s="6" t="s">
        <v>196</v>
      </c>
      <c r="B181" s="6" t="s">
        <v>197</v>
      </c>
      <c r="C181" s="6" t="s">
        <v>11</v>
      </c>
      <c r="D181" s="6">
        <v>954.08992785999999</v>
      </c>
      <c r="E181" s="6">
        <v>17.179663643256799</v>
      </c>
      <c r="F181" s="6">
        <v>3.4079869579276498</v>
      </c>
      <c r="G181" s="6">
        <v>16.360939086282499</v>
      </c>
      <c r="H181" s="6">
        <v>11042.262107209999</v>
      </c>
      <c r="I181" s="6">
        <v>6.2457539129034698</v>
      </c>
      <c r="J181" s="6">
        <v>39.442702567668597</v>
      </c>
      <c r="K181" s="6">
        <v>4.8481138769417997</v>
      </c>
      <c r="L181" s="6">
        <v>13213.47998108</v>
      </c>
      <c r="M181" s="6">
        <v>6.8680759847922097</v>
      </c>
      <c r="N181" s="6">
        <v>47.1982421461706</v>
      </c>
      <c r="O181" s="6">
        <v>4.2637924982342303</v>
      </c>
      <c r="P181" s="6">
        <v>1894.2886083999999</v>
      </c>
      <c r="Q181" s="6">
        <v>15.1493741846408</v>
      </c>
      <c r="R181" s="6">
        <v>6.7663547045907002</v>
      </c>
      <c r="S181" s="6">
        <v>14.695292728959901</v>
      </c>
      <c r="T181" s="6">
        <v>207.76183767000001</v>
      </c>
      <c r="U181" s="6">
        <v>33.836760158705403</v>
      </c>
      <c r="V181" s="6">
        <v>0.74212043588236898</v>
      </c>
      <c r="W181" s="6">
        <v>33.897975657888303</v>
      </c>
      <c r="X181" s="6">
        <v>683.82114927999999</v>
      </c>
      <c r="Y181" s="6">
        <v>22.1394818591471</v>
      </c>
      <c r="Z181" s="6">
        <v>2.4425931877600702</v>
      </c>
      <c r="AA181" s="6">
        <v>22.262194944732901</v>
      </c>
    </row>
    <row r="182" spans="1:27" x14ac:dyDescent="0.25">
      <c r="A182" s="6" t="s">
        <v>198</v>
      </c>
      <c r="B182" s="6" t="s">
        <v>199</v>
      </c>
      <c r="C182" s="6" t="s">
        <v>11</v>
      </c>
      <c r="D182" s="6">
        <v>2106.5914832600001</v>
      </c>
      <c r="E182" s="6">
        <v>16.194925130884702</v>
      </c>
      <c r="F182" s="6">
        <v>4.2063955815174303</v>
      </c>
      <c r="G182" s="6">
        <v>16.2725325291063</v>
      </c>
      <c r="H182" s="6">
        <v>20504.180055420002</v>
      </c>
      <c r="I182" s="6">
        <v>4.9104528256234401</v>
      </c>
      <c r="J182" s="6">
        <v>40.942296156198502</v>
      </c>
      <c r="K182" s="6">
        <v>3.9971905366490299</v>
      </c>
      <c r="L182" s="6">
        <v>22222.43408512</v>
      </c>
      <c r="M182" s="6">
        <v>5.0941511197732403</v>
      </c>
      <c r="N182" s="6">
        <v>44.373268044146002</v>
      </c>
      <c r="O182" s="6">
        <v>3.6865543826389602</v>
      </c>
      <c r="P182" s="6">
        <v>3128.0922133399999</v>
      </c>
      <c r="Q182" s="6">
        <v>13.150193290000299</v>
      </c>
      <c r="R182" s="6">
        <v>6.2461057919070999</v>
      </c>
      <c r="S182" s="6">
        <v>13.2588364364612</v>
      </c>
      <c r="T182" s="6">
        <v>357.21429947000001</v>
      </c>
      <c r="U182" s="6">
        <v>45.3527011420557</v>
      </c>
      <c r="V182" s="6">
        <v>0.71327766341301502</v>
      </c>
      <c r="W182" s="6">
        <v>45.242254296215997</v>
      </c>
      <c r="X182" s="6">
        <v>1762.16721072</v>
      </c>
      <c r="Y182" s="6">
        <v>18.455735960386502</v>
      </c>
      <c r="Z182" s="6">
        <v>3.5186567628179501</v>
      </c>
      <c r="AA182" s="6">
        <v>18.108634946811499</v>
      </c>
    </row>
    <row r="183" spans="1:27" x14ac:dyDescent="0.25">
      <c r="A183" s="6" t="s">
        <v>200</v>
      </c>
      <c r="B183" s="6" t="s">
        <v>201</v>
      </c>
      <c r="C183" s="6" t="s">
        <v>11</v>
      </c>
      <c r="D183" s="6">
        <v>1536.7508289299999</v>
      </c>
      <c r="E183" s="6">
        <v>17.517304794706199</v>
      </c>
      <c r="F183" s="6">
        <v>4.3431338651726703</v>
      </c>
      <c r="G183" s="6">
        <v>16.967665150947902</v>
      </c>
      <c r="H183" s="6">
        <v>11721.099382869999</v>
      </c>
      <c r="I183" s="6">
        <v>6.5115504709964602</v>
      </c>
      <c r="J183" s="6">
        <v>33.125932134516603</v>
      </c>
      <c r="K183" s="6">
        <v>5.9628030690949601</v>
      </c>
      <c r="L183" s="6">
        <v>18501.44208968</v>
      </c>
      <c r="M183" s="6">
        <v>7.0335546388803696</v>
      </c>
      <c r="N183" s="6">
        <v>52.288398471318096</v>
      </c>
      <c r="O183" s="6">
        <v>3.88117776799792</v>
      </c>
      <c r="P183" s="6">
        <v>2527.7140187199998</v>
      </c>
      <c r="Q183" s="6">
        <v>13.379921923183501</v>
      </c>
      <c r="R183" s="6">
        <v>7.1437738308027399</v>
      </c>
      <c r="S183" s="6">
        <v>13.030594736593301</v>
      </c>
      <c r="T183" s="6">
        <v>255.07386059000001</v>
      </c>
      <c r="U183" s="6">
        <v>36.508096654453901</v>
      </c>
      <c r="V183" s="6">
        <v>0.72088454497214005</v>
      </c>
      <c r="W183" s="6">
        <v>37.275621696607203</v>
      </c>
      <c r="X183" s="6">
        <v>841.37509911999996</v>
      </c>
      <c r="Y183" s="6">
        <v>24.5001154443122</v>
      </c>
      <c r="Z183" s="6">
        <v>2.3778771532177498</v>
      </c>
      <c r="AA183" s="6">
        <v>24.935661640722302</v>
      </c>
    </row>
    <row r="184" spans="1:27" x14ac:dyDescent="0.25">
      <c r="A184" s="6" t="s">
        <v>202</v>
      </c>
      <c r="B184" s="6" t="s">
        <v>203</v>
      </c>
      <c r="C184" s="6" t="s">
        <v>11</v>
      </c>
      <c r="D184" s="6">
        <v>595.36060201500004</v>
      </c>
      <c r="E184" s="6">
        <v>16.605752486284398</v>
      </c>
      <c r="F184" s="6">
        <v>3.3444235036162602</v>
      </c>
      <c r="G184" s="6">
        <v>16.93130318299</v>
      </c>
      <c r="H184" s="6">
        <v>5241.7311304860004</v>
      </c>
      <c r="I184" s="6">
        <v>5.8060159009849599</v>
      </c>
      <c r="J184" s="6">
        <v>29.445295394257101</v>
      </c>
      <c r="K184" s="6">
        <v>5.5480715784738699</v>
      </c>
      <c r="L184" s="6">
        <v>8477.4752154319995</v>
      </c>
      <c r="M184" s="6">
        <v>4.7413980447862798</v>
      </c>
      <c r="N184" s="6">
        <v>47.622008016413602</v>
      </c>
      <c r="O184" s="6">
        <v>3.3700991952366701</v>
      </c>
      <c r="P184" s="6">
        <v>1913.173093831</v>
      </c>
      <c r="Q184" s="6">
        <v>10.2271725766107</v>
      </c>
      <c r="R184" s="6">
        <v>10.747202686639</v>
      </c>
      <c r="S184" s="6">
        <v>9.5084931026245503</v>
      </c>
      <c r="T184" s="6">
        <v>485.90155120100002</v>
      </c>
      <c r="U184" s="6">
        <v>20.236416170306999</v>
      </c>
      <c r="V184" s="6">
        <v>2.7295399843056498</v>
      </c>
      <c r="W184" s="6">
        <v>19.0348055917982</v>
      </c>
      <c r="X184" s="6">
        <v>1087.949663981</v>
      </c>
      <c r="Y184" s="6">
        <v>13.4070761470505</v>
      </c>
      <c r="Z184" s="6">
        <v>6.1115304147683602</v>
      </c>
      <c r="AA184" s="6">
        <v>12.7112223265169</v>
      </c>
    </row>
    <row r="185" spans="1:27" x14ac:dyDescent="0.25">
      <c r="A185" s="6" t="s">
        <v>204</v>
      </c>
      <c r="B185" s="6" t="s">
        <v>205</v>
      </c>
      <c r="C185" s="6" t="s">
        <v>11</v>
      </c>
      <c r="D185" s="6">
        <v>360.40668735999998</v>
      </c>
      <c r="E185" s="6">
        <v>30.4702635367479</v>
      </c>
      <c r="F185" s="6">
        <v>1.11831984954136</v>
      </c>
      <c r="G185" s="6">
        <v>31.012410979848902</v>
      </c>
      <c r="H185" s="6">
        <v>6388.7151260800001</v>
      </c>
      <c r="I185" s="6">
        <v>10.585682144866199</v>
      </c>
      <c r="J185" s="6">
        <v>19.823791258966999</v>
      </c>
      <c r="K185" s="6">
        <v>9.0033977786254393</v>
      </c>
      <c r="L185" s="6">
        <v>14412.12095083</v>
      </c>
      <c r="M185" s="6">
        <v>6.1102128645848897</v>
      </c>
      <c r="N185" s="6">
        <v>44.719927511236598</v>
      </c>
      <c r="O185" s="6">
        <v>3.79854184339339</v>
      </c>
      <c r="P185" s="6">
        <v>5768.0265643399998</v>
      </c>
      <c r="Q185" s="6">
        <v>7.8534131026226497</v>
      </c>
      <c r="R185" s="6">
        <v>17.897832714574701</v>
      </c>
      <c r="S185" s="6">
        <v>8.1840959407063192</v>
      </c>
      <c r="T185" s="6">
        <v>1267.3081867200001</v>
      </c>
      <c r="U185" s="6">
        <v>17.865957728630299</v>
      </c>
      <c r="V185" s="6">
        <v>3.9323795878393102</v>
      </c>
      <c r="W185" s="6">
        <v>18.299322122336601</v>
      </c>
      <c r="X185" s="6">
        <v>4030.9365995100002</v>
      </c>
      <c r="Y185" s="6">
        <v>10.7929479672956</v>
      </c>
      <c r="Z185" s="6">
        <v>12.507749077841099</v>
      </c>
      <c r="AA185" s="6">
        <v>11.1020422160374</v>
      </c>
    </row>
    <row r="186" spans="1:27" x14ac:dyDescent="0.25">
      <c r="A186" s="6" t="s">
        <v>206</v>
      </c>
      <c r="B186" s="6" t="s">
        <v>207</v>
      </c>
      <c r="C186" s="6" t="s">
        <v>11</v>
      </c>
      <c r="D186" s="6">
        <v>1123.63481327</v>
      </c>
      <c r="E186" s="6">
        <v>17.0858723203966</v>
      </c>
      <c r="F186" s="6">
        <v>3.9600910432165701</v>
      </c>
      <c r="G186" s="6">
        <v>16.208055310273998</v>
      </c>
      <c r="H186" s="6">
        <v>11045.561355690001</v>
      </c>
      <c r="I186" s="6">
        <v>5.5000868443034596</v>
      </c>
      <c r="J186" s="6">
        <v>38.9285095792563</v>
      </c>
      <c r="K186" s="6">
        <v>4.6144849070241198</v>
      </c>
      <c r="L186" s="6">
        <v>12779.1122557</v>
      </c>
      <c r="M186" s="6">
        <v>5.4005732332935201</v>
      </c>
      <c r="N186" s="6">
        <v>45.038163099256401</v>
      </c>
      <c r="O186" s="6">
        <v>3.75686846450651</v>
      </c>
      <c r="P186" s="6">
        <v>1991.2742813100001</v>
      </c>
      <c r="Q186" s="6">
        <v>13.808170531472999</v>
      </c>
      <c r="R186" s="6">
        <v>7.0179629118596898</v>
      </c>
      <c r="S186" s="6">
        <v>13.183350540416299</v>
      </c>
      <c r="T186" s="6">
        <v>317.82154348</v>
      </c>
      <c r="U186" s="6">
        <v>32.790062314992603</v>
      </c>
      <c r="V186" s="6">
        <v>1.1201168144778599</v>
      </c>
      <c r="W186" s="6">
        <v>32.544862681868999</v>
      </c>
      <c r="X186" s="6">
        <v>1116.55990965</v>
      </c>
      <c r="Y186" s="6">
        <v>16.8850664752222</v>
      </c>
      <c r="Z186" s="6">
        <v>3.9351565519331899</v>
      </c>
      <c r="AA186" s="6">
        <v>15.9043905013484</v>
      </c>
    </row>
    <row r="187" spans="1:27" x14ac:dyDescent="0.25">
      <c r="A187" s="6" t="s">
        <v>208</v>
      </c>
      <c r="B187" s="6" t="s">
        <v>209</v>
      </c>
      <c r="C187" s="6" t="s">
        <v>11</v>
      </c>
      <c r="D187" s="6">
        <v>3645.8659681300001</v>
      </c>
      <c r="E187" s="6">
        <v>12.318910450032</v>
      </c>
      <c r="F187" s="6">
        <v>6.4771683993798996</v>
      </c>
      <c r="G187" s="6">
        <v>11.664208609517599</v>
      </c>
      <c r="H187" s="6">
        <v>22570.086421920001</v>
      </c>
      <c r="I187" s="6">
        <v>7.1674577401337602</v>
      </c>
      <c r="J187" s="6">
        <v>40.097538368454103</v>
      </c>
      <c r="K187" s="6">
        <v>4.7318027600174304</v>
      </c>
      <c r="L187" s="6">
        <v>25888.01968945</v>
      </c>
      <c r="M187" s="6">
        <v>6.2834930240518299</v>
      </c>
      <c r="N187" s="6">
        <v>45.992108464984398</v>
      </c>
      <c r="O187" s="6">
        <v>4.1651208866682197</v>
      </c>
      <c r="P187" s="6">
        <v>2632.3623305699998</v>
      </c>
      <c r="Q187" s="6">
        <v>16.380327405964099</v>
      </c>
      <c r="R187" s="6">
        <v>4.6765992640237597</v>
      </c>
      <c r="S187" s="6">
        <v>15.5288015610928</v>
      </c>
      <c r="T187" s="6">
        <v>350.97420686999999</v>
      </c>
      <c r="U187" s="6">
        <v>40.113427400927499</v>
      </c>
      <c r="V187" s="6">
        <v>0.62353335575355695</v>
      </c>
      <c r="W187" s="6">
        <v>38.0919311822135</v>
      </c>
      <c r="X187" s="6">
        <v>1200.6515429200001</v>
      </c>
      <c r="Y187" s="6">
        <v>26.662335159151301</v>
      </c>
      <c r="Z187" s="6">
        <v>2.1330521474043498</v>
      </c>
      <c r="AA187" s="6">
        <v>24.9162651425154</v>
      </c>
    </row>
    <row r="188" spans="1:27" x14ac:dyDescent="0.25">
      <c r="A188" s="6" t="s">
        <v>210</v>
      </c>
      <c r="B188" s="6" t="s">
        <v>211</v>
      </c>
      <c r="C188" s="6" t="s">
        <v>11</v>
      </c>
      <c r="D188" s="6">
        <v>1034.5529570199999</v>
      </c>
      <c r="E188" s="6">
        <v>22.138614270731001</v>
      </c>
      <c r="F188" s="6">
        <v>1.7198641437351001</v>
      </c>
      <c r="G188" s="6">
        <v>22.4712721307747</v>
      </c>
      <c r="H188" s="6">
        <v>20147.43177336</v>
      </c>
      <c r="I188" s="6">
        <v>6.9861969319648196</v>
      </c>
      <c r="J188" s="6">
        <v>33.493544492069198</v>
      </c>
      <c r="K188" s="6">
        <v>6.5618060038831301</v>
      </c>
      <c r="L188" s="6">
        <v>29560.043925189999</v>
      </c>
      <c r="M188" s="6">
        <v>4.58201039996385</v>
      </c>
      <c r="N188" s="6">
        <v>49.1412829949371</v>
      </c>
      <c r="O188" s="6">
        <v>3.2735714401461</v>
      </c>
      <c r="P188" s="6">
        <v>5759.0510284800002</v>
      </c>
      <c r="Q188" s="6">
        <v>13.768842194228</v>
      </c>
      <c r="R188" s="6">
        <v>9.5739761784200397</v>
      </c>
      <c r="S188" s="6">
        <v>13.117667291206301</v>
      </c>
      <c r="T188" s="6">
        <v>1217.8742784399999</v>
      </c>
      <c r="U188" s="6">
        <v>25.0517880122758</v>
      </c>
      <c r="V188" s="6">
        <v>2.0246216386057001</v>
      </c>
      <c r="W188" s="6">
        <v>24.979416316727299</v>
      </c>
      <c r="X188" s="6">
        <v>2434.2250422900001</v>
      </c>
      <c r="Y188" s="6">
        <v>19.985179401165599</v>
      </c>
      <c r="Z188" s="6">
        <v>4.0467105522329403</v>
      </c>
      <c r="AA188" s="6">
        <v>19.404179048058499</v>
      </c>
    </row>
    <row r="189" spans="1:27" x14ac:dyDescent="0.25">
      <c r="A189" s="6" t="s">
        <v>212</v>
      </c>
      <c r="B189" s="6" t="s">
        <v>213</v>
      </c>
      <c r="C189" s="6" t="s">
        <v>11</v>
      </c>
      <c r="D189" s="6">
        <v>1538.9313597600001</v>
      </c>
      <c r="E189" s="6">
        <v>14.559351671736099</v>
      </c>
      <c r="F189" s="6">
        <v>4.5439995221926202</v>
      </c>
      <c r="G189" s="6">
        <v>14.644544964293599</v>
      </c>
      <c r="H189" s="6">
        <v>15143.6221233</v>
      </c>
      <c r="I189" s="6">
        <v>5.2480392474641704</v>
      </c>
      <c r="J189" s="6">
        <v>44.714542501279702</v>
      </c>
      <c r="K189" s="6">
        <v>4.8840552345778496</v>
      </c>
      <c r="L189" s="6">
        <v>13931.583411379999</v>
      </c>
      <c r="M189" s="6">
        <v>5.3841741673466803</v>
      </c>
      <c r="N189" s="6">
        <v>41.135758241075699</v>
      </c>
      <c r="O189" s="6">
        <v>4.6061484608658798</v>
      </c>
      <c r="P189" s="6">
        <v>1842.33096402</v>
      </c>
      <c r="Q189" s="6">
        <v>17.1715675243737</v>
      </c>
      <c r="R189" s="6">
        <v>5.4398469217841603</v>
      </c>
      <c r="S189" s="6">
        <v>16.6411566651466</v>
      </c>
      <c r="T189" s="6">
        <v>597.19213608999996</v>
      </c>
      <c r="U189" s="6">
        <v>30.805068600313199</v>
      </c>
      <c r="V189" s="6">
        <v>1.7633280157949001</v>
      </c>
      <c r="W189" s="6">
        <v>29.618602833060699</v>
      </c>
      <c r="X189" s="6">
        <v>813.67102614999999</v>
      </c>
      <c r="Y189" s="6">
        <v>25.492342164208299</v>
      </c>
      <c r="Z189" s="6">
        <v>2.4025247978728399</v>
      </c>
      <c r="AA189" s="6">
        <v>25.1666103960771</v>
      </c>
    </row>
    <row r="190" spans="1:27" x14ac:dyDescent="0.25">
      <c r="A190" s="6" t="s">
        <v>214</v>
      </c>
      <c r="B190" s="6" t="s">
        <v>215</v>
      </c>
      <c r="C190" s="6" t="s">
        <v>11</v>
      </c>
      <c r="D190" s="6">
        <v>1955.1016412500001</v>
      </c>
      <c r="E190" s="6">
        <v>27.196132390301599</v>
      </c>
      <c r="F190" s="6">
        <v>1.8159108243329301</v>
      </c>
      <c r="G190" s="6">
        <v>27.021816114993101</v>
      </c>
      <c r="H190" s="6">
        <v>30422.65852474</v>
      </c>
      <c r="I190" s="6">
        <v>7.3147462660089904</v>
      </c>
      <c r="J190" s="6">
        <v>28.256758500156</v>
      </c>
      <c r="K190" s="6">
        <v>7.4457349393850798</v>
      </c>
      <c r="L190" s="6">
        <v>50052.892040339997</v>
      </c>
      <c r="M190" s="6">
        <v>5.2274907903779102</v>
      </c>
      <c r="N190" s="6">
        <v>46.489444092077598</v>
      </c>
      <c r="O190" s="6">
        <v>3.7925573199697502</v>
      </c>
      <c r="P190" s="6">
        <v>13686.139713070001</v>
      </c>
      <c r="Q190" s="6">
        <v>11.8205893932971</v>
      </c>
      <c r="R190" s="6">
        <v>12.7117735077993</v>
      </c>
      <c r="S190" s="6">
        <v>10.927404895035</v>
      </c>
      <c r="T190" s="6">
        <v>1926.2375059000001</v>
      </c>
      <c r="U190" s="6">
        <v>36.038527766085899</v>
      </c>
      <c r="V190" s="6">
        <v>1.7891016320581199</v>
      </c>
      <c r="W190" s="6">
        <v>35.4776111069379</v>
      </c>
      <c r="X190" s="6">
        <v>9622.0395335899993</v>
      </c>
      <c r="Y190" s="6">
        <v>14.613523471409099</v>
      </c>
      <c r="Z190" s="6">
        <v>8.9370114435760097</v>
      </c>
      <c r="AA190" s="6">
        <v>13.996324073333099</v>
      </c>
    </row>
    <row r="191" spans="1:27" x14ac:dyDescent="0.25">
      <c r="A191" s="6" t="s">
        <v>216</v>
      </c>
      <c r="B191" s="6" t="s">
        <v>217</v>
      </c>
      <c r="C191" s="6" t="s">
        <v>11</v>
      </c>
      <c r="D191" s="6">
        <v>392.66108477</v>
      </c>
      <c r="E191" s="6">
        <v>34.2941290551652</v>
      </c>
      <c r="F191" s="6">
        <v>0.88822844114806199</v>
      </c>
      <c r="G191" s="6">
        <v>33.811556958719002</v>
      </c>
      <c r="H191" s="6">
        <v>3579.5524794100002</v>
      </c>
      <c r="I191" s="6">
        <v>11.2132502612348</v>
      </c>
      <c r="J191" s="6">
        <v>8.0972126908282291</v>
      </c>
      <c r="K191" s="6">
        <v>10.9474447399217</v>
      </c>
      <c r="L191" s="6">
        <v>12625.1171497</v>
      </c>
      <c r="M191" s="6">
        <v>6.4337681548794796</v>
      </c>
      <c r="N191" s="6">
        <v>28.558949588188099</v>
      </c>
      <c r="O191" s="6">
        <v>5.6484681592943398</v>
      </c>
      <c r="P191" s="6">
        <v>8226.1448156299994</v>
      </c>
      <c r="Q191" s="6">
        <v>6.9210857915926001</v>
      </c>
      <c r="R191" s="6">
        <v>18.608148527183701</v>
      </c>
      <c r="S191" s="6">
        <v>6.5446078706095498</v>
      </c>
      <c r="T191" s="6">
        <v>1839.2104348</v>
      </c>
      <c r="U191" s="6">
        <v>13.0330486505436</v>
      </c>
      <c r="V191" s="6">
        <v>4.16043015416858</v>
      </c>
      <c r="W191" s="6">
        <v>12.777961208532799</v>
      </c>
      <c r="X191" s="6">
        <v>17544.53219935</v>
      </c>
      <c r="Y191" s="6">
        <v>4.5659772094869497</v>
      </c>
      <c r="Z191" s="6">
        <v>39.687030598483297</v>
      </c>
      <c r="AA191" s="6">
        <v>4.5051741856898699</v>
      </c>
    </row>
    <row r="192" spans="1:27" x14ac:dyDescent="0.25">
      <c r="A192" s="6" t="s">
        <v>218</v>
      </c>
      <c r="B192" s="6" t="s">
        <v>219</v>
      </c>
      <c r="C192" s="6" t="s">
        <v>11</v>
      </c>
      <c r="D192" s="6">
        <v>527.80443761000004</v>
      </c>
      <c r="E192" s="6">
        <v>38.280656010090603</v>
      </c>
      <c r="F192" s="6">
        <v>0.68934431063345702</v>
      </c>
      <c r="G192" s="6">
        <v>37.942870792158502</v>
      </c>
      <c r="H192" s="6">
        <v>11068.249061119999</v>
      </c>
      <c r="I192" s="6">
        <v>11.269832976078</v>
      </c>
      <c r="J192" s="6">
        <v>14.4557983511971</v>
      </c>
      <c r="K192" s="6">
        <v>10.9097484458206</v>
      </c>
      <c r="L192" s="6">
        <v>28096.6843678</v>
      </c>
      <c r="M192" s="6">
        <v>7.0272857194704796</v>
      </c>
      <c r="N192" s="6">
        <v>36.695958079303502</v>
      </c>
      <c r="O192" s="6">
        <v>5.4443016389012602</v>
      </c>
      <c r="P192" s="6">
        <v>14101.360732290001</v>
      </c>
      <c r="Q192" s="6">
        <v>7.4801098004122704</v>
      </c>
      <c r="R192" s="6">
        <v>18.417224449668002</v>
      </c>
      <c r="S192" s="6">
        <v>7.5364528805347399</v>
      </c>
      <c r="T192" s="6">
        <v>3353.1785816000001</v>
      </c>
      <c r="U192" s="6">
        <v>16.328217246374599</v>
      </c>
      <c r="V192" s="6">
        <v>4.3794527159165604</v>
      </c>
      <c r="W192" s="6">
        <v>16.3638829687781</v>
      </c>
      <c r="X192" s="6">
        <v>19418.878435629998</v>
      </c>
      <c r="Y192" s="6">
        <v>9.1763825104429007</v>
      </c>
      <c r="Z192" s="6">
        <v>25.3622220932813</v>
      </c>
      <c r="AA192" s="6">
        <v>8.8086477811205999</v>
      </c>
    </row>
    <row r="193" spans="1:27" x14ac:dyDescent="0.25">
      <c r="A193" s="6" t="s">
        <v>220</v>
      </c>
      <c r="B193" s="6" t="s">
        <v>221</v>
      </c>
      <c r="C193" s="6" t="s">
        <v>11</v>
      </c>
      <c r="D193" s="6">
        <v>998.15218405999997</v>
      </c>
      <c r="E193" s="6">
        <v>24.678076032795499</v>
      </c>
      <c r="F193" s="6">
        <v>1.8511483233899599</v>
      </c>
      <c r="G193" s="6">
        <v>24.105495969737099</v>
      </c>
      <c r="H193" s="6">
        <v>14447.90612231</v>
      </c>
      <c r="I193" s="6">
        <v>7.2682560749114096</v>
      </c>
      <c r="J193" s="6">
        <v>26.7947289220198</v>
      </c>
      <c r="K193" s="6">
        <v>6.5976878619897699</v>
      </c>
      <c r="L193" s="6">
        <v>28417.56056179</v>
      </c>
      <c r="M193" s="6">
        <v>5.8267853021409799</v>
      </c>
      <c r="N193" s="6">
        <v>52.702504115973703</v>
      </c>
      <c r="O193" s="6">
        <v>3.76754803790989</v>
      </c>
      <c r="P193" s="6">
        <v>6168.2073019199997</v>
      </c>
      <c r="Q193" s="6">
        <v>10.9393767050094</v>
      </c>
      <c r="R193" s="6">
        <v>11.4394045192858</v>
      </c>
      <c r="S193" s="6">
        <v>11.4785484281321</v>
      </c>
      <c r="T193" s="6">
        <v>1027.26327341</v>
      </c>
      <c r="U193" s="6">
        <v>21.136760320581502</v>
      </c>
      <c r="V193" s="6">
        <v>1.90513702882275</v>
      </c>
      <c r="W193" s="6">
        <v>21.0461541137174</v>
      </c>
      <c r="X193" s="6">
        <v>2861.6132602299999</v>
      </c>
      <c r="Y193" s="6">
        <v>17.900743031370201</v>
      </c>
      <c r="Z193" s="6">
        <v>5.3070770905079003</v>
      </c>
      <c r="AA193" s="6">
        <v>18.417380895916398</v>
      </c>
    </row>
    <row r="194" spans="1:27" x14ac:dyDescent="0.25">
      <c r="A194" s="6" t="s">
        <v>222</v>
      </c>
      <c r="B194" s="6" t="s">
        <v>223</v>
      </c>
      <c r="C194" s="6" t="s">
        <v>11</v>
      </c>
      <c r="D194" s="6">
        <v>1144.0789182200001</v>
      </c>
      <c r="E194" s="6">
        <v>22.2449227679631</v>
      </c>
      <c r="F194" s="6">
        <v>1.8727873537277899</v>
      </c>
      <c r="G194" s="6">
        <v>22.312641726021901</v>
      </c>
      <c r="H194" s="6">
        <v>12985.62321971</v>
      </c>
      <c r="I194" s="6">
        <v>7.8074432425528704</v>
      </c>
      <c r="J194" s="6">
        <v>21.256672558903301</v>
      </c>
      <c r="K194" s="6">
        <v>7.0751176061316903</v>
      </c>
      <c r="L194" s="6">
        <v>22988.430234610001</v>
      </c>
      <c r="M194" s="6">
        <v>6.3951249388559397</v>
      </c>
      <c r="N194" s="6">
        <v>37.630657063774699</v>
      </c>
      <c r="O194" s="6">
        <v>5.2306075849783298</v>
      </c>
      <c r="P194" s="6">
        <v>11386.48493482</v>
      </c>
      <c r="Q194" s="6">
        <v>7.7130569326916403</v>
      </c>
      <c r="R194" s="6">
        <v>18.638980799087101</v>
      </c>
      <c r="S194" s="6">
        <v>7.4320047275171799</v>
      </c>
      <c r="T194" s="6">
        <v>2675.7919608799998</v>
      </c>
      <c r="U194" s="6">
        <v>14.013762003499799</v>
      </c>
      <c r="V194" s="6">
        <v>4.3801081076986703</v>
      </c>
      <c r="W194" s="6">
        <v>13.894747876583899</v>
      </c>
      <c r="X194" s="6">
        <v>9909.2235692899994</v>
      </c>
      <c r="Y194" s="6">
        <v>11.797232887314699</v>
      </c>
      <c r="Z194" s="6">
        <v>16.220794116808499</v>
      </c>
      <c r="AA194" s="6">
        <v>11.8808345959758</v>
      </c>
    </row>
    <row r="195" spans="1:27" x14ac:dyDescent="0.25">
      <c r="A195" s="6" t="s">
        <v>224</v>
      </c>
      <c r="B195" s="6" t="s">
        <v>225</v>
      </c>
      <c r="C195" s="6" t="s">
        <v>11</v>
      </c>
      <c r="D195" s="6">
        <v>320.91834418899998</v>
      </c>
      <c r="E195" s="6">
        <v>15.473891913927799</v>
      </c>
      <c r="F195" s="6">
        <v>2.4931815810074198</v>
      </c>
      <c r="G195" s="6">
        <v>14.5811496680732</v>
      </c>
      <c r="H195" s="6">
        <v>3730.9151221440002</v>
      </c>
      <c r="I195" s="6">
        <v>5.3807208581835999</v>
      </c>
      <c r="J195" s="6">
        <v>28.985095527456998</v>
      </c>
      <c r="K195" s="6">
        <v>4.9820708893340599</v>
      </c>
      <c r="L195" s="6">
        <v>6528.968603751</v>
      </c>
      <c r="M195" s="6">
        <v>4.0454846195325</v>
      </c>
      <c r="N195" s="6">
        <v>50.722884997378401</v>
      </c>
      <c r="O195" s="6">
        <v>3.0767881201387999</v>
      </c>
      <c r="P195" s="6">
        <v>1309.857098515</v>
      </c>
      <c r="Q195" s="6">
        <v>10.3091602412741</v>
      </c>
      <c r="R195" s="6">
        <v>10.1761449630506</v>
      </c>
      <c r="S195" s="6">
        <v>9.86116084512744</v>
      </c>
      <c r="T195" s="6">
        <v>254.730696671</v>
      </c>
      <c r="U195" s="6">
        <v>19.034530470515499</v>
      </c>
      <c r="V195" s="6">
        <v>1.9789765607269201</v>
      </c>
      <c r="W195" s="6">
        <v>18.745288357358501</v>
      </c>
      <c r="X195" s="6">
        <v>726.45014163899998</v>
      </c>
      <c r="Y195" s="6">
        <v>14.331448131853101</v>
      </c>
      <c r="Z195" s="6">
        <v>5.64371637037965</v>
      </c>
      <c r="AA195" s="6">
        <v>13.428367468205501</v>
      </c>
    </row>
    <row r="196" spans="1:27" x14ac:dyDescent="0.25">
      <c r="A196" s="6" t="s">
        <v>226</v>
      </c>
      <c r="B196" s="6" t="s">
        <v>227</v>
      </c>
      <c r="C196" s="6" t="s">
        <v>11</v>
      </c>
      <c r="D196" s="6">
        <v>331.65421113999997</v>
      </c>
      <c r="E196" s="6">
        <v>23.4790058339713</v>
      </c>
      <c r="F196" s="6">
        <v>1.34667566960188</v>
      </c>
      <c r="G196" s="6">
        <v>23.147196638085699</v>
      </c>
      <c r="H196" s="6">
        <v>4091.9133911499998</v>
      </c>
      <c r="I196" s="6">
        <v>8.3927169490425708</v>
      </c>
      <c r="J196" s="6">
        <v>16.615137154564</v>
      </c>
      <c r="K196" s="6">
        <v>7.5403298677997599</v>
      </c>
      <c r="L196" s="6">
        <v>11059.918841049999</v>
      </c>
      <c r="M196" s="6">
        <v>4.3654919404554198</v>
      </c>
      <c r="N196" s="6">
        <v>44.908591872895798</v>
      </c>
      <c r="O196" s="6">
        <v>3.6068898728863501</v>
      </c>
      <c r="P196" s="6">
        <v>4648.0221394099999</v>
      </c>
      <c r="Q196" s="6">
        <v>7.9550270728780399</v>
      </c>
      <c r="R196" s="6">
        <v>18.8732062391094</v>
      </c>
      <c r="S196" s="6">
        <v>6.7700186383185104</v>
      </c>
      <c r="T196" s="6">
        <v>1336.3185106400001</v>
      </c>
      <c r="U196" s="6">
        <v>12.072141725847001</v>
      </c>
      <c r="V196" s="6">
        <v>5.4260961105597403</v>
      </c>
      <c r="W196" s="6">
        <v>11.681491842558501</v>
      </c>
      <c r="X196" s="6">
        <v>3159.7962183200002</v>
      </c>
      <c r="Y196" s="6">
        <v>12.270183766192201</v>
      </c>
      <c r="Z196" s="6">
        <v>12.8302929532692</v>
      </c>
      <c r="AA196" s="6">
        <v>11.928843349543801</v>
      </c>
    </row>
    <row r="197" spans="1:27" x14ac:dyDescent="0.25">
      <c r="A197" s="6" t="s">
        <v>228</v>
      </c>
      <c r="B197" s="6" t="s">
        <v>229</v>
      </c>
      <c r="C197" s="6" t="s">
        <v>11</v>
      </c>
      <c r="D197" s="6">
        <v>67.938229464000003</v>
      </c>
      <c r="E197" s="6">
        <v>48.3621813167493</v>
      </c>
      <c r="F197" s="6">
        <v>0.58519627949213504</v>
      </c>
      <c r="G197" s="6">
        <v>47.211452390489299</v>
      </c>
      <c r="H197" s="6">
        <v>1393.6983740180001</v>
      </c>
      <c r="I197" s="6">
        <v>14.3303053952393</v>
      </c>
      <c r="J197" s="6">
        <v>12.004833061505501</v>
      </c>
      <c r="K197" s="6">
        <v>11.744849971168399</v>
      </c>
      <c r="L197" s="6">
        <v>5149.2074207349997</v>
      </c>
      <c r="M197" s="6">
        <v>8.4445397089382901</v>
      </c>
      <c r="N197" s="6">
        <v>44.353481813124702</v>
      </c>
      <c r="O197" s="6">
        <v>5.9399924042741903</v>
      </c>
      <c r="P197" s="6">
        <v>2178.3869781540002</v>
      </c>
      <c r="Q197" s="6">
        <v>9.2323382740870805</v>
      </c>
      <c r="R197" s="6">
        <v>18.763867780589401</v>
      </c>
      <c r="S197" s="6">
        <v>8.6516267852647104</v>
      </c>
      <c r="T197" s="6">
        <v>352.62756556400001</v>
      </c>
      <c r="U197" s="6">
        <v>21.0154436348265</v>
      </c>
      <c r="V197" s="6">
        <v>3.0374112048911801</v>
      </c>
      <c r="W197" s="6">
        <v>20.747990636146699</v>
      </c>
      <c r="X197" s="6">
        <v>2467.6187723789999</v>
      </c>
      <c r="Y197" s="6">
        <v>10.2960569573542</v>
      </c>
      <c r="Z197" s="6">
        <v>21.255209860397201</v>
      </c>
      <c r="AA197" s="6">
        <v>10.320143432711999</v>
      </c>
    </row>
    <row r="198" spans="1:27" x14ac:dyDescent="0.25">
      <c r="A198" s="6" t="s">
        <v>230</v>
      </c>
      <c r="B198" s="6" t="s">
        <v>231</v>
      </c>
      <c r="C198" s="6" t="s">
        <v>11</v>
      </c>
      <c r="D198" s="6">
        <v>1122.9834335600001</v>
      </c>
      <c r="E198" s="6">
        <v>34.403760510364101</v>
      </c>
      <c r="F198" s="6">
        <v>2.1760258870332301</v>
      </c>
      <c r="G198" s="6">
        <v>33.781446700165702</v>
      </c>
      <c r="H198" s="6">
        <v>9027.0880657199996</v>
      </c>
      <c r="I198" s="6">
        <v>10.8268831606372</v>
      </c>
      <c r="J198" s="6">
        <v>17.491956451453699</v>
      </c>
      <c r="K198" s="6">
        <v>9.5865102956210997</v>
      </c>
      <c r="L198" s="6">
        <v>25055.340845399998</v>
      </c>
      <c r="M198" s="6">
        <v>5.7166078570438099</v>
      </c>
      <c r="N198" s="6">
        <v>48.550199992882099</v>
      </c>
      <c r="O198" s="6">
        <v>4.2873291280158101</v>
      </c>
      <c r="P198" s="6">
        <v>7282.0736615899996</v>
      </c>
      <c r="Q198" s="6">
        <v>10.502497318587499</v>
      </c>
      <c r="R198" s="6">
        <v>14.1106095827869</v>
      </c>
      <c r="S198" s="6">
        <v>10.243443806461601</v>
      </c>
      <c r="T198" s="6">
        <v>2240.51139749</v>
      </c>
      <c r="U198" s="6">
        <v>21.272061086284602</v>
      </c>
      <c r="V198" s="6">
        <v>4.34148060909106</v>
      </c>
      <c r="W198" s="6">
        <v>21.1650720831184</v>
      </c>
      <c r="X198" s="6">
        <v>6879.0832036800002</v>
      </c>
      <c r="Y198" s="6">
        <v>11.917715570373399</v>
      </c>
      <c r="Z198" s="6">
        <v>13.329727476753</v>
      </c>
      <c r="AA198" s="6">
        <v>12.540690190436401</v>
      </c>
    </row>
    <row r="199" spans="1:27" x14ac:dyDescent="0.25">
      <c r="A199" s="6" t="s">
        <v>232</v>
      </c>
      <c r="B199" s="6" t="s">
        <v>233</v>
      </c>
      <c r="C199" s="6" t="s">
        <v>11</v>
      </c>
      <c r="D199" s="6">
        <v>1080.1073899099999</v>
      </c>
      <c r="E199" s="6">
        <v>16.346590168583699</v>
      </c>
      <c r="F199" s="6">
        <v>5.2898680690361202</v>
      </c>
      <c r="G199" s="6">
        <v>15.498686897508099</v>
      </c>
      <c r="H199" s="6">
        <v>8709.77460703</v>
      </c>
      <c r="I199" s="6">
        <v>5.27618148497025</v>
      </c>
      <c r="J199" s="6">
        <v>42.656460841424902</v>
      </c>
      <c r="K199" s="6">
        <v>5.0203210206989102</v>
      </c>
      <c r="L199" s="6">
        <v>8569.7213307999991</v>
      </c>
      <c r="M199" s="6">
        <v>6.4625543272325396</v>
      </c>
      <c r="N199" s="6">
        <v>41.970544458652398</v>
      </c>
      <c r="O199" s="6">
        <v>4.8865359788829004</v>
      </c>
      <c r="P199" s="6">
        <v>1278.66864265</v>
      </c>
      <c r="Q199" s="6">
        <v>15.3757239618893</v>
      </c>
      <c r="R199" s="6">
        <v>6.2623295487271902</v>
      </c>
      <c r="S199" s="6">
        <v>14.5439384051652</v>
      </c>
      <c r="T199" s="6">
        <v>190.24688101999999</v>
      </c>
      <c r="U199" s="6">
        <v>31.775717307140599</v>
      </c>
      <c r="V199" s="6">
        <v>0.93174151991059695</v>
      </c>
      <c r="W199" s="6">
        <v>31.413493098528502</v>
      </c>
      <c r="X199" s="6">
        <v>589.89944964999995</v>
      </c>
      <c r="Y199" s="6">
        <v>31.050993838383398</v>
      </c>
      <c r="Z199" s="6">
        <v>2.8890555622487999</v>
      </c>
      <c r="AA199" s="6">
        <v>30.319329950766001</v>
      </c>
    </row>
    <row r="200" spans="1:27" x14ac:dyDescent="0.25">
      <c r="A200" s="6" t="s">
        <v>234</v>
      </c>
      <c r="B200" s="6" t="s">
        <v>235</v>
      </c>
      <c r="C200" s="6" t="s">
        <v>11</v>
      </c>
      <c r="D200" s="6">
        <v>719.54527490999999</v>
      </c>
      <c r="E200" s="6">
        <v>22.0045649370288</v>
      </c>
      <c r="F200" s="6">
        <v>2.7555992209127602</v>
      </c>
      <c r="G200" s="6">
        <v>21.6744828835341</v>
      </c>
      <c r="H200" s="6">
        <v>7536.4703638299998</v>
      </c>
      <c r="I200" s="6">
        <v>7.1974373868363104</v>
      </c>
      <c r="J200" s="6">
        <v>28.861966838152899</v>
      </c>
      <c r="K200" s="6">
        <v>6.4207033102073297</v>
      </c>
      <c r="L200" s="6">
        <v>12759.370149550001</v>
      </c>
      <c r="M200" s="6">
        <v>5.1813903503498802</v>
      </c>
      <c r="N200" s="6">
        <v>48.863791716004499</v>
      </c>
      <c r="O200" s="6">
        <v>4.0777605110905597</v>
      </c>
      <c r="P200" s="6">
        <v>2920.7228109500002</v>
      </c>
      <c r="Q200" s="6">
        <v>10.5993086206269</v>
      </c>
      <c r="R200" s="6">
        <v>11.185316314338399</v>
      </c>
      <c r="S200" s="6">
        <v>10.302943867867199</v>
      </c>
      <c r="T200" s="6">
        <v>479.49639825000003</v>
      </c>
      <c r="U200" s="6">
        <v>21.151034771884898</v>
      </c>
      <c r="V200" s="6">
        <v>1.83629848950567</v>
      </c>
      <c r="W200" s="6">
        <v>21.1361283155018</v>
      </c>
      <c r="X200" s="6">
        <v>1696.5113599700001</v>
      </c>
      <c r="Y200" s="6">
        <v>14.4849297605454</v>
      </c>
      <c r="Z200" s="6">
        <v>6.4970274210857699</v>
      </c>
      <c r="AA200" s="6">
        <v>14.446014200366299</v>
      </c>
    </row>
    <row r="201" spans="1:27" x14ac:dyDescent="0.25">
      <c r="A201" s="6" t="s">
        <v>236</v>
      </c>
      <c r="B201" s="6" t="s">
        <v>237</v>
      </c>
      <c r="C201" s="6" t="s">
        <v>11</v>
      </c>
      <c r="D201" s="6">
        <v>2120.4678548299999</v>
      </c>
      <c r="E201" s="6">
        <v>15.633361313419201</v>
      </c>
      <c r="F201" s="6">
        <v>3.9741867010696899</v>
      </c>
      <c r="G201" s="6">
        <v>15.4244400892992</v>
      </c>
      <c r="H201" s="6">
        <v>23167.724086260001</v>
      </c>
      <c r="I201" s="6">
        <v>4.8129625645351304</v>
      </c>
      <c r="J201" s="6">
        <v>43.421012371370303</v>
      </c>
      <c r="K201" s="6">
        <v>3.99318827501041</v>
      </c>
      <c r="L201" s="6">
        <v>23099.76420641</v>
      </c>
      <c r="M201" s="6">
        <v>4.7555989973967501</v>
      </c>
      <c r="N201" s="6">
        <v>43.2936417771446</v>
      </c>
      <c r="O201" s="6">
        <v>3.9664903479796498</v>
      </c>
      <c r="P201" s="6">
        <v>3152.9517102599998</v>
      </c>
      <c r="Q201" s="6">
        <v>13.966994661338401</v>
      </c>
      <c r="R201" s="6">
        <v>5.9092707901647596</v>
      </c>
      <c r="S201" s="6">
        <v>13.6049200603402</v>
      </c>
      <c r="T201" s="6">
        <v>439.90434770000002</v>
      </c>
      <c r="U201" s="6">
        <v>36.230442700619399</v>
      </c>
      <c r="V201" s="6">
        <v>0.82446994156968201</v>
      </c>
      <c r="W201" s="6">
        <v>35.970785512949099</v>
      </c>
      <c r="X201" s="6">
        <v>1375.2078894000001</v>
      </c>
      <c r="Y201" s="6">
        <v>17.2103336346368</v>
      </c>
      <c r="Z201" s="6">
        <v>2.5774184186808902</v>
      </c>
      <c r="AA201" s="6">
        <v>17.420764043479402</v>
      </c>
    </row>
    <row r="202" spans="1:27" x14ac:dyDescent="0.25">
      <c r="A202" s="6" t="s">
        <v>238</v>
      </c>
      <c r="B202" s="6" t="s">
        <v>239</v>
      </c>
      <c r="C202" s="6" t="s">
        <v>11</v>
      </c>
      <c r="D202" s="6">
        <v>148.611861944</v>
      </c>
      <c r="E202" s="6">
        <v>28.592684499915698</v>
      </c>
      <c r="F202" s="6">
        <v>1.2284864374730899</v>
      </c>
      <c r="G202" s="6">
        <v>28.171624965944801</v>
      </c>
      <c r="H202" s="6">
        <v>2577.3183826300001</v>
      </c>
      <c r="I202" s="6">
        <v>10.755377010841601</v>
      </c>
      <c r="J202" s="6">
        <v>21.305167950214699</v>
      </c>
      <c r="K202" s="6">
        <v>10.4085489695596</v>
      </c>
      <c r="L202" s="6">
        <v>5668.7659893749997</v>
      </c>
      <c r="M202" s="6">
        <v>5.9937025595056603</v>
      </c>
      <c r="N202" s="6">
        <v>46.860338361012502</v>
      </c>
      <c r="O202" s="6">
        <v>4.2210561957861099</v>
      </c>
      <c r="P202" s="6">
        <v>1801.8812323699999</v>
      </c>
      <c r="Q202" s="6">
        <v>10.555854167700399</v>
      </c>
      <c r="R202" s="6">
        <v>14.8950872894518</v>
      </c>
      <c r="S202" s="6">
        <v>9.7845404676747094</v>
      </c>
      <c r="T202" s="6">
        <v>211.37930005499999</v>
      </c>
      <c r="U202" s="6">
        <v>24.474609003978198</v>
      </c>
      <c r="V202" s="6">
        <v>1.7473477546359899</v>
      </c>
      <c r="W202" s="6">
        <v>24.424168620751601</v>
      </c>
      <c r="X202" s="6">
        <v>1689.194444321</v>
      </c>
      <c r="Y202" s="6">
        <v>10.1765718179386</v>
      </c>
      <c r="Z202" s="6">
        <v>13.9635722072119</v>
      </c>
      <c r="AA202" s="6">
        <v>10.3630504510134</v>
      </c>
    </row>
    <row r="203" spans="1:27" x14ac:dyDescent="0.25">
      <c r="A203" s="6" t="s">
        <v>240</v>
      </c>
      <c r="B203" s="6" t="s">
        <v>241</v>
      </c>
      <c r="C203" s="6" t="s">
        <v>11</v>
      </c>
      <c r="D203" s="6">
        <v>3106.2627518099998</v>
      </c>
      <c r="E203" s="6">
        <v>15.639991991077499</v>
      </c>
      <c r="F203" s="6">
        <v>4.1661938487632604</v>
      </c>
      <c r="G203" s="6">
        <v>15.4022214893519</v>
      </c>
      <c r="H203" s="6">
        <v>25839.965476369998</v>
      </c>
      <c r="I203" s="6">
        <v>6.95831520157724</v>
      </c>
      <c r="J203" s="6">
        <v>34.657179324955102</v>
      </c>
      <c r="K203" s="6">
        <v>5.8862560743090402</v>
      </c>
      <c r="L203" s="6">
        <v>35385.469616570001</v>
      </c>
      <c r="M203" s="6">
        <v>4.8748757029993701</v>
      </c>
      <c r="N203" s="6">
        <v>47.459837634871903</v>
      </c>
      <c r="O203" s="6">
        <v>4.0002231791453298</v>
      </c>
      <c r="P203" s="6">
        <v>5793.7353175999997</v>
      </c>
      <c r="Q203" s="6">
        <v>13.406626747013201</v>
      </c>
      <c r="R203" s="6">
        <v>7.7706962900941301</v>
      </c>
      <c r="S203" s="6">
        <v>13.0201791013105</v>
      </c>
      <c r="T203" s="6">
        <v>1390.92181013</v>
      </c>
      <c r="U203" s="6">
        <v>26.8300970165987</v>
      </c>
      <c r="V203" s="6">
        <v>1.86553757762367</v>
      </c>
      <c r="W203" s="6">
        <v>26.486533331273399</v>
      </c>
      <c r="X203" s="6">
        <v>3042.4117237</v>
      </c>
      <c r="Y203" s="6">
        <v>18.2730859045759</v>
      </c>
      <c r="Z203" s="6">
        <v>4.0805553236919003</v>
      </c>
      <c r="AA203" s="6">
        <v>17.778221583592799</v>
      </c>
    </row>
    <row r="204" spans="1:27" x14ac:dyDescent="0.25">
      <c r="A204" s="6" t="s">
        <v>242</v>
      </c>
      <c r="B204" s="6" t="s">
        <v>243</v>
      </c>
      <c r="C204" s="6" t="s">
        <v>11</v>
      </c>
      <c r="D204" s="6">
        <v>2918.8921568999999</v>
      </c>
      <c r="E204" s="6">
        <v>18.844431983170999</v>
      </c>
      <c r="F204" s="6">
        <v>3.03909508203561</v>
      </c>
      <c r="G204" s="6">
        <v>18.2578908855021</v>
      </c>
      <c r="H204" s="6">
        <v>33216.545501859997</v>
      </c>
      <c r="I204" s="6">
        <v>5.6836539240971398</v>
      </c>
      <c r="J204" s="6">
        <v>34.5844363719578</v>
      </c>
      <c r="K204" s="6">
        <v>4.4198357514653202</v>
      </c>
      <c r="L204" s="6">
        <v>46002.595702190003</v>
      </c>
      <c r="M204" s="6">
        <v>4.9123796167363496</v>
      </c>
      <c r="N204" s="6">
        <v>47.8970290248335</v>
      </c>
      <c r="O204" s="6">
        <v>3.2895043768982202</v>
      </c>
      <c r="P204" s="6">
        <v>8137.8066972799998</v>
      </c>
      <c r="Q204" s="6">
        <v>10.5072253743235</v>
      </c>
      <c r="R204" s="6">
        <v>8.4729297907758898</v>
      </c>
      <c r="S204" s="6">
        <v>10.019759739344</v>
      </c>
      <c r="T204" s="6">
        <v>685.82440888999997</v>
      </c>
      <c r="U204" s="6">
        <v>33.957086691949101</v>
      </c>
      <c r="V204" s="6">
        <v>0.71406735026866797</v>
      </c>
      <c r="W204" s="6">
        <v>33.543274986660201</v>
      </c>
      <c r="X204" s="6">
        <v>5083.1145907600003</v>
      </c>
      <c r="Y204" s="6">
        <v>16.573004671672201</v>
      </c>
      <c r="Z204" s="6">
        <v>5.2924423801284703</v>
      </c>
      <c r="AA204" s="6">
        <v>16.784945137946298</v>
      </c>
    </row>
    <row r="205" spans="1:27" x14ac:dyDescent="0.25">
      <c r="A205" s="6" t="s">
        <v>244</v>
      </c>
      <c r="B205" s="6" t="s">
        <v>245</v>
      </c>
      <c r="C205" s="6" t="s">
        <v>11</v>
      </c>
      <c r="D205" s="6">
        <v>2246.88924086</v>
      </c>
      <c r="E205" s="6">
        <v>18.734686818754799</v>
      </c>
      <c r="F205" s="6">
        <v>4.4536237629966697</v>
      </c>
      <c r="G205" s="6">
        <v>18.1874419087628</v>
      </c>
      <c r="H205" s="6">
        <v>16571.670460550002</v>
      </c>
      <c r="I205" s="6">
        <v>6.7077526789202997</v>
      </c>
      <c r="J205" s="6">
        <v>32.847184459972198</v>
      </c>
      <c r="K205" s="6">
        <v>6.14169753913969</v>
      </c>
      <c r="L205" s="6">
        <v>25462.134192080001</v>
      </c>
      <c r="M205" s="6">
        <v>5.5725914457037504</v>
      </c>
      <c r="N205" s="6">
        <v>50.469228225532802</v>
      </c>
      <c r="O205" s="6">
        <v>4.3510848939171902</v>
      </c>
      <c r="P205" s="6">
        <v>3872.5133962700002</v>
      </c>
      <c r="Q205" s="6">
        <v>12.4056742560913</v>
      </c>
      <c r="R205" s="6">
        <v>7.6758201385795903</v>
      </c>
      <c r="S205" s="6">
        <v>11.7121307962041</v>
      </c>
      <c r="T205" s="6">
        <v>837.67495269999995</v>
      </c>
      <c r="U205" s="6">
        <v>27.7587212062822</v>
      </c>
      <c r="V205" s="6">
        <v>1.6603796071336001</v>
      </c>
      <c r="W205" s="6">
        <v>27.2571819862235</v>
      </c>
      <c r="X205" s="6">
        <v>1459.92726526</v>
      </c>
      <c r="Y205" s="6">
        <v>18.037237666222499</v>
      </c>
      <c r="Z205" s="6">
        <v>2.8937638057851198</v>
      </c>
      <c r="AA205" s="6">
        <v>17.973152740121002</v>
      </c>
    </row>
    <row r="206" spans="1:27" x14ac:dyDescent="0.25">
      <c r="A206" s="6" t="s">
        <v>246</v>
      </c>
      <c r="B206" s="6" t="s">
        <v>247</v>
      </c>
      <c r="C206" s="6" t="s">
        <v>11</v>
      </c>
      <c r="D206" s="6">
        <v>597.78728139999998</v>
      </c>
      <c r="E206" s="6">
        <v>33.1339155378611</v>
      </c>
      <c r="F206" s="6">
        <v>1.6297194565247699</v>
      </c>
      <c r="G206" s="6">
        <v>33.146322904548001</v>
      </c>
      <c r="H206" s="6">
        <v>11198.77378594</v>
      </c>
      <c r="I206" s="6">
        <v>8.1937092584642102</v>
      </c>
      <c r="J206" s="6">
        <v>30.530692264684902</v>
      </c>
      <c r="K206" s="6">
        <v>6.4737117611173796</v>
      </c>
      <c r="L206" s="6">
        <v>19163.198873109999</v>
      </c>
      <c r="M206" s="6">
        <v>5.2985400514807504</v>
      </c>
      <c r="N206" s="6">
        <v>52.2437312142536</v>
      </c>
      <c r="O206" s="6">
        <v>3.38200952361484</v>
      </c>
      <c r="P206" s="6">
        <v>4053.5854229900001</v>
      </c>
      <c r="Q206" s="6">
        <v>10.389160552822201</v>
      </c>
      <c r="R206" s="6">
        <v>11.051100011797599</v>
      </c>
      <c r="S206" s="6">
        <v>9.0001396419043793</v>
      </c>
      <c r="T206" s="6">
        <v>596.86671919000003</v>
      </c>
      <c r="U206" s="6">
        <v>31.674641529999199</v>
      </c>
      <c r="V206" s="6">
        <v>1.6272097709037201</v>
      </c>
      <c r="W206" s="6">
        <v>30.285298601906799</v>
      </c>
      <c r="X206" s="6">
        <v>1070.1674149999999</v>
      </c>
      <c r="Y206" s="6">
        <v>22.760562884556801</v>
      </c>
      <c r="Z206" s="6">
        <v>2.9175472818353598</v>
      </c>
      <c r="AA206" s="6">
        <v>22.371239748848801</v>
      </c>
    </row>
    <row r="207" spans="1:27" x14ac:dyDescent="0.25">
      <c r="A207" s="6" t="s">
        <v>248</v>
      </c>
      <c r="B207" s="6" t="s">
        <v>249</v>
      </c>
      <c r="C207" s="6" t="s">
        <v>11</v>
      </c>
      <c r="D207" s="6">
        <v>289.14814879599999</v>
      </c>
      <c r="E207" s="6">
        <v>17.388079749612299</v>
      </c>
      <c r="F207" s="6">
        <v>4.82406840411541</v>
      </c>
      <c r="G207" s="6">
        <v>17.427782602958001</v>
      </c>
      <c r="H207" s="6">
        <v>2051.4988720910001</v>
      </c>
      <c r="I207" s="6">
        <v>6.9132715268557998</v>
      </c>
      <c r="J207" s="6">
        <v>34.226644476685998</v>
      </c>
      <c r="K207" s="6">
        <v>5.59438112640699</v>
      </c>
      <c r="L207" s="6">
        <v>2886.2166677710002</v>
      </c>
      <c r="M207" s="6">
        <v>5.9520509272137598</v>
      </c>
      <c r="N207" s="6">
        <v>48.152847225207402</v>
      </c>
      <c r="O207" s="6">
        <v>3.9181070448233899</v>
      </c>
      <c r="P207" s="6">
        <v>423.50544506900002</v>
      </c>
      <c r="Q207" s="6">
        <v>19.307501386271699</v>
      </c>
      <c r="R207" s="6">
        <v>7.0656486822939604</v>
      </c>
      <c r="S207" s="6">
        <v>18.260020205771699</v>
      </c>
      <c r="T207" s="6">
        <v>46.228937191</v>
      </c>
      <c r="U207" s="6">
        <v>43.438551473179203</v>
      </c>
      <c r="V207" s="6">
        <v>0.77127090796724396</v>
      </c>
      <c r="W207" s="6">
        <v>43.197623624791198</v>
      </c>
      <c r="X207" s="6">
        <v>297.26695283100003</v>
      </c>
      <c r="Y207" s="6">
        <v>19.8789129548164</v>
      </c>
      <c r="Z207" s="6">
        <v>4.9595203037299598</v>
      </c>
      <c r="AA207" s="6">
        <v>19.329201085153901</v>
      </c>
    </row>
    <row r="208" spans="1:27" x14ac:dyDescent="0.25">
      <c r="A208" s="6" t="s">
        <v>250</v>
      </c>
      <c r="B208" s="6" t="s">
        <v>251</v>
      </c>
      <c r="C208" s="6" t="s">
        <v>11</v>
      </c>
      <c r="D208" s="6">
        <v>165.64570459000001</v>
      </c>
      <c r="E208" s="6">
        <v>20.2084699916572</v>
      </c>
      <c r="F208" s="6">
        <v>2.7619142390958999</v>
      </c>
      <c r="G208" s="6">
        <v>19.441303049227901</v>
      </c>
      <c r="H208" s="6">
        <v>1170.5919600330001</v>
      </c>
      <c r="I208" s="6">
        <v>12.3579168569341</v>
      </c>
      <c r="J208" s="6">
        <v>19.518010506754202</v>
      </c>
      <c r="K208" s="6">
        <v>10.322685222781701</v>
      </c>
      <c r="L208" s="6">
        <v>2027.045821962</v>
      </c>
      <c r="M208" s="6">
        <v>8.9397936992914602</v>
      </c>
      <c r="N208" s="6">
        <v>33.798200399062303</v>
      </c>
      <c r="O208" s="6">
        <v>6.5183877389718301</v>
      </c>
      <c r="P208" s="6">
        <v>467.62727006099999</v>
      </c>
      <c r="Q208" s="6">
        <v>12.611780536356999</v>
      </c>
      <c r="R208" s="6">
        <v>7.79704139607969</v>
      </c>
      <c r="S208" s="6">
        <v>11.922289379395201</v>
      </c>
      <c r="T208" s="6">
        <v>206.31611120100001</v>
      </c>
      <c r="U208" s="6">
        <v>15.4418215020223</v>
      </c>
      <c r="V208" s="6">
        <v>3.4400373175468002</v>
      </c>
      <c r="W208" s="6">
        <v>16.021139823287999</v>
      </c>
      <c r="X208" s="6">
        <v>1960.269442691</v>
      </c>
      <c r="Y208" s="6">
        <v>9.0523042423141806</v>
      </c>
      <c r="Z208" s="6">
        <v>32.684796141461199</v>
      </c>
      <c r="AA208" s="6">
        <v>10.6219996183739</v>
      </c>
    </row>
    <row r="209" spans="1:27" x14ac:dyDescent="0.25">
      <c r="A209" s="6" t="s">
        <v>252</v>
      </c>
      <c r="B209" s="6" t="s">
        <v>253</v>
      </c>
      <c r="C209" s="6" t="s">
        <v>11</v>
      </c>
      <c r="D209" s="6">
        <v>159.23378073800001</v>
      </c>
      <c r="E209" s="6">
        <v>23.993820265454399</v>
      </c>
      <c r="F209" s="6">
        <v>1.87515037193393</v>
      </c>
      <c r="G209" s="6">
        <v>23.295782443914199</v>
      </c>
      <c r="H209" s="6">
        <v>1145.596640902</v>
      </c>
      <c r="I209" s="6">
        <v>11.9036998136284</v>
      </c>
      <c r="J209" s="6">
        <v>13.490642232556199</v>
      </c>
      <c r="K209" s="6">
        <v>10.509481176359101</v>
      </c>
      <c r="L209" s="6">
        <v>3008.3699716639999</v>
      </c>
      <c r="M209" s="6">
        <v>8.7008382211199091</v>
      </c>
      <c r="N209" s="6">
        <v>35.426817382188801</v>
      </c>
      <c r="O209" s="6">
        <v>6.7592527694844504</v>
      </c>
      <c r="P209" s="6">
        <v>994.91415566199998</v>
      </c>
      <c r="Q209" s="6">
        <v>10.731138372826599</v>
      </c>
      <c r="R209" s="6">
        <v>11.716192634410801</v>
      </c>
      <c r="S209" s="6">
        <v>9.7284770751261895</v>
      </c>
      <c r="T209" s="6">
        <v>496.37837735400001</v>
      </c>
      <c r="U209" s="6">
        <v>13.0168386916723</v>
      </c>
      <c r="V209" s="6">
        <v>5.8453934498158304</v>
      </c>
      <c r="W209" s="6">
        <v>12.743081477211501</v>
      </c>
      <c r="X209" s="6">
        <v>2687.2943522529999</v>
      </c>
      <c r="Y209" s="6">
        <v>9.5743864666247092</v>
      </c>
      <c r="Z209" s="6">
        <v>31.645803929094502</v>
      </c>
      <c r="AA209" s="6">
        <v>9.8084346453068001</v>
      </c>
    </row>
    <row r="210" spans="1:27" x14ac:dyDescent="0.25">
      <c r="A210" s="6" t="s">
        <v>254</v>
      </c>
      <c r="B210" s="6" t="s">
        <v>255</v>
      </c>
      <c r="C210" s="6" t="s">
        <v>11</v>
      </c>
      <c r="D210" s="6">
        <v>275.21502946200002</v>
      </c>
      <c r="E210" s="6">
        <v>22.9898511412723</v>
      </c>
      <c r="F210" s="6">
        <v>3.14127977204673</v>
      </c>
      <c r="G210" s="6">
        <v>22.1745413903264</v>
      </c>
      <c r="H210" s="6">
        <v>2799.72054837</v>
      </c>
      <c r="I210" s="6">
        <v>6.55813987688986</v>
      </c>
      <c r="J210" s="6">
        <v>31.955760349173001</v>
      </c>
      <c r="K210" s="6">
        <v>5.6749196041107499</v>
      </c>
      <c r="L210" s="6">
        <v>3656.0255654990001</v>
      </c>
      <c r="M210" s="6">
        <v>4.2627992679393296</v>
      </c>
      <c r="N210" s="6">
        <v>41.729549354329301</v>
      </c>
      <c r="O210" s="6">
        <v>3.0898729490480701</v>
      </c>
      <c r="P210" s="6">
        <v>1118.093990777</v>
      </c>
      <c r="Q210" s="6">
        <v>8.9074513087324192</v>
      </c>
      <c r="R210" s="6">
        <v>12.761824974968301</v>
      </c>
      <c r="S210" s="6">
        <v>8.9289595811996207</v>
      </c>
      <c r="T210" s="6">
        <v>193.01249050600001</v>
      </c>
      <c r="U210" s="6">
        <v>24.460115621974399</v>
      </c>
      <c r="V210" s="6">
        <v>2.2030273323520499</v>
      </c>
      <c r="W210" s="6">
        <v>23.952632752377301</v>
      </c>
      <c r="X210" s="6">
        <v>719.17140640299999</v>
      </c>
      <c r="Y210" s="6">
        <v>12.4668024871326</v>
      </c>
      <c r="Z210" s="6">
        <v>8.2085582171306104</v>
      </c>
      <c r="AA210" s="6">
        <v>12.8040990562509</v>
      </c>
    </row>
    <row r="211" spans="1:27" x14ac:dyDescent="0.25">
      <c r="A211" s="6" t="s">
        <v>256</v>
      </c>
      <c r="B211" s="6" t="s">
        <v>257</v>
      </c>
      <c r="C211" s="6" t="s">
        <v>11</v>
      </c>
      <c r="D211" s="6">
        <v>678.06107030600003</v>
      </c>
      <c r="E211" s="6">
        <v>16.023366117167502</v>
      </c>
      <c r="F211" s="6">
        <v>3.7140710609052201</v>
      </c>
      <c r="G211" s="6">
        <v>16.332875113464201</v>
      </c>
      <c r="H211" s="6">
        <v>7410.6935697979998</v>
      </c>
      <c r="I211" s="6">
        <v>4.2398249724845698</v>
      </c>
      <c r="J211" s="6">
        <v>40.591981657938199</v>
      </c>
      <c r="K211" s="6">
        <v>3.4454384808971601</v>
      </c>
      <c r="L211" s="6">
        <v>8146.7642039570001</v>
      </c>
      <c r="M211" s="6">
        <v>5.0371795398590899</v>
      </c>
      <c r="N211" s="6">
        <v>44.623799381787698</v>
      </c>
      <c r="O211" s="6">
        <v>3.4005642237657101</v>
      </c>
      <c r="P211" s="6">
        <v>1271.8183248820001</v>
      </c>
      <c r="Q211" s="6">
        <v>14.305597013155101</v>
      </c>
      <c r="R211" s="6">
        <v>6.9663690219547298</v>
      </c>
      <c r="S211" s="6">
        <v>13.8381020004313</v>
      </c>
      <c r="T211" s="6">
        <v>229.913446166</v>
      </c>
      <c r="U211" s="6">
        <v>27.294907730842102</v>
      </c>
      <c r="V211" s="6">
        <v>1.25934803561686</v>
      </c>
      <c r="W211" s="6">
        <v>27.0627326549826</v>
      </c>
      <c r="X211" s="6">
        <v>519.29480868099995</v>
      </c>
      <c r="Y211" s="6">
        <v>18.241460524924602</v>
      </c>
      <c r="Z211" s="6">
        <v>2.8444308417972102</v>
      </c>
      <c r="AA211" s="6">
        <v>18.3820060516626</v>
      </c>
    </row>
    <row r="212" spans="1:27" x14ac:dyDescent="0.25">
      <c r="A212" s="6" t="s">
        <v>258</v>
      </c>
      <c r="B212" s="6" t="s">
        <v>259</v>
      </c>
      <c r="C212" s="6" t="s">
        <v>11</v>
      </c>
      <c r="D212" s="6">
        <v>641.85617940999998</v>
      </c>
      <c r="E212" s="6">
        <v>29.3548187759562</v>
      </c>
      <c r="F212" s="6">
        <v>3.02738330246537</v>
      </c>
      <c r="G212" s="6">
        <v>30.2781345467851</v>
      </c>
      <c r="H212" s="6">
        <v>1780.10856545</v>
      </c>
      <c r="I212" s="6">
        <v>17.531504664444501</v>
      </c>
      <c r="J212" s="6">
        <v>8.3960723920623508</v>
      </c>
      <c r="K212" s="6">
        <v>15.680089449538199</v>
      </c>
      <c r="L212" s="6">
        <v>4736.2142987340003</v>
      </c>
      <c r="M212" s="6">
        <v>10.743157078580101</v>
      </c>
      <c r="N212" s="6">
        <v>22.338861173020099</v>
      </c>
      <c r="O212" s="6">
        <v>8.5416053212590199</v>
      </c>
      <c r="P212" s="6">
        <v>4840.347965465</v>
      </c>
      <c r="Q212" s="6">
        <v>10.104040407558101</v>
      </c>
      <c r="R212" s="6">
        <v>22.830018746942201</v>
      </c>
      <c r="S212" s="6">
        <v>9.0150768183567802</v>
      </c>
      <c r="T212" s="6">
        <v>1217.692188905</v>
      </c>
      <c r="U212" s="6">
        <v>15.5212249987562</v>
      </c>
      <c r="V212" s="6">
        <v>5.7433754141342099</v>
      </c>
      <c r="W212" s="6">
        <v>13.987445015496901</v>
      </c>
      <c r="X212" s="6">
        <v>7985.4627591010003</v>
      </c>
      <c r="Y212" s="6">
        <v>7.16428459329593</v>
      </c>
      <c r="Z212" s="6">
        <v>37.664288971375797</v>
      </c>
      <c r="AA212" s="6">
        <v>6.7208681578563798</v>
      </c>
    </row>
    <row r="213" spans="1:27" x14ac:dyDescent="0.25">
      <c r="A213" s="6" t="s">
        <v>260</v>
      </c>
      <c r="B213" s="6" t="s">
        <v>261</v>
      </c>
      <c r="C213" s="6" t="s">
        <v>11</v>
      </c>
      <c r="D213" s="6">
        <v>83.508084620999995</v>
      </c>
      <c r="E213" s="6">
        <v>37.4442232608477</v>
      </c>
      <c r="F213" s="6">
        <v>0.45974984948230402</v>
      </c>
      <c r="G213" s="6">
        <v>37.622321587320599</v>
      </c>
      <c r="H213" s="6">
        <v>1250.2146752890001</v>
      </c>
      <c r="I213" s="6">
        <v>16.0459771367819</v>
      </c>
      <c r="J213" s="6">
        <v>6.8829983515169904</v>
      </c>
      <c r="K213" s="6">
        <v>14.9706895610391</v>
      </c>
      <c r="L213" s="6">
        <v>2758.477892934</v>
      </c>
      <c r="M213" s="6">
        <v>11.248410333155901</v>
      </c>
      <c r="N213" s="6">
        <v>15.1866708694424</v>
      </c>
      <c r="O213" s="6">
        <v>9.4842331035448009</v>
      </c>
      <c r="P213" s="6">
        <v>2047.583756821</v>
      </c>
      <c r="Q213" s="6">
        <v>11.947675538574201</v>
      </c>
      <c r="R213" s="6">
        <v>11.272876491818501</v>
      </c>
      <c r="S213" s="6">
        <v>10.5953290755261</v>
      </c>
      <c r="T213" s="6">
        <v>895.36727834199996</v>
      </c>
      <c r="U213" s="6">
        <v>16.605792892101402</v>
      </c>
      <c r="V213" s="6">
        <v>4.9294026239178903</v>
      </c>
      <c r="W213" s="6">
        <v>15.728462760380401</v>
      </c>
      <c r="X213" s="6">
        <v>11128.657330100001</v>
      </c>
      <c r="Y213" s="6">
        <v>5.34615770476272</v>
      </c>
      <c r="Z213" s="6">
        <v>61.2683018138219</v>
      </c>
      <c r="AA213" s="6">
        <v>3.5539954941026801</v>
      </c>
    </row>
    <row r="214" spans="1:27" x14ac:dyDescent="0.25">
      <c r="A214" s="6" t="s">
        <v>262</v>
      </c>
      <c r="B214" s="6" t="s">
        <v>263</v>
      </c>
      <c r="C214" s="6" t="s">
        <v>11</v>
      </c>
      <c r="D214" s="6">
        <v>37.102053861000002</v>
      </c>
      <c r="E214" s="6">
        <v>49.7753464756886</v>
      </c>
      <c r="F214" s="6">
        <v>0.26437027492112503</v>
      </c>
      <c r="G214" s="6">
        <v>50.553269104309301</v>
      </c>
      <c r="H214" s="6">
        <v>731.18037685499996</v>
      </c>
      <c r="I214" s="6">
        <v>12.386446897476601</v>
      </c>
      <c r="J214" s="6">
        <v>5.2100176979495698</v>
      </c>
      <c r="K214" s="6">
        <v>11.7319278520132</v>
      </c>
      <c r="L214" s="6">
        <v>1949.1730718809999</v>
      </c>
      <c r="M214" s="6">
        <v>8.1259753547740701</v>
      </c>
      <c r="N214" s="6">
        <v>13.8888111912235</v>
      </c>
      <c r="O214" s="6">
        <v>7.4136772535560098</v>
      </c>
      <c r="P214" s="6">
        <v>1273.446519223</v>
      </c>
      <c r="Q214" s="6">
        <v>9.3863868389794103</v>
      </c>
      <c r="R214" s="6">
        <v>9.0739291049926898</v>
      </c>
      <c r="S214" s="6">
        <v>8.6539549037887404</v>
      </c>
      <c r="T214" s="6">
        <v>460.96522439400002</v>
      </c>
      <c r="U214" s="6">
        <v>16.104686732363898</v>
      </c>
      <c r="V214" s="6">
        <v>3.2846026141485201</v>
      </c>
      <c r="W214" s="6">
        <v>15.825711089797</v>
      </c>
      <c r="X214" s="6">
        <v>9582.2573814770003</v>
      </c>
      <c r="Y214" s="6">
        <v>3.8461087523365101</v>
      </c>
      <c r="Z214" s="6">
        <v>68.278269116764605</v>
      </c>
      <c r="AA214" s="6">
        <v>2.1122480834164401</v>
      </c>
    </row>
    <row r="215" spans="1:27" x14ac:dyDescent="0.25">
      <c r="A215" s="6" t="s">
        <v>264</v>
      </c>
      <c r="B215" s="6" t="s">
        <v>265</v>
      </c>
      <c r="C215" s="6" t="s">
        <v>11</v>
      </c>
      <c r="D215" s="6">
        <v>309.74187329199998</v>
      </c>
      <c r="E215" s="6">
        <v>22.023769951015201</v>
      </c>
      <c r="F215" s="6">
        <v>1.89986042738081</v>
      </c>
      <c r="G215" s="6">
        <v>22.195839416504999</v>
      </c>
      <c r="H215" s="6">
        <v>3184.3901886479998</v>
      </c>
      <c r="I215" s="6">
        <v>8.9917199937339394</v>
      </c>
      <c r="J215" s="6">
        <v>19.5320601649771</v>
      </c>
      <c r="K215" s="6">
        <v>9.0510381673469293</v>
      </c>
      <c r="L215" s="6">
        <v>6043.7358293420002</v>
      </c>
      <c r="M215" s="6">
        <v>6.3635523748281297</v>
      </c>
      <c r="N215" s="6">
        <v>37.070398050075298</v>
      </c>
      <c r="O215" s="6">
        <v>6.1555001137683396</v>
      </c>
      <c r="P215" s="6">
        <v>1618.685316992</v>
      </c>
      <c r="Q215" s="6">
        <v>11.186518685713001</v>
      </c>
      <c r="R215" s="6">
        <v>9.9285128789685597</v>
      </c>
      <c r="S215" s="6">
        <v>10.581553757055699</v>
      </c>
      <c r="T215" s="6">
        <v>502.75156457000003</v>
      </c>
      <c r="U215" s="6">
        <v>18.881871757909298</v>
      </c>
      <c r="V215" s="6">
        <v>3.0837219139237502</v>
      </c>
      <c r="W215" s="6">
        <v>18.644603932688501</v>
      </c>
      <c r="X215" s="6">
        <v>4644.0967206550004</v>
      </c>
      <c r="Y215" s="6">
        <v>12.6564767887785</v>
      </c>
      <c r="Z215" s="6">
        <v>28.485446564674501</v>
      </c>
      <c r="AA215" s="6">
        <v>10.904449298066501</v>
      </c>
    </row>
    <row r="216" spans="1:27" x14ac:dyDescent="0.25">
      <c r="A216" s="6" t="s">
        <v>266</v>
      </c>
      <c r="B216" s="6" t="s">
        <v>267</v>
      </c>
      <c r="C216" s="6" t="s">
        <v>11</v>
      </c>
      <c r="D216" s="6">
        <v>227.24460973699999</v>
      </c>
      <c r="E216" s="6">
        <v>33.492234098028497</v>
      </c>
      <c r="F216" s="6">
        <v>1.5190641595169501</v>
      </c>
      <c r="G216" s="6">
        <v>33.209729783901103</v>
      </c>
      <c r="H216" s="6">
        <v>666.01976243499996</v>
      </c>
      <c r="I216" s="6">
        <v>17.214035511427799</v>
      </c>
      <c r="J216" s="6">
        <v>4.4521485099950899</v>
      </c>
      <c r="K216" s="6">
        <v>16.6328607946609</v>
      </c>
      <c r="L216" s="6">
        <v>1987.478718348</v>
      </c>
      <c r="M216" s="6">
        <v>9.4179147587021692</v>
      </c>
      <c r="N216" s="6">
        <v>13.285717502119301</v>
      </c>
      <c r="O216" s="6">
        <v>8.4665990231599899</v>
      </c>
      <c r="P216" s="6">
        <v>1538.707166749</v>
      </c>
      <c r="Q216" s="6">
        <v>9.2333644470581309</v>
      </c>
      <c r="R216" s="6">
        <v>10.2858101307901</v>
      </c>
      <c r="S216" s="6">
        <v>8.7087307392736104</v>
      </c>
      <c r="T216" s="6">
        <v>832.67987897900002</v>
      </c>
      <c r="U216" s="6">
        <v>13.4188907355431</v>
      </c>
      <c r="V216" s="6">
        <v>5.5662229435136998</v>
      </c>
      <c r="W216" s="6">
        <v>12.820011750482101</v>
      </c>
      <c r="X216" s="6">
        <v>9707.3834770060002</v>
      </c>
      <c r="Y216" s="6">
        <v>4.8721039983586198</v>
      </c>
      <c r="Z216" s="6">
        <v>64.891036754064899</v>
      </c>
      <c r="AA216" s="6">
        <v>3.0291076881315102</v>
      </c>
    </row>
    <row r="217" spans="1:27" x14ac:dyDescent="0.25">
      <c r="A217" s="6" t="s">
        <v>268</v>
      </c>
      <c r="B217" s="6" t="s">
        <v>269</v>
      </c>
      <c r="C217" s="6" t="s">
        <v>11</v>
      </c>
      <c r="D217" s="6">
        <v>37.015557493999999</v>
      </c>
      <c r="E217" s="6">
        <v>49.304840835927997</v>
      </c>
      <c r="F217" s="6">
        <v>0.31164959555034399</v>
      </c>
      <c r="G217" s="6">
        <v>49.132850767992501</v>
      </c>
      <c r="H217" s="6">
        <v>359.41123607700001</v>
      </c>
      <c r="I217" s="6">
        <v>16.4113881616369</v>
      </c>
      <c r="J217" s="6">
        <v>3.02603483353729</v>
      </c>
      <c r="K217" s="6">
        <v>16.095464934157398</v>
      </c>
      <c r="L217" s="6">
        <v>1904.1665966789999</v>
      </c>
      <c r="M217" s="6">
        <v>8.9887690604519097</v>
      </c>
      <c r="N217" s="6">
        <v>16.031981952768898</v>
      </c>
      <c r="O217" s="6">
        <v>8.1370553671331098</v>
      </c>
      <c r="P217" s="6">
        <v>1113.9038601939999</v>
      </c>
      <c r="Q217" s="6">
        <v>9.9787984093737201</v>
      </c>
      <c r="R217" s="6">
        <v>9.3784265593648897</v>
      </c>
      <c r="S217" s="6">
        <v>9.7080163380399096</v>
      </c>
      <c r="T217" s="6">
        <v>354.64978944299997</v>
      </c>
      <c r="U217" s="6">
        <v>16.5182803741674</v>
      </c>
      <c r="V217" s="6">
        <v>2.9859462054527102</v>
      </c>
      <c r="W217" s="6">
        <v>16.3008920970952</v>
      </c>
      <c r="X217" s="6">
        <v>8108.1529863280002</v>
      </c>
      <c r="Y217" s="6">
        <v>3.6343164016523102</v>
      </c>
      <c r="Z217" s="6">
        <v>68.265960853325893</v>
      </c>
      <c r="AA217" s="6">
        <v>2.7170349492630201</v>
      </c>
    </row>
    <row r="218" spans="1:27" x14ac:dyDescent="0.25">
      <c r="A218" s="6" t="s">
        <v>270</v>
      </c>
      <c r="B218" s="6" t="s">
        <v>271</v>
      </c>
      <c r="C218" s="6" t="s">
        <v>11</v>
      </c>
      <c r="D218" s="6">
        <v>99.292625060000006</v>
      </c>
      <c r="E218" s="6">
        <v>48.971613052632499</v>
      </c>
      <c r="F218" s="6">
        <v>0.41228833552997801</v>
      </c>
      <c r="G218" s="6">
        <v>49.385087777742001</v>
      </c>
      <c r="H218" s="6">
        <v>892.15315967000004</v>
      </c>
      <c r="I218" s="6">
        <v>16.095059730318901</v>
      </c>
      <c r="J218" s="6">
        <v>3.7044477474121398</v>
      </c>
      <c r="K218" s="6">
        <v>15.236836877258799</v>
      </c>
      <c r="L218" s="6">
        <v>3931.16051685</v>
      </c>
      <c r="M218" s="6">
        <v>7.9125931584450298</v>
      </c>
      <c r="N218" s="6">
        <v>16.323182363381601</v>
      </c>
      <c r="O218" s="6">
        <v>7.0954045677073196</v>
      </c>
      <c r="P218" s="6">
        <v>3021.1100033799999</v>
      </c>
      <c r="Q218" s="6">
        <v>9.1838727576643109</v>
      </c>
      <c r="R218" s="6">
        <v>12.544420232558499</v>
      </c>
      <c r="S218" s="6">
        <v>8.8215911434292895</v>
      </c>
      <c r="T218" s="6">
        <v>1087.4866902799999</v>
      </c>
      <c r="U218" s="6">
        <v>13.7451431565808</v>
      </c>
      <c r="V218" s="6">
        <v>4.5155224486774799</v>
      </c>
      <c r="W218" s="6">
        <v>13.5472651950284</v>
      </c>
      <c r="X218" s="6">
        <v>15052.094178900001</v>
      </c>
      <c r="Y218" s="6">
        <v>4.0941204917793002</v>
      </c>
      <c r="Z218" s="6">
        <v>62.500138872440303</v>
      </c>
      <c r="AA218" s="6">
        <v>2.8722665193624399</v>
      </c>
    </row>
    <row r="219" spans="1:27" x14ac:dyDescent="0.25">
      <c r="A219" s="6" t="s">
        <v>272</v>
      </c>
      <c r="B219" s="6" t="s">
        <v>273</v>
      </c>
      <c r="C219" s="6" t="s">
        <v>11</v>
      </c>
      <c r="D219" s="6">
        <v>127.21165562</v>
      </c>
      <c r="E219" s="6">
        <v>34.188643727316602</v>
      </c>
      <c r="F219" s="6">
        <v>0.58567231886040805</v>
      </c>
      <c r="G219" s="6">
        <v>34.565430717669798</v>
      </c>
      <c r="H219" s="6">
        <v>1087.8725515799999</v>
      </c>
      <c r="I219" s="6">
        <v>15.4238185734801</v>
      </c>
      <c r="J219" s="6">
        <v>5.0084784825980799</v>
      </c>
      <c r="K219" s="6">
        <v>14.8493053524621</v>
      </c>
      <c r="L219" s="6">
        <v>4234.4853381700004</v>
      </c>
      <c r="M219" s="6">
        <v>7.3628069058075001</v>
      </c>
      <c r="N219" s="6">
        <v>19.495232847174101</v>
      </c>
      <c r="O219" s="6">
        <v>6.9050341586364796</v>
      </c>
      <c r="P219" s="6">
        <v>3218.8238974699998</v>
      </c>
      <c r="Q219" s="6">
        <v>6.39612534913263</v>
      </c>
      <c r="R219" s="6">
        <v>14.819208561091701</v>
      </c>
      <c r="S219" s="6">
        <v>6.1544838307075498</v>
      </c>
      <c r="T219" s="6">
        <v>1213.6642981499999</v>
      </c>
      <c r="U219" s="6">
        <v>12.2083692694181</v>
      </c>
      <c r="V219" s="6">
        <v>5.5876136534131202</v>
      </c>
      <c r="W219" s="6">
        <v>12.0017281282942</v>
      </c>
      <c r="X219" s="6">
        <v>11838.561711799999</v>
      </c>
      <c r="Y219" s="6">
        <v>4.2929857845167501</v>
      </c>
      <c r="Z219" s="6">
        <v>54.503794136862602</v>
      </c>
      <c r="AA219" s="6">
        <v>3.5274890772208898</v>
      </c>
    </row>
    <row r="220" spans="1:27" x14ac:dyDescent="0.25">
      <c r="A220" s="6" t="s">
        <v>274</v>
      </c>
      <c r="B220" s="6" t="s">
        <v>275</v>
      </c>
      <c r="C220" s="6" t="s">
        <v>11</v>
      </c>
      <c r="D220" s="6">
        <v>151.18473550600001</v>
      </c>
      <c r="E220" s="6">
        <v>30.552163736302202</v>
      </c>
      <c r="F220" s="6">
        <v>0.63605439974069899</v>
      </c>
      <c r="G220" s="6">
        <v>30.281241007276801</v>
      </c>
      <c r="H220" s="6">
        <v>1309.4053908020001</v>
      </c>
      <c r="I220" s="6">
        <v>10.9739381498801</v>
      </c>
      <c r="J220" s="6">
        <v>5.5088435818360004</v>
      </c>
      <c r="K220" s="6">
        <v>10.3365866068789</v>
      </c>
      <c r="L220" s="6">
        <v>4624.6262061489997</v>
      </c>
      <c r="M220" s="6">
        <v>6.6722177044672701</v>
      </c>
      <c r="N220" s="6">
        <v>19.456420886224102</v>
      </c>
      <c r="O220" s="6">
        <v>5.7838336626169404</v>
      </c>
      <c r="P220" s="6">
        <v>3271.70756089</v>
      </c>
      <c r="Q220" s="6">
        <v>7.1049216270228799</v>
      </c>
      <c r="R220" s="6">
        <v>13.764511223994599</v>
      </c>
      <c r="S220" s="6">
        <v>6.8823637232792096</v>
      </c>
      <c r="T220" s="6">
        <v>748.27608407499997</v>
      </c>
      <c r="U220" s="6">
        <v>13.6331906098135</v>
      </c>
      <c r="V220" s="6">
        <v>3.1480975503492998</v>
      </c>
      <c r="W220" s="6">
        <v>13.408959732282799</v>
      </c>
      <c r="X220" s="6">
        <v>13663.951775578</v>
      </c>
      <c r="Y220" s="6">
        <v>3.1972317499552299</v>
      </c>
      <c r="Z220" s="6">
        <v>57.486072357855299</v>
      </c>
      <c r="AA220" s="6">
        <v>2.72639383603746</v>
      </c>
    </row>
    <row r="221" spans="1:27" x14ac:dyDescent="0.25">
      <c r="A221" s="6" t="s">
        <v>276</v>
      </c>
      <c r="B221" s="6" t="s">
        <v>277</v>
      </c>
      <c r="C221" s="6" t="s">
        <v>11</v>
      </c>
      <c r="D221" s="6">
        <v>1114.6237545199999</v>
      </c>
      <c r="E221" s="6">
        <v>22.077877458781899</v>
      </c>
      <c r="F221" s="6">
        <v>2.6412739074874798</v>
      </c>
      <c r="G221" s="6">
        <v>22.691273323534201</v>
      </c>
      <c r="H221" s="6">
        <v>12938.77538777</v>
      </c>
      <c r="I221" s="6">
        <v>7.1191166924068998</v>
      </c>
      <c r="J221" s="6">
        <v>30.660435584629301</v>
      </c>
      <c r="K221" s="6">
        <v>6.6624293616429799</v>
      </c>
      <c r="L221" s="6">
        <v>18937.959992460001</v>
      </c>
      <c r="M221" s="6">
        <v>5.4834731163959596</v>
      </c>
      <c r="N221" s="6">
        <v>44.876434210454399</v>
      </c>
      <c r="O221" s="6">
        <v>3.6067644665866601</v>
      </c>
      <c r="P221" s="6">
        <v>4429.3249827199998</v>
      </c>
      <c r="Q221" s="6">
        <v>11.698283071114099</v>
      </c>
      <c r="R221" s="6">
        <v>10.4959727057664</v>
      </c>
      <c r="S221" s="6">
        <v>10.4030626667272</v>
      </c>
      <c r="T221" s="6">
        <v>724.07067458999995</v>
      </c>
      <c r="U221" s="6">
        <v>29.609138851975199</v>
      </c>
      <c r="V221" s="6">
        <v>1.7157977947410701</v>
      </c>
      <c r="W221" s="6">
        <v>29.266131293493999</v>
      </c>
      <c r="X221" s="6">
        <v>4055.47863925</v>
      </c>
      <c r="Y221" s="6">
        <v>18.121411087928202</v>
      </c>
      <c r="Z221" s="6">
        <v>9.6100857969213997</v>
      </c>
      <c r="AA221" s="6">
        <v>16.416179362245501</v>
      </c>
    </row>
    <row r="222" spans="1:27" x14ac:dyDescent="0.25">
      <c r="A222" s="6" t="s">
        <v>278</v>
      </c>
      <c r="B222" s="6" t="s">
        <v>279</v>
      </c>
      <c r="C222" s="6" t="s">
        <v>11</v>
      </c>
      <c r="D222" s="6">
        <v>727.90900137000006</v>
      </c>
      <c r="E222" s="6">
        <v>30.6393095169411</v>
      </c>
      <c r="F222" s="6">
        <v>0.86812312323405305</v>
      </c>
      <c r="G222" s="6">
        <v>29.594898331663298</v>
      </c>
      <c r="H222" s="6">
        <v>11153.31621449</v>
      </c>
      <c r="I222" s="6">
        <v>10.3284978785027</v>
      </c>
      <c r="J222" s="6">
        <v>13.3017337171497</v>
      </c>
      <c r="K222" s="6">
        <v>9.4203898857433703</v>
      </c>
      <c r="L222" s="6">
        <v>25433.1080282</v>
      </c>
      <c r="M222" s="6">
        <v>7.84032800817835</v>
      </c>
      <c r="N222" s="6">
        <v>30.332183189704999</v>
      </c>
      <c r="O222" s="6">
        <v>6.7737051695378296</v>
      </c>
      <c r="P222" s="6">
        <v>15014.15540061</v>
      </c>
      <c r="Q222" s="6">
        <v>7.5116136839702801</v>
      </c>
      <c r="R222" s="6">
        <v>17.906270501624999</v>
      </c>
      <c r="S222" s="6">
        <v>6.9417524591932898</v>
      </c>
      <c r="T222" s="6">
        <v>3126.2432227499999</v>
      </c>
      <c r="U222" s="6">
        <v>15.763750335449201</v>
      </c>
      <c r="V222" s="6">
        <v>3.72843861721047</v>
      </c>
      <c r="W222" s="6">
        <v>15.9477627579661</v>
      </c>
      <c r="X222" s="6">
        <v>28393.85848671</v>
      </c>
      <c r="Y222" s="6">
        <v>7.6398289974723701</v>
      </c>
      <c r="Z222" s="6">
        <v>33.863250851075797</v>
      </c>
      <c r="AA222" s="6">
        <v>6.8507540628313004</v>
      </c>
    </row>
    <row r="223" spans="1:27" x14ac:dyDescent="0.25">
      <c r="A223" s="6" t="s">
        <v>280</v>
      </c>
      <c r="B223" s="6" t="s">
        <v>281</v>
      </c>
      <c r="C223" s="6" t="s">
        <v>11</v>
      </c>
      <c r="D223" s="6">
        <v>406.68247964</v>
      </c>
      <c r="E223" s="6">
        <v>53.391156297227496</v>
      </c>
      <c r="F223" s="6">
        <v>0.50323019471435004</v>
      </c>
      <c r="G223" s="6">
        <v>52.204531577297999</v>
      </c>
      <c r="H223" s="6">
        <v>1962.03048008</v>
      </c>
      <c r="I223" s="6">
        <v>43.086278809564803</v>
      </c>
      <c r="J223" s="6">
        <v>2.4278227608923899</v>
      </c>
      <c r="K223" s="6">
        <v>41.694233393583403</v>
      </c>
      <c r="L223" s="6">
        <v>8914.7819335999993</v>
      </c>
      <c r="M223" s="6">
        <v>14.258856453704301</v>
      </c>
      <c r="N223" s="6">
        <v>11.031179539017099</v>
      </c>
      <c r="O223" s="6">
        <v>12.302160082174399</v>
      </c>
      <c r="P223" s="6">
        <v>3484.90363716</v>
      </c>
      <c r="Q223" s="6">
        <v>16.672599178251101</v>
      </c>
      <c r="R223" s="6">
        <v>4.3122308525343298</v>
      </c>
      <c r="S223" s="6">
        <v>15.7817216695992</v>
      </c>
      <c r="T223" s="6">
        <v>2516.6530889300002</v>
      </c>
      <c r="U223" s="6">
        <v>18.9827393558765</v>
      </c>
      <c r="V223" s="6">
        <v>3.1141145423618801</v>
      </c>
      <c r="W223" s="6">
        <v>17.962574228369</v>
      </c>
      <c r="X223" s="6">
        <v>63529.351791109999</v>
      </c>
      <c r="Y223" s="6">
        <v>3.9907693017174402</v>
      </c>
      <c r="Z223" s="6">
        <v>78.611422110480007</v>
      </c>
      <c r="AA223" s="6">
        <v>3.7312767187050699</v>
      </c>
    </row>
    <row r="224" spans="1:27" x14ac:dyDescent="0.25">
      <c r="A224" s="6" t="s">
        <v>282</v>
      </c>
      <c r="B224" s="6" t="s">
        <v>283</v>
      </c>
      <c r="C224" s="6" t="s">
        <v>11</v>
      </c>
      <c r="D224" s="6">
        <v>1072.63874932</v>
      </c>
      <c r="E224" s="6">
        <v>27.692230414813199</v>
      </c>
      <c r="F224" s="6">
        <v>1.61922745202094</v>
      </c>
      <c r="G224" s="6">
        <v>27.486272641173901</v>
      </c>
      <c r="H224" s="6">
        <v>10791.49095786</v>
      </c>
      <c r="I224" s="6">
        <v>12.053792143144401</v>
      </c>
      <c r="J224" s="6">
        <v>16.290553010769202</v>
      </c>
      <c r="K224" s="6">
        <v>11.0294525059044</v>
      </c>
      <c r="L224" s="6">
        <v>19937.20746655</v>
      </c>
      <c r="M224" s="6">
        <v>7.7125906964343596</v>
      </c>
      <c r="N224" s="6">
        <v>30.096687880183602</v>
      </c>
      <c r="O224" s="6">
        <v>7.0414960979640098</v>
      </c>
      <c r="P224" s="6">
        <v>10016.560027490001</v>
      </c>
      <c r="Q224" s="6">
        <v>8.5207901265271495</v>
      </c>
      <c r="R224" s="6">
        <v>15.1207375098182</v>
      </c>
      <c r="S224" s="6">
        <v>8.7398370695295995</v>
      </c>
      <c r="T224" s="6">
        <v>1745.6543548</v>
      </c>
      <c r="U224" s="6">
        <v>21.051465712156201</v>
      </c>
      <c r="V224" s="6">
        <v>2.6351942392757901</v>
      </c>
      <c r="W224" s="6">
        <v>21.1471967414967</v>
      </c>
      <c r="X224" s="6">
        <v>22680.30738926</v>
      </c>
      <c r="Y224" s="6">
        <v>10.558915642113799</v>
      </c>
      <c r="Z224" s="6">
        <v>34.237599907932299</v>
      </c>
      <c r="AA224" s="6">
        <v>9.9776895803871497</v>
      </c>
    </row>
    <row r="225" spans="1:27" x14ac:dyDescent="0.25">
      <c r="A225" s="6" t="s">
        <v>284</v>
      </c>
      <c r="B225" s="6" t="s">
        <v>285</v>
      </c>
      <c r="C225" s="6" t="s">
        <v>11</v>
      </c>
      <c r="D225" s="6">
        <v>180.24458114999999</v>
      </c>
      <c r="E225" s="6">
        <v>49.087759491577003</v>
      </c>
      <c r="F225" s="6">
        <v>0.37849295517390702</v>
      </c>
      <c r="G225" s="6">
        <v>48.875824102795001</v>
      </c>
      <c r="H225" s="6">
        <v>1341.5037827399999</v>
      </c>
      <c r="I225" s="6">
        <v>23.2924243604322</v>
      </c>
      <c r="J225" s="6">
        <v>2.8170041388577798</v>
      </c>
      <c r="K225" s="6">
        <v>23.517108959556701</v>
      </c>
      <c r="L225" s="6">
        <v>6094.9157413100002</v>
      </c>
      <c r="M225" s="6">
        <v>10.7471332135861</v>
      </c>
      <c r="N225" s="6">
        <v>12.7986242679029</v>
      </c>
      <c r="O225" s="6">
        <v>10.091103360969401</v>
      </c>
      <c r="P225" s="6">
        <v>4130.1942973100004</v>
      </c>
      <c r="Q225" s="6">
        <v>11.4525023904714</v>
      </c>
      <c r="R225" s="6">
        <v>8.67293449299504</v>
      </c>
      <c r="S225" s="6">
        <v>11.0024433044949</v>
      </c>
      <c r="T225" s="6">
        <v>1385.2564257399999</v>
      </c>
      <c r="U225" s="6">
        <v>18.524385042647602</v>
      </c>
      <c r="V225" s="6">
        <v>2.9088796728687498</v>
      </c>
      <c r="W225" s="6">
        <v>18.288623006263801</v>
      </c>
      <c r="X225" s="6">
        <v>34489.532731129999</v>
      </c>
      <c r="Y225" s="6">
        <v>4.1175418687855299</v>
      </c>
      <c r="Z225" s="6">
        <v>72.424064472201593</v>
      </c>
      <c r="AA225" s="6">
        <v>2.7096678770482701</v>
      </c>
    </row>
    <row r="226" spans="1:27" x14ac:dyDescent="0.25">
      <c r="A226" s="6" t="s">
        <v>286</v>
      </c>
      <c r="B226" s="6" t="s">
        <v>287</v>
      </c>
      <c r="C226" s="6" t="s">
        <v>11</v>
      </c>
      <c r="D226" s="6">
        <v>322.44175559000001</v>
      </c>
      <c r="E226" s="6">
        <v>28.147241802184901</v>
      </c>
      <c r="F226" s="6">
        <v>1.1849300327624901</v>
      </c>
      <c r="G226" s="6">
        <v>26.957684948163202</v>
      </c>
      <c r="H226" s="6">
        <v>2905.3678833700001</v>
      </c>
      <c r="I226" s="6">
        <v>17.6348370654907</v>
      </c>
      <c r="J226" s="6">
        <v>10.676835743340201</v>
      </c>
      <c r="K226" s="6">
        <v>15.9578252446383</v>
      </c>
      <c r="L226" s="6">
        <v>7052.3105107199999</v>
      </c>
      <c r="M226" s="6">
        <v>8.5601721829611304</v>
      </c>
      <c r="N226" s="6">
        <v>25.9162914841102</v>
      </c>
      <c r="O226" s="6">
        <v>7.2206119841505698</v>
      </c>
      <c r="P226" s="6">
        <v>3081.52390504</v>
      </c>
      <c r="Q226" s="6">
        <v>8.8588934848658596</v>
      </c>
      <c r="R226" s="6">
        <v>11.324185402340801</v>
      </c>
      <c r="S226" s="6">
        <v>8.1026719401803504</v>
      </c>
      <c r="T226" s="6">
        <v>1100.5855896999999</v>
      </c>
      <c r="U226" s="6">
        <v>12.3893842444061</v>
      </c>
      <c r="V226" s="6">
        <v>4.0445038406235003</v>
      </c>
      <c r="W226" s="6">
        <v>12.7870674189128</v>
      </c>
      <c r="X226" s="6">
        <v>12749.65178948</v>
      </c>
      <c r="Y226" s="6">
        <v>5.9853099271259103</v>
      </c>
      <c r="Z226" s="6">
        <v>46.853253496822703</v>
      </c>
      <c r="AA226" s="6">
        <v>6.6835749812116996</v>
      </c>
    </row>
    <row r="227" spans="1:27" x14ac:dyDescent="0.25">
      <c r="A227" s="6" t="s">
        <v>288</v>
      </c>
      <c r="B227" s="6" t="s">
        <v>289</v>
      </c>
      <c r="C227" s="6" t="s">
        <v>11</v>
      </c>
      <c r="D227" s="6">
        <v>601.06314664000001</v>
      </c>
      <c r="E227" s="6">
        <v>24.0273914586238</v>
      </c>
      <c r="F227" s="6">
        <v>1.7094712647330299</v>
      </c>
      <c r="G227" s="6">
        <v>23.167847726417801</v>
      </c>
      <c r="H227" s="6">
        <v>4935.1709039199995</v>
      </c>
      <c r="I227" s="6">
        <v>13.4553436795119</v>
      </c>
      <c r="J227" s="6">
        <v>14.036017503250299</v>
      </c>
      <c r="K227" s="6">
        <v>12.0102049994551</v>
      </c>
      <c r="L227" s="6">
        <v>9380.6698428899999</v>
      </c>
      <c r="M227" s="6">
        <v>9.0609713263284597</v>
      </c>
      <c r="N227" s="6">
        <v>26.6793690979239</v>
      </c>
      <c r="O227" s="6">
        <v>7.6792421196423097</v>
      </c>
      <c r="P227" s="6">
        <v>5383.0027839699997</v>
      </c>
      <c r="Q227" s="6">
        <v>8.6874465695110494</v>
      </c>
      <c r="R227" s="6">
        <v>15.3096868916604</v>
      </c>
      <c r="S227" s="6">
        <v>7.8060114164298398</v>
      </c>
      <c r="T227" s="6">
        <v>1734.47793581</v>
      </c>
      <c r="U227" s="6">
        <v>14.140249382608699</v>
      </c>
      <c r="V227" s="6">
        <v>4.9329928263868803</v>
      </c>
      <c r="W227" s="6">
        <v>13.8273766373493</v>
      </c>
      <c r="X227" s="6">
        <v>13126.37877836</v>
      </c>
      <c r="Y227" s="6">
        <v>8.4173439008988797</v>
      </c>
      <c r="Z227" s="6">
        <v>37.332462416045402</v>
      </c>
      <c r="AA227" s="6">
        <v>9.0586767774944708</v>
      </c>
    </row>
    <row r="228" spans="1:27" x14ac:dyDescent="0.25">
      <c r="A228" s="6" t="s">
        <v>290</v>
      </c>
      <c r="B228" s="6" t="s">
        <v>291</v>
      </c>
      <c r="C228" s="6" t="s">
        <v>11</v>
      </c>
      <c r="D228" s="6">
        <v>126.92068048</v>
      </c>
      <c r="E228" s="6">
        <v>36.660484001320597</v>
      </c>
      <c r="F228" s="6">
        <v>0.56776471525653605</v>
      </c>
      <c r="G228" s="6">
        <v>36.246733960163901</v>
      </c>
      <c r="H228" s="6">
        <v>837.82694129000004</v>
      </c>
      <c r="I228" s="6">
        <v>16.366390328738099</v>
      </c>
      <c r="J228" s="6">
        <v>3.7479201415937098</v>
      </c>
      <c r="K228" s="6">
        <v>16.014159635479899</v>
      </c>
      <c r="L228" s="6">
        <v>2783.3188266000002</v>
      </c>
      <c r="M228" s="6">
        <v>10.1529021815335</v>
      </c>
      <c r="N228" s="6">
        <v>12.450848948148501</v>
      </c>
      <c r="O228" s="6">
        <v>9.9675875736575996</v>
      </c>
      <c r="P228" s="6">
        <v>2088.8117748099999</v>
      </c>
      <c r="Q228" s="6">
        <v>11.7793056585059</v>
      </c>
      <c r="R228" s="6">
        <v>9.3440534518437293</v>
      </c>
      <c r="S228" s="6">
        <v>11.4771181067787</v>
      </c>
      <c r="T228" s="6">
        <v>979.46192283000005</v>
      </c>
      <c r="U228" s="6">
        <v>17.9664285389009</v>
      </c>
      <c r="V228" s="6">
        <v>4.3815075495740397</v>
      </c>
      <c r="W228" s="6">
        <v>18.2944777721337</v>
      </c>
      <c r="X228" s="6">
        <v>15538.11004603</v>
      </c>
      <c r="Y228" s="6">
        <v>4.8731739809619201</v>
      </c>
      <c r="Z228" s="6">
        <v>69.507905193583497</v>
      </c>
      <c r="AA228" s="6">
        <v>2.5849008078859601</v>
      </c>
    </row>
    <row r="229" spans="1:27" x14ac:dyDescent="0.25">
      <c r="A229" s="6" t="s">
        <v>292</v>
      </c>
      <c r="B229" s="6" t="s">
        <v>293</v>
      </c>
      <c r="C229" s="6" t="s">
        <v>11</v>
      </c>
      <c r="D229" s="6">
        <v>298.41203136899998</v>
      </c>
      <c r="E229" s="6">
        <v>24.0847280512235</v>
      </c>
      <c r="F229" s="6">
        <v>3.6128776661764901</v>
      </c>
      <c r="G229" s="6">
        <v>22.727836164892</v>
      </c>
      <c r="H229" s="6">
        <v>3059.9048066939999</v>
      </c>
      <c r="I229" s="6">
        <v>8.2485704724001003</v>
      </c>
      <c r="J229" s="6">
        <v>37.046300331841401</v>
      </c>
      <c r="K229" s="6">
        <v>6.7106849698166</v>
      </c>
      <c r="L229" s="6">
        <v>3131.6479487050001</v>
      </c>
      <c r="M229" s="6">
        <v>7.6740738406586804</v>
      </c>
      <c r="N229" s="6">
        <v>37.914895322076099</v>
      </c>
      <c r="O229" s="6">
        <v>6.8997712828790698</v>
      </c>
      <c r="P229" s="6">
        <v>1048.927772106</v>
      </c>
      <c r="Q229" s="6">
        <v>18.000268374168499</v>
      </c>
      <c r="R229" s="6">
        <v>12.699379793397</v>
      </c>
      <c r="S229" s="6">
        <v>16.2318107840909</v>
      </c>
      <c r="T229" s="6">
        <v>91.357881308000003</v>
      </c>
      <c r="U229" s="6">
        <v>42.716122924714803</v>
      </c>
      <c r="V229" s="6">
        <v>1.1060708493979501</v>
      </c>
      <c r="W229" s="6">
        <v>41.855665965462897</v>
      </c>
      <c r="X229" s="6">
        <v>629.42671862999998</v>
      </c>
      <c r="Y229" s="6">
        <v>22.828288384421999</v>
      </c>
      <c r="Z229" s="6">
        <v>7.6204760371110103</v>
      </c>
      <c r="AA229" s="6">
        <v>22.394328033198999</v>
      </c>
    </row>
    <row r="230" spans="1:27" x14ac:dyDescent="0.25">
      <c r="A230" s="6" t="s">
        <v>294</v>
      </c>
      <c r="B230" s="6" t="s">
        <v>295</v>
      </c>
      <c r="C230" s="6" t="s">
        <v>11</v>
      </c>
      <c r="D230" s="6">
        <v>502.92847647000002</v>
      </c>
      <c r="E230" s="6">
        <v>36.629356312383898</v>
      </c>
      <c r="F230" s="6">
        <v>1.15490931184062</v>
      </c>
      <c r="G230" s="6">
        <v>36.230950578485597</v>
      </c>
      <c r="H230" s="6">
        <v>3630.2224637099998</v>
      </c>
      <c r="I230" s="6">
        <v>13.3481687805336</v>
      </c>
      <c r="J230" s="6">
        <v>8.3363299625007006</v>
      </c>
      <c r="K230" s="6">
        <v>12.6651308975568</v>
      </c>
      <c r="L230" s="6">
        <v>13234.444313800001</v>
      </c>
      <c r="M230" s="6">
        <v>7.9396850947755802</v>
      </c>
      <c r="N230" s="6">
        <v>30.391166319164501</v>
      </c>
      <c r="O230" s="6">
        <v>6.2580909526648298</v>
      </c>
      <c r="P230" s="6">
        <v>10797.48548385</v>
      </c>
      <c r="Q230" s="6">
        <v>7.8414452125690204</v>
      </c>
      <c r="R230" s="6">
        <v>24.795009853664901</v>
      </c>
      <c r="S230" s="6">
        <v>6.5690359451635096</v>
      </c>
      <c r="T230" s="6">
        <v>1058.4577476100001</v>
      </c>
      <c r="U230" s="6">
        <v>22.146333204778099</v>
      </c>
      <c r="V230" s="6">
        <v>2.4306094526297102</v>
      </c>
      <c r="W230" s="6">
        <v>22.231071184552299</v>
      </c>
      <c r="X230" s="6">
        <v>14323.471770149999</v>
      </c>
      <c r="Y230" s="6">
        <v>7.0360998648653101</v>
      </c>
      <c r="Z230" s="6">
        <v>32.891975100199502</v>
      </c>
      <c r="AA230" s="6">
        <v>7.9344956205958903</v>
      </c>
    </row>
    <row r="231" spans="1:27" x14ac:dyDescent="0.25">
      <c r="A231" s="6" t="s">
        <v>296</v>
      </c>
      <c r="B231" s="6" t="s">
        <v>297</v>
      </c>
      <c r="C231" s="6" t="s">
        <v>11</v>
      </c>
      <c r="D231" s="6">
        <v>1714.3329456199999</v>
      </c>
      <c r="E231" s="6">
        <v>15.4131329816008</v>
      </c>
      <c r="F231" s="6">
        <v>6.6030669417886596</v>
      </c>
      <c r="G231" s="6">
        <v>14.618479538695301</v>
      </c>
      <c r="H231" s="6">
        <v>10804.909305519999</v>
      </c>
      <c r="I231" s="6">
        <v>6.6211438255759196</v>
      </c>
      <c r="J231" s="6">
        <v>41.617084724753497</v>
      </c>
      <c r="K231" s="6">
        <v>5.9647157723033999</v>
      </c>
      <c r="L231" s="6">
        <v>11765.531985420001</v>
      </c>
      <c r="M231" s="6">
        <v>6.3560648852175801</v>
      </c>
      <c r="N231" s="6">
        <v>45.317098702426897</v>
      </c>
      <c r="O231" s="6">
        <v>5.0409744021651601</v>
      </c>
      <c r="P231" s="6">
        <v>1156.53568415</v>
      </c>
      <c r="Q231" s="6">
        <v>17.869766167061002</v>
      </c>
      <c r="R231" s="6">
        <v>4.4546087517719197</v>
      </c>
      <c r="S231" s="6">
        <v>16.832904599700399</v>
      </c>
      <c r="T231" s="6">
        <v>100.88103547</v>
      </c>
      <c r="U231" s="6">
        <v>57.407967382100999</v>
      </c>
      <c r="V231" s="6">
        <v>0.38856176221034899</v>
      </c>
      <c r="W231" s="6">
        <v>56.952450510926298</v>
      </c>
      <c r="X231" s="6">
        <v>420.48609576000001</v>
      </c>
      <c r="Y231" s="6">
        <v>34.031974406934303</v>
      </c>
      <c r="Z231" s="6">
        <v>1.61957911704864</v>
      </c>
      <c r="AA231" s="6">
        <v>34.000692011496199</v>
      </c>
    </row>
    <row r="232" spans="1:27" x14ac:dyDescent="0.25">
      <c r="A232" s="6" t="s">
        <v>298</v>
      </c>
      <c r="B232" s="6" t="s">
        <v>299</v>
      </c>
      <c r="C232" s="6" t="s">
        <v>11</v>
      </c>
      <c r="D232" s="6">
        <v>621.37105787999997</v>
      </c>
      <c r="E232" s="6">
        <v>18.7279213127768</v>
      </c>
      <c r="F232" s="6">
        <v>3.2828274365769099</v>
      </c>
      <c r="G232" s="6">
        <v>18.141788248075098</v>
      </c>
      <c r="H232" s="6">
        <v>6181.7788070440001</v>
      </c>
      <c r="I232" s="6">
        <v>8.5348483909878698</v>
      </c>
      <c r="J232" s="6">
        <v>32.659572436238001</v>
      </c>
      <c r="K232" s="6">
        <v>6.9256181110499702</v>
      </c>
      <c r="L232" s="6">
        <v>9150.1393130100005</v>
      </c>
      <c r="M232" s="6">
        <v>4.3807706420275103</v>
      </c>
      <c r="N232" s="6">
        <v>48.342014009689002</v>
      </c>
      <c r="O232" s="6">
        <v>3.6113843485338899</v>
      </c>
      <c r="P232" s="6">
        <v>1765.308358577</v>
      </c>
      <c r="Q232" s="6">
        <v>13.263670480836</v>
      </c>
      <c r="R232" s="6">
        <v>9.3264767324813196</v>
      </c>
      <c r="S232" s="6">
        <v>13.7616707902048</v>
      </c>
      <c r="T232" s="6">
        <v>281.76134567000003</v>
      </c>
      <c r="U232" s="6">
        <v>28.541646302166001</v>
      </c>
      <c r="V232" s="6">
        <v>1.48860147958635</v>
      </c>
      <c r="W232" s="6">
        <v>29.2368185411616</v>
      </c>
      <c r="X232" s="6">
        <v>927.56437558000005</v>
      </c>
      <c r="Y232" s="6">
        <v>18.0128141543283</v>
      </c>
      <c r="Z232" s="6">
        <v>4.9005079054284097</v>
      </c>
      <c r="AA232" s="6">
        <v>18.442838633960498</v>
      </c>
    </row>
    <row r="233" spans="1:27" x14ac:dyDescent="0.25">
      <c r="A233" s="6" t="s">
        <v>300</v>
      </c>
      <c r="B233" s="6" t="s">
        <v>301</v>
      </c>
      <c r="C233" s="6" t="s">
        <v>11</v>
      </c>
      <c r="D233" s="6">
        <v>96.960719510999994</v>
      </c>
      <c r="E233" s="6">
        <v>29.735133309638702</v>
      </c>
      <c r="F233" s="6">
        <v>1.0371917887848501</v>
      </c>
      <c r="G233" s="6">
        <v>29.8712313227952</v>
      </c>
      <c r="H233" s="6">
        <v>1120.52824399</v>
      </c>
      <c r="I233" s="6">
        <v>13.872988750885</v>
      </c>
      <c r="J233" s="6">
        <v>11.9863249739611</v>
      </c>
      <c r="K233" s="6">
        <v>13.610515779864</v>
      </c>
      <c r="L233" s="6">
        <v>2140.195234328</v>
      </c>
      <c r="M233" s="6">
        <v>7.9808947357420896</v>
      </c>
      <c r="N233" s="6">
        <v>22.893734025866401</v>
      </c>
      <c r="O233" s="6">
        <v>7.8290289980241203</v>
      </c>
      <c r="P233" s="6">
        <v>1449.253050215</v>
      </c>
      <c r="Q233" s="6">
        <v>8.3114893316080405</v>
      </c>
      <c r="R233" s="6">
        <v>15.502704302682799</v>
      </c>
      <c r="S233" s="6">
        <v>8.1019756976439297</v>
      </c>
      <c r="T233" s="6">
        <v>275.929672627</v>
      </c>
      <c r="U233" s="6">
        <v>16.146275843076602</v>
      </c>
      <c r="V233" s="6">
        <v>2.9516281662735402</v>
      </c>
      <c r="W233" s="6">
        <v>16.240904691196601</v>
      </c>
      <c r="X233" s="6">
        <v>4265.5217341019998</v>
      </c>
      <c r="Y233" s="6">
        <v>7.5724584330494498</v>
      </c>
      <c r="Z233" s="6">
        <v>45.628416742431398</v>
      </c>
      <c r="AA233" s="6">
        <v>6.9388979416069798</v>
      </c>
    </row>
    <row r="234" spans="1:27" x14ac:dyDescent="0.25">
      <c r="A234" s="6" t="s">
        <v>302</v>
      </c>
      <c r="B234" s="6" t="s">
        <v>303</v>
      </c>
      <c r="C234" s="6" t="s">
        <v>11</v>
      </c>
      <c r="D234" s="6">
        <v>71.118661880000005</v>
      </c>
      <c r="E234" s="6">
        <v>51.166963103207998</v>
      </c>
      <c r="F234" s="6">
        <v>0.56223811168333804</v>
      </c>
      <c r="G234" s="6">
        <v>51.2886933483395</v>
      </c>
      <c r="H234" s="6">
        <v>584.95169917999999</v>
      </c>
      <c r="I234" s="6">
        <v>24.012210187451501</v>
      </c>
      <c r="J234" s="6">
        <v>4.6244140437829504</v>
      </c>
      <c r="K234" s="6">
        <v>22.648048347993701</v>
      </c>
      <c r="L234" s="6">
        <v>2371.259242566</v>
      </c>
      <c r="M234" s="6">
        <v>15.309948673708</v>
      </c>
      <c r="N234" s="6">
        <v>18.746307700523499</v>
      </c>
      <c r="O234" s="6">
        <v>14.3332983513318</v>
      </c>
      <c r="P234" s="6">
        <v>1150.98315755</v>
      </c>
      <c r="Q234" s="6">
        <v>12.4138178642241</v>
      </c>
      <c r="R234" s="6">
        <v>9.0992515884529404</v>
      </c>
      <c r="S234" s="6">
        <v>12.9593128562353</v>
      </c>
      <c r="T234" s="6">
        <v>819.43720408199999</v>
      </c>
      <c r="U234" s="6">
        <v>19.060294524948699</v>
      </c>
      <c r="V234" s="6">
        <v>6.47817062480053</v>
      </c>
      <c r="W234" s="6">
        <v>17.2052674605868</v>
      </c>
      <c r="X234" s="6">
        <v>7651.4569102900005</v>
      </c>
      <c r="Y234" s="6">
        <v>8.0230237289798101</v>
      </c>
      <c r="Z234" s="6">
        <v>60.4896179307568</v>
      </c>
      <c r="AA234" s="6">
        <v>6.0006762779157103</v>
      </c>
    </row>
    <row r="235" spans="1:27" x14ac:dyDescent="0.25">
      <c r="A235" s="6" t="s">
        <v>304</v>
      </c>
      <c r="B235" s="6" t="s">
        <v>305</v>
      </c>
      <c r="C235" s="6" t="s">
        <v>11</v>
      </c>
      <c r="D235" s="6">
        <v>1309.4273955199999</v>
      </c>
      <c r="E235" s="6">
        <v>15.169727187723799</v>
      </c>
      <c r="F235" s="6">
        <v>6.99688483202325</v>
      </c>
      <c r="G235" s="6">
        <v>14.4540348563268</v>
      </c>
      <c r="H235" s="6">
        <v>8880.4423795799994</v>
      </c>
      <c r="I235" s="6">
        <v>5.2412341095863901</v>
      </c>
      <c r="J235" s="6">
        <v>47.452369486026001</v>
      </c>
      <c r="K235" s="6">
        <v>4.4595962267295501</v>
      </c>
      <c r="L235" s="6">
        <v>7471.6570491700004</v>
      </c>
      <c r="M235" s="6">
        <v>6.2306823889985603</v>
      </c>
      <c r="N235" s="6">
        <v>39.924568598670803</v>
      </c>
      <c r="O235" s="6">
        <v>5.2161056107349202</v>
      </c>
      <c r="P235" s="6">
        <v>834.19790545000001</v>
      </c>
      <c r="Q235" s="6">
        <v>19.6111296540133</v>
      </c>
      <c r="R235" s="6">
        <v>4.45751073447701</v>
      </c>
      <c r="S235" s="6">
        <v>18.634919979270599</v>
      </c>
      <c r="T235" s="6">
        <v>59.164582179999996</v>
      </c>
      <c r="U235" s="6">
        <v>58.305570848810703</v>
      </c>
      <c r="V235" s="6">
        <v>0.31614411693581501</v>
      </c>
      <c r="W235" s="6">
        <v>58.210199193593503</v>
      </c>
      <c r="X235" s="6">
        <v>159.54471061000001</v>
      </c>
      <c r="Y235" s="6">
        <v>36.548725084606303</v>
      </c>
      <c r="Z235" s="6">
        <v>0.85252223186710996</v>
      </c>
      <c r="AA235" s="6">
        <v>37.148088517737101</v>
      </c>
    </row>
    <row r="236" spans="1:27" x14ac:dyDescent="0.25">
      <c r="A236" s="6" t="s">
        <v>306</v>
      </c>
      <c r="B236" s="6" t="s">
        <v>307</v>
      </c>
      <c r="C236" s="6" t="s">
        <v>11</v>
      </c>
      <c r="D236" s="6">
        <v>287.43712726000001</v>
      </c>
      <c r="E236" s="6">
        <v>59.217593771578102</v>
      </c>
      <c r="F236" s="6">
        <v>0.82851221585692303</v>
      </c>
      <c r="G236" s="6">
        <v>57.169208100214099</v>
      </c>
      <c r="H236" s="6">
        <v>2107.6516734500001</v>
      </c>
      <c r="I236" s="6">
        <v>38.915059576517898</v>
      </c>
      <c r="J236" s="6">
        <v>6.0751204093585303</v>
      </c>
      <c r="K236" s="6">
        <v>35.215789432545101</v>
      </c>
      <c r="L236" s="6">
        <v>5314.0033307399999</v>
      </c>
      <c r="M236" s="6">
        <v>34.230641548823399</v>
      </c>
      <c r="N236" s="6">
        <v>15.317146802124901</v>
      </c>
      <c r="O236" s="6">
        <v>29.448345921812901</v>
      </c>
      <c r="P236" s="6">
        <v>2038.8234220899999</v>
      </c>
      <c r="Q236" s="6">
        <v>19.083834690139099</v>
      </c>
      <c r="R236" s="6">
        <v>5.8767290338552201</v>
      </c>
      <c r="S236" s="6">
        <v>17.611728733234301</v>
      </c>
      <c r="T236" s="6">
        <v>740.67369817999997</v>
      </c>
      <c r="U236" s="6">
        <v>27.569652102923499</v>
      </c>
      <c r="V236" s="6">
        <v>2.1349267325197401</v>
      </c>
      <c r="W236" s="6">
        <v>28.093228927091001</v>
      </c>
      <c r="X236" s="6">
        <v>24204.57782038</v>
      </c>
      <c r="Y236" s="6">
        <v>8.0517281482075092</v>
      </c>
      <c r="Z236" s="6">
        <v>69.767564806284696</v>
      </c>
      <c r="AA236" s="6">
        <v>8.7109271279689509</v>
      </c>
    </row>
    <row r="237" spans="1:27" x14ac:dyDescent="0.25">
      <c r="A237" s="6" t="s">
        <v>308</v>
      </c>
      <c r="B237" s="6" t="s">
        <v>309</v>
      </c>
      <c r="C237" s="6" t="s">
        <v>11</v>
      </c>
      <c r="D237" s="6">
        <v>234.09939971</v>
      </c>
      <c r="E237" s="6">
        <v>43.644781586948298</v>
      </c>
      <c r="F237" s="6">
        <v>0.56252166891219302</v>
      </c>
      <c r="G237" s="6">
        <v>44.109185291195203</v>
      </c>
      <c r="H237" s="6">
        <v>828.43914806999999</v>
      </c>
      <c r="I237" s="6">
        <v>30.501370902476001</v>
      </c>
      <c r="J237" s="6">
        <v>1.99067136755509</v>
      </c>
      <c r="K237" s="6">
        <v>29.212722215071</v>
      </c>
      <c r="L237" s="6">
        <v>3218.8484146699998</v>
      </c>
      <c r="M237" s="6">
        <v>15.225606243960399</v>
      </c>
      <c r="N237" s="6">
        <v>7.73462889882921</v>
      </c>
      <c r="O237" s="6">
        <v>14.10070200795</v>
      </c>
      <c r="P237" s="6">
        <v>1117.1258558699999</v>
      </c>
      <c r="Q237" s="6">
        <v>23.624108848887602</v>
      </c>
      <c r="R237" s="6">
        <v>2.6843618634110999</v>
      </c>
      <c r="S237" s="6">
        <v>23.434394589055</v>
      </c>
      <c r="T237" s="6">
        <v>1335.0090857</v>
      </c>
      <c r="U237" s="6">
        <v>22.757340233801301</v>
      </c>
      <c r="V237" s="6">
        <v>3.2079174053039101</v>
      </c>
      <c r="W237" s="6">
        <v>23.1555175909007</v>
      </c>
      <c r="X237" s="6">
        <v>34882.546000119997</v>
      </c>
      <c r="Y237" s="6">
        <v>6.1362674210682302</v>
      </c>
      <c r="Z237" s="6">
        <v>83.819898795988493</v>
      </c>
      <c r="AA237" s="6">
        <v>1.82264019703984</v>
      </c>
    </row>
    <row r="238" spans="1:27" x14ac:dyDescent="0.25">
      <c r="A238" t="s">
        <v>1254</v>
      </c>
    </row>
    <row r="239" spans="1:27" x14ac:dyDescent="0.25">
      <c r="A239" t="s">
        <v>1255</v>
      </c>
    </row>
    <row r="240" spans="1:27" x14ac:dyDescent="0.25">
      <c r="A240" t="s">
        <v>1256</v>
      </c>
    </row>
    <row r="241" spans="1:27" x14ac:dyDescent="0.25">
      <c r="A241" t="s">
        <v>1257</v>
      </c>
    </row>
    <row r="242" spans="1:27" x14ac:dyDescent="0.25">
      <c r="A242" t="s">
        <v>1258</v>
      </c>
    </row>
    <row r="245" spans="1:27" x14ac:dyDescent="0.25">
      <c r="L245" s="7" t="str">
        <f>HYPERLINK("#'Indice'!A1", "Ir al índice")</f>
        <v>Ir al índice</v>
      </c>
    </row>
    <row r="246" spans="1:27" ht="17.25" x14ac:dyDescent="0.3">
      <c r="A246" s="4" t="s">
        <v>477</v>
      </c>
    </row>
    <row r="247" spans="1:27" x14ac:dyDescent="0.25">
      <c r="A247" s="5" t="s">
        <v>13</v>
      </c>
      <c r="B247" s="5" t="s">
        <v>91</v>
      </c>
      <c r="C247" s="5" t="s">
        <v>7</v>
      </c>
      <c r="D247" s="5" t="s">
        <v>448</v>
      </c>
      <c r="E247" s="5" t="s">
        <v>449</v>
      </c>
      <c r="F247" s="5" t="s">
        <v>450</v>
      </c>
      <c r="G247" s="5" t="s">
        <v>451</v>
      </c>
      <c r="H247" s="5" t="s">
        <v>452</v>
      </c>
      <c r="I247" s="5" t="s">
        <v>453</v>
      </c>
      <c r="J247" s="5" t="s">
        <v>454</v>
      </c>
      <c r="K247" s="5" t="s">
        <v>455</v>
      </c>
      <c r="L247" s="5" t="s">
        <v>456</v>
      </c>
      <c r="M247" s="5" t="s">
        <v>457</v>
      </c>
      <c r="N247" s="5" t="s">
        <v>458</v>
      </c>
      <c r="O247" s="5" t="s">
        <v>459</v>
      </c>
      <c r="P247" s="5" t="s">
        <v>460</v>
      </c>
      <c r="Q247" s="5" t="s">
        <v>461</v>
      </c>
      <c r="R247" s="5" t="s">
        <v>462</v>
      </c>
      <c r="S247" s="5" t="s">
        <v>463</v>
      </c>
      <c r="T247" s="5" t="s">
        <v>468</v>
      </c>
      <c r="U247" s="5" t="s">
        <v>469</v>
      </c>
      <c r="V247" s="5" t="s">
        <v>470</v>
      </c>
      <c r="W247" s="5" t="s">
        <v>471</v>
      </c>
      <c r="X247" s="5" t="s">
        <v>464</v>
      </c>
      <c r="Y247" s="5" t="s">
        <v>465</v>
      </c>
      <c r="Z247" s="5" t="s">
        <v>466</v>
      </c>
      <c r="AA247" s="5" t="s">
        <v>467</v>
      </c>
    </row>
    <row r="248" spans="1:27" x14ac:dyDescent="0.25">
      <c r="A248" s="6" t="s">
        <v>92</v>
      </c>
      <c r="B248" s="6" t="s">
        <v>93</v>
      </c>
      <c r="C248" s="6" t="s">
        <v>11</v>
      </c>
      <c r="D248" s="6">
        <v>37.637422592999997</v>
      </c>
      <c r="E248" s="6"/>
      <c r="F248" s="6">
        <v>22.156685231651899</v>
      </c>
      <c r="G248" s="6"/>
      <c r="H248" s="6">
        <v>61.088244412999998</v>
      </c>
      <c r="I248" s="6"/>
      <c r="J248" s="6">
        <v>35.961894028970903</v>
      </c>
      <c r="K248" s="6"/>
      <c r="L248" s="6">
        <v>65.533462948999997</v>
      </c>
      <c r="M248" s="6"/>
      <c r="N248" s="6">
        <v>38.578739208650497</v>
      </c>
      <c r="O248" s="6"/>
      <c r="P248" s="6">
        <v>1.1220488909999999</v>
      </c>
      <c r="Q248" s="6"/>
      <c r="R248" s="6">
        <v>0.66053630614533299</v>
      </c>
      <c r="S248" s="6"/>
      <c r="T248" s="6">
        <v>4.4881955639999997</v>
      </c>
      <c r="U248" s="6"/>
      <c r="V248" s="6">
        <v>2.6421452245813302</v>
      </c>
      <c r="W248" s="6"/>
      <c r="X248" s="6"/>
      <c r="Y248" s="6"/>
      <c r="Z248" s="6"/>
      <c r="AA248" s="6"/>
    </row>
    <row r="249" spans="1:27" x14ac:dyDescent="0.25">
      <c r="A249" s="6" t="s">
        <v>94</v>
      </c>
      <c r="B249" s="6" t="s">
        <v>95</v>
      </c>
      <c r="C249" s="6" t="s">
        <v>11</v>
      </c>
      <c r="D249" s="6">
        <v>16.880239555999999</v>
      </c>
      <c r="E249" s="6"/>
      <c r="F249" s="6">
        <v>4.5718502470276396</v>
      </c>
      <c r="G249" s="6"/>
      <c r="H249" s="6">
        <v>153.58564578299999</v>
      </c>
      <c r="I249" s="6"/>
      <c r="J249" s="6">
        <v>41.597192402599802</v>
      </c>
      <c r="K249" s="6"/>
      <c r="L249" s="6">
        <v>74.323681988999994</v>
      </c>
      <c r="M249" s="6"/>
      <c r="N249" s="6">
        <v>20.129853177387801</v>
      </c>
      <c r="O249" s="6"/>
      <c r="P249" s="6">
        <v>19.216152933</v>
      </c>
      <c r="Q249" s="6"/>
      <c r="R249" s="6">
        <v>5.2045098792706401</v>
      </c>
      <c r="S249" s="6"/>
      <c r="T249" s="6">
        <v>92.966238584999999</v>
      </c>
      <c r="U249" s="6"/>
      <c r="V249" s="6">
        <v>25.179010015233398</v>
      </c>
      <c r="W249" s="6"/>
      <c r="X249" s="6">
        <v>12.249223912</v>
      </c>
      <c r="Y249" s="6"/>
      <c r="Z249" s="6">
        <v>3.3175842784807301</v>
      </c>
      <c r="AA249" s="6"/>
    </row>
    <row r="250" spans="1:27" x14ac:dyDescent="0.25">
      <c r="A250" s="6" t="s">
        <v>96</v>
      </c>
      <c r="B250" s="6" t="s">
        <v>97</v>
      </c>
      <c r="C250" s="6" t="s">
        <v>11</v>
      </c>
      <c r="D250" s="6">
        <v>20.686779520999998</v>
      </c>
      <c r="E250" s="6"/>
      <c r="F250" s="6">
        <v>7.4227016308819298</v>
      </c>
      <c r="G250" s="6"/>
      <c r="H250" s="6">
        <v>139.422950241</v>
      </c>
      <c r="I250" s="6"/>
      <c r="J250" s="6">
        <v>50.026876299700298</v>
      </c>
      <c r="K250" s="6"/>
      <c r="L250" s="6">
        <v>71.736003582999999</v>
      </c>
      <c r="M250" s="6"/>
      <c r="N250" s="6">
        <v>25.739866867530001</v>
      </c>
      <c r="O250" s="6"/>
      <c r="P250" s="6">
        <v>1.1716650879999999</v>
      </c>
      <c r="Q250" s="6"/>
      <c r="R250" s="6">
        <v>0.42040958336296003</v>
      </c>
      <c r="S250" s="6"/>
      <c r="T250" s="6">
        <v>45.678695654000002</v>
      </c>
      <c r="U250" s="6"/>
      <c r="V250" s="6">
        <v>16.390145618524699</v>
      </c>
      <c r="W250" s="6"/>
      <c r="X250" s="6"/>
      <c r="Y250" s="6"/>
      <c r="Z250" s="6"/>
      <c r="AA250" s="6"/>
    </row>
    <row r="251" spans="1:27" x14ac:dyDescent="0.25">
      <c r="A251" s="6" t="s">
        <v>98</v>
      </c>
      <c r="B251" s="6" t="s">
        <v>99</v>
      </c>
      <c r="C251" s="6" t="s">
        <v>11</v>
      </c>
      <c r="D251" s="6">
        <v>7</v>
      </c>
      <c r="E251" s="6"/>
      <c r="F251" s="6">
        <v>12.7272727272727</v>
      </c>
      <c r="G251" s="6"/>
      <c r="H251" s="6">
        <v>21</v>
      </c>
      <c r="I251" s="6"/>
      <c r="J251" s="6">
        <v>38.181818181818201</v>
      </c>
      <c r="K251" s="6"/>
      <c r="L251" s="6">
        <v>25</v>
      </c>
      <c r="M251" s="6"/>
      <c r="N251" s="6">
        <v>45.454545454545503</v>
      </c>
      <c r="O251" s="6"/>
      <c r="P251" s="6"/>
      <c r="Q251" s="6"/>
      <c r="R251" s="6"/>
      <c r="S251" s="6"/>
      <c r="T251" s="6">
        <v>2</v>
      </c>
      <c r="U251" s="6"/>
      <c r="V251" s="6">
        <v>3.6363636363636398</v>
      </c>
      <c r="W251" s="6"/>
      <c r="X251" s="6"/>
      <c r="Y251" s="6"/>
      <c r="Z251" s="6"/>
      <c r="AA251" s="6"/>
    </row>
    <row r="252" spans="1:27" x14ac:dyDescent="0.25">
      <c r="A252" s="6" t="s">
        <v>100</v>
      </c>
      <c r="B252" s="6" t="s">
        <v>101</v>
      </c>
      <c r="C252" s="6" t="s">
        <v>11</v>
      </c>
      <c r="D252" s="6">
        <v>201.84509360000001</v>
      </c>
      <c r="E252" s="6"/>
      <c r="F252" s="6">
        <v>7.0032157465031899</v>
      </c>
      <c r="G252" s="6"/>
      <c r="H252" s="6">
        <v>1957.348507018</v>
      </c>
      <c r="I252" s="6"/>
      <c r="J252" s="6">
        <v>67.912148079793397</v>
      </c>
      <c r="K252" s="6"/>
      <c r="L252" s="6">
        <v>635.90922710699999</v>
      </c>
      <c r="M252" s="6"/>
      <c r="N252" s="6">
        <v>22.063501436640401</v>
      </c>
      <c r="O252" s="6"/>
      <c r="P252" s="6">
        <v>38.355362380999999</v>
      </c>
      <c r="Q252" s="6"/>
      <c r="R252" s="6">
        <v>1.3307773451346101</v>
      </c>
      <c r="S252" s="6"/>
      <c r="T252" s="6">
        <v>41.168792582999998</v>
      </c>
      <c r="U252" s="6"/>
      <c r="V252" s="6">
        <v>1.42839209682821</v>
      </c>
      <c r="W252" s="6"/>
      <c r="X252" s="6">
        <v>7.5503042349999996</v>
      </c>
      <c r="Y252" s="6"/>
      <c r="Z252" s="6">
        <v>0.26196529510015198</v>
      </c>
      <c r="AA252" s="6"/>
    </row>
    <row r="253" spans="1:27" x14ac:dyDescent="0.25">
      <c r="A253" s="6" t="s">
        <v>112</v>
      </c>
      <c r="B253" s="6" t="s">
        <v>113</v>
      </c>
      <c r="C253" s="6" t="s">
        <v>11</v>
      </c>
      <c r="D253" s="6">
        <v>62.003639182999997</v>
      </c>
      <c r="E253" s="6"/>
      <c r="F253" s="6">
        <v>4.7506599039475104</v>
      </c>
      <c r="G253" s="6"/>
      <c r="H253" s="6">
        <v>446.960955211</v>
      </c>
      <c r="I253" s="6"/>
      <c r="J253" s="6">
        <v>34.2457235821918</v>
      </c>
      <c r="K253" s="6"/>
      <c r="L253" s="6">
        <v>349.15994304999998</v>
      </c>
      <c r="M253" s="6"/>
      <c r="N253" s="6">
        <v>26.752302983645201</v>
      </c>
      <c r="O253" s="6"/>
      <c r="P253" s="6">
        <v>53.325711552000001</v>
      </c>
      <c r="Q253" s="6"/>
      <c r="R253" s="6">
        <v>4.08576533664196</v>
      </c>
      <c r="S253" s="6"/>
      <c r="T253" s="6">
        <v>367.66769396500001</v>
      </c>
      <c r="U253" s="6"/>
      <c r="V253" s="6">
        <v>28.1703492683904</v>
      </c>
      <c r="W253" s="6"/>
      <c r="X253" s="6">
        <v>26.040507373000001</v>
      </c>
      <c r="Y253" s="6"/>
      <c r="Z253" s="6">
        <v>1.99519892518307</v>
      </c>
      <c r="AA253" s="6"/>
    </row>
    <row r="254" spans="1:27" x14ac:dyDescent="0.25">
      <c r="A254" s="6" t="s">
        <v>128</v>
      </c>
      <c r="B254" s="6" t="s">
        <v>129</v>
      </c>
      <c r="C254" s="6" t="s">
        <v>11</v>
      </c>
      <c r="D254" s="6">
        <v>173.522508641</v>
      </c>
      <c r="E254" s="6"/>
      <c r="F254" s="6">
        <v>5.6530350978035901</v>
      </c>
      <c r="G254" s="6"/>
      <c r="H254" s="6">
        <v>1901.0765340810001</v>
      </c>
      <c r="I254" s="6"/>
      <c r="J254" s="6">
        <v>61.933477419951402</v>
      </c>
      <c r="K254" s="6"/>
      <c r="L254" s="6">
        <v>817.79682829199999</v>
      </c>
      <c r="M254" s="6"/>
      <c r="N254" s="6">
        <v>26.642273728140399</v>
      </c>
      <c r="O254" s="6"/>
      <c r="P254" s="6">
        <v>117.975691848</v>
      </c>
      <c r="Q254" s="6"/>
      <c r="R254" s="6">
        <v>3.8434248785798402</v>
      </c>
      <c r="S254" s="6"/>
      <c r="T254" s="6">
        <v>51.569490035000001</v>
      </c>
      <c r="U254" s="6"/>
      <c r="V254" s="6">
        <v>1.6800364369260099</v>
      </c>
      <c r="W254" s="6"/>
      <c r="X254" s="6">
        <v>7.6048748899999996</v>
      </c>
      <c r="Y254" s="6"/>
      <c r="Z254" s="6">
        <v>0.24775243859872001</v>
      </c>
      <c r="AA254" s="6"/>
    </row>
    <row r="255" spans="1:27" x14ac:dyDescent="0.25">
      <c r="A255" s="6" t="s">
        <v>130</v>
      </c>
      <c r="B255" s="6" t="s">
        <v>131</v>
      </c>
      <c r="C255" s="6" t="s">
        <v>11</v>
      </c>
      <c r="D255" s="6">
        <v>103.15484456199999</v>
      </c>
      <c r="E255" s="6"/>
      <c r="F255" s="6">
        <v>8.2656491984970799</v>
      </c>
      <c r="G255" s="6"/>
      <c r="H255" s="6">
        <v>782.72455025099998</v>
      </c>
      <c r="I255" s="6"/>
      <c r="J255" s="6">
        <v>62.718591442766503</v>
      </c>
      <c r="K255" s="6"/>
      <c r="L255" s="6">
        <v>316.18635610799998</v>
      </c>
      <c r="M255" s="6"/>
      <c r="N255" s="6">
        <v>25.335557549786198</v>
      </c>
      <c r="O255" s="6"/>
      <c r="P255" s="6">
        <v>18.265060707</v>
      </c>
      <c r="Q255" s="6"/>
      <c r="R255" s="6">
        <v>1.46355302103698</v>
      </c>
      <c r="S255" s="6"/>
      <c r="T255" s="6">
        <v>21.322369816999998</v>
      </c>
      <c r="U255" s="6"/>
      <c r="V255" s="6">
        <v>1.70853079888086</v>
      </c>
      <c r="W255" s="6"/>
      <c r="X255" s="6">
        <v>6.3412843829999996</v>
      </c>
      <c r="Y255" s="6"/>
      <c r="Z255" s="6">
        <v>0.50811798903232996</v>
      </c>
      <c r="AA255" s="6"/>
    </row>
    <row r="256" spans="1:27" x14ac:dyDescent="0.25">
      <c r="A256" t="s">
        <v>1254</v>
      </c>
    </row>
    <row r="257" spans="1:27" x14ac:dyDescent="0.25">
      <c r="A257" t="s">
        <v>1255</v>
      </c>
    </row>
    <row r="258" spans="1:27" x14ac:dyDescent="0.25">
      <c r="A258" t="s">
        <v>1256</v>
      </c>
    </row>
    <row r="259" spans="1:27" x14ac:dyDescent="0.25">
      <c r="A259" t="s">
        <v>1257</v>
      </c>
    </row>
    <row r="260" spans="1:27" x14ac:dyDescent="0.25">
      <c r="A260" t="s">
        <v>1258</v>
      </c>
    </row>
    <row r="263" spans="1:27" x14ac:dyDescent="0.25">
      <c r="L263" s="7" t="str">
        <f>HYPERLINK("#'Indice'!A1", "Ir al índice")</f>
        <v>Ir al índice</v>
      </c>
    </row>
    <row r="264" spans="1:27" ht="17.25" x14ac:dyDescent="0.3">
      <c r="A264" s="8" t="s">
        <v>478</v>
      </c>
    </row>
    <row r="265" spans="1:27" x14ac:dyDescent="0.25">
      <c r="A265" s="5" t="s">
        <v>13</v>
      </c>
      <c r="B265" s="5" t="s">
        <v>6</v>
      </c>
      <c r="C265" s="5" t="s">
        <v>7</v>
      </c>
      <c r="D265" s="5" t="s">
        <v>448</v>
      </c>
      <c r="E265" s="5" t="s">
        <v>449</v>
      </c>
      <c r="F265" s="5" t="s">
        <v>450</v>
      </c>
      <c r="G265" s="5" t="s">
        <v>451</v>
      </c>
      <c r="H265" s="5" t="s">
        <v>452</v>
      </c>
      <c r="I265" s="5" t="s">
        <v>453</v>
      </c>
      <c r="J265" s="5" t="s">
        <v>454</v>
      </c>
      <c r="K265" s="5" t="s">
        <v>455</v>
      </c>
      <c r="L265" s="5" t="s">
        <v>456</v>
      </c>
      <c r="M265" s="5" t="s">
        <v>457</v>
      </c>
      <c r="N265" s="5" t="s">
        <v>458</v>
      </c>
      <c r="O265" s="5" t="s">
        <v>459</v>
      </c>
      <c r="P265" s="5" t="s">
        <v>460</v>
      </c>
      <c r="Q265" s="5" t="s">
        <v>461</v>
      </c>
      <c r="R265" s="5" t="s">
        <v>462</v>
      </c>
      <c r="S265" s="5" t="s">
        <v>463</v>
      </c>
      <c r="T265" s="5" t="s">
        <v>464</v>
      </c>
      <c r="U265" s="5" t="s">
        <v>465</v>
      </c>
      <c r="V265" s="5" t="s">
        <v>466</v>
      </c>
      <c r="W265" s="5" t="s">
        <v>467</v>
      </c>
      <c r="X265" s="5" t="s">
        <v>468</v>
      </c>
      <c r="Y265" s="5" t="s">
        <v>469</v>
      </c>
      <c r="Z265" s="5" t="s">
        <v>470</v>
      </c>
      <c r="AA265" s="5" t="s">
        <v>471</v>
      </c>
    </row>
    <row r="266" spans="1:27" x14ac:dyDescent="0.25">
      <c r="A266" s="6" t="s">
        <v>10</v>
      </c>
      <c r="B266" s="6" t="s">
        <v>14</v>
      </c>
      <c r="C266" s="6" t="s">
        <v>11</v>
      </c>
      <c r="D266" s="6">
        <v>622.73052765600005</v>
      </c>
      <c r="E266" s="6"/>
      <c r="F266" s="6">
        <v>6.6405728391385903</v>
      </c>
      <c r="G266" s="6"/>
      <c r="H266" s="6">
        <v>5463.2073869980004</v>
      </c>
      <c r="I266" s="6"/>
      <c r="J266" s="6">
        <v>58.257665197876499</v>
      </c>
      <c r="K266" s="6"/>
      <c r="L266" s="6">
        <v>2355.6455030779998</v>
      </c>
      <c r="M266" s="6"/>
      <c r="N266" s="6">
        <v>25.119750601049599</v>
      </c>
      <c r="O266" s="6"/>
      <c r="P266" s="6">
        <v>249.4316934</v>
      </c>
      <c r="Q266" s="6"/>
      <c r="R266" s="6">
        <v>2.6598492523677502</v>
      </c>
      <c r="S266" s="6"/>
      <c r="T266" s="6">
        <v>59.786194793</v>
      </c>
      <c r="U266" s="6"/>
      <c r="V266" s="6">
        <v>0.63753833105345703</v>
      </c>
      <c r="W266" s="6"/>
      <c r="X266" s="6">
        <v>626.86147620300005</v>
      </c>
      <c r="Y266" s="6"/>
      <c r="Z266" s="6">
        <v>6.6846237785141502</v>
      </c>
      <c r="AA266" s="6"/>
    </row>
    <row r="267" spans="1:27" x14ac:dyDescent="0.25">
      <c r="A267" t="s">
        <v>1254</v>
      </c>
    </row>
    <row r="268" spans="1:27" x14ac:dyDescent="0.25">
      <c r="A268" t="s">
        <v>1255</v>
      </c>
    </row>
    <row r="269" spans="1:27" x14ac:dyDescent="0.25">
      <c r="A269" t="s">
        <v>1256</v>
      </c>
    </row>
    <row r="270" spans="1:27" x14ac:dyDescent="0.25">
      <c r="A270" t="s">
        <v>1257</v>
      </c>
    </row>
    <row r="271" spans="1:27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A271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1093</v>
      </c>
    </row>
    <row r="7" spans="1:27" ht="21" x14ac:dyDescent="0.35">
      <c r="A7" s="2" t="s">
        <v>479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1101</v>
      </c>
    </row>
    <row r="12" spans="1:27" x14ac:dyDescent="0.25">
      <c r="A12" s="3" t="s">
        <v>1172</v>
      </c>
    </row>
    <row r="13" spans="1:27" x14ac:dyDescent="0.25">
      <c r="A13" s="3" t="s">
        <v>4</v>
      </c>
    </row>
    <row r="15" spans="1:27" ht="17.25" x14ac:dyDescent="0.3">
      <c r="A15" s="4" t="s">
        <v>1182</v>
      </c>
    </row>
    <row r="16" spans="1:27" x14ac:dyDescent="0.25">
      <c r="A16" s="5" t="s">
        <v>5</v>
      </c>
      <c r="B16" s="5" t="s">
        <v>6</v>
      </c>
      <c r="C16" s="5" t="s">
        <v>7</v>
      </c>
      <c r="D16" s="5" t="s">
        <v>448</v>
      </c>
      <c r="E16" s="5" t="s">
        <v>449</v>
      </c>
      <c r="F16" s="5" t="s">
        <v>450</v>
      </c>
      <c r="G16" s="5" t="s">
        <v>451</v>
      </c>
      <c r="H16" s="5" t="s">
        <v>452</v>
      </c>
      <c r="I16" s="5" t="s">
        <v>453</v>
      </c>
      <c r="J16" s="5" t="s">
        <v>454</v>
      </c>
      <c r="K16" s="5" t="s">
        <v>455</v>
      </c>
      <c r="L16" s="5" t="s">
        <v>456</v>
      </c>
      <c r="M16" s="5" t="s">
        <v>457</v>
      </c>
      <c r="N16" s="5" t="s">
        <v>458</v>
      </c>
      <c r="O16" s="5" t="s">
        <v>459</v>
      </c>
      <c r="P16" s="5" t="s">
        <v>460</v>
      </c>
      <c r="Q16" s="5" t="s">
        <v>461</v>
      </c>
      <c r="R16" s="5" t="s">
        <v>462</v>
      </c>
      <c r="S16" s="5" t="s">
        <v>463</v>
      </c>
      <c r="T16" s="5" t="s">
        <v>464</v>
      </c>
      <c r="U16" s="5" t="s">
        <v>465</v>
      </c>
      <c r="V16" s="5" t="s">
        <v>466</v>
      </c>
      <c r="W16" s="5" t="s">
        <v>467</v>
      </c>
      <c r="X16" s="5" t="s">
        <v>468</v>
      </c>
      <c r="Y16" s="5" t="s">
        <v>469</v>
      </c>
      <c r="Z16" s="5" t="s">
        <v>470</v>
      </c>
      <c r="AA16" s="5" t="s">
        <v>471</v>
      </c>
    </row>
    <row r="17" spans="1:27" x14ac:dyDescent="0.25">
      <c r="A17" s="6" t="s">
        <v>10</v>
      </c>
      <c r="B17" s="6" t="s">
        <v>14</v>
      </c>
      <c r="C17" s="6" t="s">
        <v>11</v>
      </c>
      <c r="D17" s="6">
        <v>32971.392210411002</v>
      </c>
      <c r="E17" s="6">
        <v>3.8644993168042401</v>
      </c>
      <c r="F17" s="6">
        <v>1.3394424926087101</v>
      </c>
      <c r="G17" s="6">
        <v>3.8520106273640602</v>
      </c>
      <c r="H17" s="6">
        <v>433358.74082961201</v>
      </c>
      <c r="I17" s="6">
        <v>1.22538756061833</v>
      </c>
      <c r="J17" s="6">
        <v>17.6049318241195</v>
      </c>
      <c r="K17" s="6">
        <v>1.1540860552755801</v>
      </c>
      <c r="L17" s="6">
        <v>921163.310718177</v>
      </c>
      <c r="M17" s="6">
        <v>0.746959258506387</v>
      </c>
      <c r="N17" s="6">
        <v>37.4216919059443</v>
      </c>
      <c r="O17" s="6">
        <v>0.64985172590086704</v>
      </c>
      <c r="P17" s="6">
        <v>322159.64054138598</v>
      </c>
      <c r="Q17" s="6">
        <v>1.25953691945071</v>
      </c>
      <c r="R17" s="6">
        <v>13.087536892313199</v>
      </c>
      <c r="S17" s="6">
        <v>1.23909117703964</v>
      </c>
      <c r="T17" s="6">
        <v>112485.21856209901</v>
      </c>
      <c r="U17" s="6">
        <v>2.1817429306580101</v>
      </c>
      <c r="V17" s="6">
        <v>4.5696426942165802</v>
      </c>
      <c r="W17" s="6">
        <v>2.1796362482907599</v>
      </c>
      <c r="X17" s="6">
        <v>639437.49396073096</v>
      </c>
      <c r="Y17" s="6">
        <v>0.92716230712357495</v>
      </c>
      <c r="Z17" s="6">
        <v>25.976754190797799</v>
      </c>
      <c r="AA17" s="6">
        <v>0.93826968049423298</v>
      </c>
    </row>
    <row r="18" spans="1:27" x14ac:dyDescent="0.25">
      <c r="A18" s="6" t="s">
        <v>10</v>
      </c>
      <c r="B18" s="6" t="s">
        <v>1174</v>
      </c>
      <c r="C18" s="6" t="s">
        <v>11</v>
      </c>
      <c r="D18" s="6">
        <v>350.16546835000003</v>
      </c>
      <c r="E18" s="6"/>
      <c r="F18" s="6">
        <v>5.2832702303729402</v>
      </c>
      <c r="G18" s="6"/>
      <c r="H18" s="6">
        <v>3506.738464607</v>
      </c>
      <c r="I18" s="6"/>
      <c r="J18" s="6">
        <v>52.909406010428199</v>
      </c>
      <c r="K18" s="6"/>
      <c r="L18" s="6">
        <v>2098.3149807360001</v>
      </c>
      <c r="M18" s="6"/>
      <c r="N18" s="6">
        <v>31.659218494347201</v>
      </c>
      <c r="O18" s="6"/>
      <c r="P18" s="6">
        <v>209.60881201500001</v>
      </c>
      <c r="Q18" s="6"/>
      <c r="R18" s="6">
        <v>3.1625619789436001</v>
      </c>
      <c r="S18" s="6"/>
      <c r="T18" s="6">
        <v>71.432278069000006</v>
      </c>
      <c r="U18" s="6"/>
      <c r="V18" s="6">
        <v>1.07776483497354</v>
      </c>
      <c r="W18" s="6"/>
      <c r="X18" s="6">
        <v>391.55672868800002</v>
      </c>
      <c r="Y18" s="6"/>
      <c r="Z18" s="6">
        <v>5.9077784509345204</v>
      </c>
      <c r="AA18" s="6"/>
    </row>
    <row r="19" spans="1:27" x14ac:dyDescent="0.25">
      <c r="A19" s="6" t="s">
        <v>10</v>
      </c>
      <c r="B19" s="6" t="s">
        <v>1175</v>
      </c>
      <c r="C19" s="6" t="s">
        <v>11</v>
      </c>
      <c r="D19" s="6">
        <v>32621.226742061001</v>
      </c>
      <c r="E19" s="6">
        <v>3.8987584126407402</v>
      </c>
      <c r="F19" s="6">
        <v>1.32879502973687</v>
      </c>
      <c r="G19" s="6">
        <v>3.8884954232890698</v>
      </c>
      <c r="H19" s="6">
        <v>429852.00236500503</v>
      </c>
      <c r="I19" s="6">
        <v>1.22748403323092</v>
      </c>
      <c r="J19" s="6">
        <v>17.509617549992001</v>
      </c>
      <c r="K19" s="6">
        <v>1.1598751171263799</v>
      </c>
      <c r="L19" s="6">
        <v>919064.995737441</v>
      </c>
      <c r="M19" s="6">
        <v>0.74745554655351398</v>
      </c>
      <c r="N19" s="6">
        <v>37.437249310014501</v>
      </c>
      <c r="O19" s="6">
        <v>0.65122431216889398</v>
      </c>
      <c r="P19" s="6">
        <v>321950.031729371</v>
      </c>
      <c r="Q19" s="6">
        <v>1.2601966638527999</v>
      </c>
      <c r="R19" s="6">
        <v>13.114332130067201</v>
      </c>
      <c r="S19" s="6">
        <v>1.2395294639315699</v>
      </c>
      <c r="T19" s="6">
        <v>112413.78628402999</v>
      </c>
      <c r="U19" s="6">
        <v>2.18302739756315</v>
      </c>
      <c r="V19" s="6">
        <v>4.5790699923470903</v>
      </c>
      <c r="W19" s="6">
        <v>2.18061317151906</v>
      </c>
      <c r="X19" s="6">
        <v>639045.93723204301</v>
      </c>
      <c r="Y19" s="6">
        <v>0.92730476285125596</v>
      </c>
      <c r="Z19" s="6">
        <v>26.030935987842302</v>
      </c>
      <c r="AA19" s="6">
        <v>0.93793692012340002</v>
      </c>
    </row>
    <row r="20" spans="1:27" x14ac:dyDescent="0.25">
      <c r="A20" t="s">
        <v>1254</v>
      </c>
    </row>
    <row r="21" spans="1:27" x14ac:dyDescent="0.25">
      <c r="A21" t="s">
        <v>1255</v>
      </c>
    </row>
    <row r="22" spans="1:27" x14ac:dyDescent="0.25">
      <c r="A22" t="s">
        <v>1256</v>
      </c>
    </row>
    <row r="23" spans="1:27" x14ac:dyDescent="0.25">
      <c r="A23" t="s">
        <v>1257</v>
      </c>
    </row>
    <row r="24" spans="1:27" x14ac:dyDescent="0.25">
      <c r="A24" t="s">
        <v>1258</v>
      </c>
    </row>
    <row r="27" spans="1:27" x14ac:dyDescent="0.25">
      <c r="L27" s="7" t="str">
        <f>HYPERLINK("#'Indice'!A1", "Ir al índice")</f>
        <v>Ir al índice</v>
      </c>
    </row>
    <row r="28" spans="1:27" ht="17.25" x14ac:dyDescent="0.3">
      <c r="A28" s="4" t="s">
        <v>480</v>
      </c>
    </row>
    <row r="29" spans="1:27" x14ac:dyDescent="0.25">
      <c r="A29" s="5" t="s">
        <v>13</v>
      </c>
      <c r="B29" s="5" t="s">
        <v>6</v>
      </c>
      <c r="C29" s="5" t="s">
        <v>7</v>
      </c>
      <c r="D29" s="5" t="s">
        <v>448</v>
      </c>
      <c r="E29" s="5" t="s">
        <v>449</v>
      </c>
      <c r="F29" s="5" t="s">
        <v>450</v>
      </c>
      <c r="G29" s="5" t="s">
        <v>451</v>
      </c>
      <c r="H29" s="5" t="s">
        <v>452</v>
      </c>
      <c r="I29" s="5" t="s">
        <v>453</v>
      </c>
      <c r="J29" s="5" t="s">
        <v>454</v>
      </c>
      <c r="K29" s="5" t="s">
        <v>455</v>
      </c>
      <c r="L29" s="5" t="s">
        <v>456</v>
      </c>
      <c r="M29" s="5" t="s">
        <v>457</v>
      </c>
      <c r="N29" s="5" t="s">
        <v>458</v>
      </c>
      <c r="O29" s="5" t="s">
        <v>459</v>
      </c>
      <c r="P29" s="5" t="s">
        <v>460</v>
      </c>
      <c r="Q29" s="5" t="s">
        <v>461</v>
      </c>
      <c r="R29" s="5" t="s">
        <v>462</v>
      </c>
      <c r="S29" s="5" t="s">
        <v>463</v>
      </c>
      <c r="T29" s="5" t="s">
        <v>464</v>
      </c>
      <c r="U29" s="5" t="s">
        <v>465</v>
      </c>
      <c r="V29" s="5" t="s">
        <v>466</v>
      </c>
      <c r="W29" s="5" t="s">
        <v>467</v>
      </c>
      <c r="X29" s="5" t="s">
        <v>468</v>
      </c>
      <c r="Y29" s="5" t="s">
        <v>469</v>
      </c>
      <c r="Z29" s="5" t="s">
        <v>470</v>
      </c>
      <c r="AA29" s="5" t="s">
        <v>471</v>
      </c>
    </row>
    <row r="30" spans="1:27" x14ac:dyDescent="0.25">
      <c r="A30" s="6" t="s">
        <v>10</v>
      </c>
      <c r="B30" s="6" t="s">
        <v>14</v>
      </c>
      <c r="C30" s="6" t="s">
        <v>11</v>
      </c>
      <c r="D30" s="6">
        <v>32971.392210411002</v>
      </c>
      <c r="E30" s="6">
        <v>3.8644993168042401</v>
      </c>
      <c r="F30" s="6">
        <v>1.3394424926087101</v>
      </c>
      <c r="G30" s="6">
        <v>3.8520106273640602</v>
      </c>
      <c r="H30" s="6">
        <v>433358.74082961201</v>
      </c>
      <c r="I30" s="6">
        <v>1.22538756061833</v>
      </c>
      <c r="J30" s="6">
        <v>17.6049318241195</v>
      </c>
      <c r="K30" s="6">
        <v>1.1540860552755801</v>
      </c>
      <c r="L30" s="6">
        <v>921163.310718177</v>
      </c>
      <c r="M30" s="6">
        <v>0.746959258506387</v>
      </c>
      <c r="N30" s="6">
        <v>37.4216919059443</v>
      </c>
      <c r="O30" s="6">
        <v>0.64985172590086704</v>
      </c>
      <c r="P30" s="6">
        <v>322159.64054138598</v>
      </c>
      <c r="Q30" s="6">
        <v>1.25953691945071</v>
      </c>
      <c r="R30" s="6">
        <v>13.087536892313199</v>
      </c>
      <c r="S30" s="6">
        <v>1.23909117703964</v>
      </c>
      <c r="T30" s="6">
        <v>112485.21856209901</v>
      </c>
      <c r="U30" s="6">
        <v>2.1817429306580101</v>
      </c>
      <c r="V30" s="6">
        <v>4.5696426942165802</v>
      </c>
      <c r="W30" s="6">
        <v>2.1796362482907599</v>
      </c>
      <c r="X30" s="6">
        <v>639437.49396073096</v>
      </c>
      <c r="Y30" s="6">
        <v>0.92716230712357495</v>
      </c>
      <c r="Z30" s="6">
        <v>25.976754190797799</v>
      </c>
      <c r="AA30" s="6">
        <v>0.93826968049423298</v>
      </c>
    </row>
    <row r="31" spans="1:27" x14ac:dyDescent="0.25">
      <c r="A31" t="s">
        <v>1254</v>
      </c>
    </row>
    <row r="32" spans="1:27" x14ac:dyDescent="0.25">
      <c r="A32" t="s">
        <v>1255</v>
      </c>
    </row>
    <row r="33" spans="1:27" x14ac:dyDescent="0.25">
      <c r="A33" t="s">
        <v>1256</v>
      </c>
    </row>
    <row r="34" spans="1:27" x14ac:dyDescent="0.25">
      <c r="A34" t="s">
        <v>1257</v>
      </c>
    </row>
    <row r="35" spans="1:27" x14ac:dyDescent="0.25">
      <c r="A35" t="s">
        <v>1258</v>
      </c>
    </row>
    <row r="38" spans="1:27" x14ac:dyDescent="0.25">
      <c r="L38" s="7" t="str">
        <f>HYPERLINK("#'Indice'!A1", "Ir al índice")</f>
        <v>Ir al índice</v>
      </c>
    </row>
    <row r="39" spans="1:27" ht="17.25" x14ac:dyDescent="0.3">
      <c r="A39" s="4" t="s">
        <v>481</v>
      </c>
    </row>
    <row r="40" spans="1:27" x14ac:dyDescent="0.25">
      <c r="A40" s="5" t="s">
        <v>13</v>
      </c>
      <c r="B40" s="5" t="s">
        <v>6</v>
      </c>
      <c r="C40" s="5" t="s">
        <v>7</v>
      </c>
      <c r="D40" s="5" t="s">
        <v>448</v>
      </c>
      <c r="E40" s="5" t="s">
        <v>449</v>
      </c>
      <c r="F40" s="5" t="s">
        <v>450</v>
      </c>
      <c r="G40" s="5" t="s">
        <v>451</v>
      </c>
      <c r="H40" s="5" t="s">
        <v>452</v>
      </c>
      <c r="I40" s="5" t="s">
        <v>453</v>
      </c>
      <c r="J40" s="5" t="s">
        <v>454</v>
      </c>
      <c r="K40" s="5" t="s">
        <v>455</v>
      </c>
      <c r="L40" s="5" t="s">
        <v>456</v>
      </c>
      <c r="M40" s="5" t="s">
        <v>457</v>
      </c>
      <c r="N40" s="5" t="s">
        <v>458</v>
      </c>
      <c r="O40" s="5" t="s">
        <v>459</v>
      </c>
      <c r="P40" s="5" t="s">
        <v>460</v>
      </c>
      <c r="Q40" s="5" t="s">
        <v>461</v>
      </c>
      <c r="R40" s="5" t="s">
        <v>462</v>
      </c>
      <c r="S40" s="5" t="s">
        <v>463</v>
      </c>
      <c r="T40" s="5" t="s">
        <v>464</v>
      </c>
      <c r="U40" s="5" t="s">
        <v>465</v>
      </c>
      <c r="V40" s="5" t="s">
        <v>466</v>
      </c>
      <c r="W40" s="5" t="s">
        <v>467</v>
      </c>
      <c r="X40" s="5" t="s">
        <v>468</v>
      </c>
      <c r="Y40" s="5" t="s">
        <v>469</v>
      </c>
      <c r="Z40" s="5" t="s">
        <v>470</v>
      </c>
      <c r="AA40" s="5" t="s">
        <v>471</v>
      </c>
    </row>
    <row r="41" spans="1:27" x14ac:dyDescent="0.25">
      <c r="A41" s="6" t="s">
        <v>10</v>
      </c>
      <c r="B41" s="6" t="s">
        <v>14</v>
      </c>
      <c r="C41" s="6" t="s">
        <v>11</v>
      </c>
      <c r="D41" s="6">
        <v>32621.226742061001</v>
      </c>
      <c r="E41" s="6">
        <v>3.8987584126407402</v>
      </c>
      <c r="F41" s="6">
        <v>1.32879502973687</v>
      </c>
      <c r="G41" s="6">
        <v>3.8884954232890698</v>
      </c>
      <c r="H41" s="6">
        <v>429852.00236500503</v>
      </c>
      <c r="I41" s="6">
        <v>1.22748403323092</v>
      </c>
      <c r="J41" s="6">
        <v>17.509617549992001</v>
      </c>
      <c r="K41" s="6">
        <v>1.1598751171263799</v>
      </c>
      <c r="L41" s="6">
        <v>919064.995737441</v>
      </c>
      <c r="M41" s="6">
        <v>0.74745554655351398</v>
      </c>
      <c r="N41" s="6">
        <v>37.437249310014501</v>
      </c>
      <c r="O41" s="6">
        <v>0.65122431216889398</v>
      </c>
      <c r="P41" s="6">
        <v>321950.031729371</v>
      </c>
      <c r="Q41" s="6">
        <v>1.2601966638527999</v>
      </c>
      <c r="R41" s="6">
        <v>13.114332130067201</v>
      </c>
      <c r="S41" s="6">
        <v>1.2395294639315699</v>
      </c>
      <c r="T41" s="6">
        <v>112413.78628402999</v>
      </c>
      <c r="U41" s="6">
        <v>2.18302739756315</v>
      </c>
      <c r="V41" s="6">
        <v>4.5790699923470903</v>
      </c>
      <c r="W41" s="6">
        <v>2.18061317151906</v>
      </c>
      <c r="X41" s="6">
        <v>639045.93723204301</v>
      </c>
      <c r="Y41" s="6">
        <v>0.92730476285125596</v>
      </c>
      <c r="Z41" s="6">
        <v>26.030935987842302</v>
      </c>
      <c r="AA41" s="6">
        <v>0.93793692012340002</v>
      </c>
    </row>
    <row r="42" spans="1:27" x14ac:dyDescent="0.25">
      <c r="A42" s="6" t="s">
        <v>16</v>
      </c>
      <c r="B42" s="6" t="s">
        <v>17</v>
      </c>
      <c r="C42" s="6" t="s">
        <v>11</v>
      </c>
      <c r="D42" s="6">
        <v>44.655444467999999</v>
      </c>
      <c r="E42" s="6">
        <v>23.225485651978001</v>
      </c>
      <c r="F42" s="6">
        <v>2.0505337755301301</v>
      </c>
      <c r="G42" s="6">
        <v>23.122917823446599</v>
      </c>
      <c r="H42" s="6">
        <v>915.59869331000004</v>
      </c>
      <c r="I42" s="6">
        <v>5.8221115189971604</v>
      </c>
      <c r="J42" s="6">
        <v>42.043385030212796</v>
      </c>
      <c r="K42" s="6">
        <v>4.6858296429767003</v>
      </c>
      <c r="L42" s="6">
        <v>904.14962298099999</v>
      </c>
      <c r="M42" s="6">
        <v>5.3576265689746201</v>
      </c>
      <c r="N42" s="6">
        <v>41.517655061835498</v>
      </c>
      <c r="O42" s="6">
        <v>4.3026906307298498</v>
      </c>
      <c r="P42" s="6">
        <v>170.25467568600001</v>
      </c>
      <c r="Q42" s="6">
        <v>14.541215993032401</v>
      </c>
      <c r="R42" s="6">
        <v>7.8179260579579601</v>
      </c>
      <c r="S42" s="6">
        <v>14.201300109164</v>
      </c>
      <c r="T42" s="6">
        <v>42.552280238999998</v>
      </c>
      <c r="U42" s="6">
        <v>32.108820106310397</v>
      </c>
      <c r="V42" s="6">
        <v>1.9539585574703999</v>
      </c>
      <c r="W42" s="6">
        <v>32.332154918282001</v>
      </c>
      <c r="X42" s="6">
        <v>100.536609446</v>
      </c>
      <c r="Y42" s="6">
        <v>21.097356077660201</v>
      </c>
      <c r="Z42" s="6">
        <v>4.6165415169931698</v>
      </c>
      <c r="AA42" s="6">
        <v>21.8656683885172</v>
      </c>
    </row>
    <row r="43" spans="1:27" x14ac:dyDescent="0.25">
      <c r="A43" s="6" t="s">
        <v>18</v>
      </c>
      <c r="B43" s="6" t="s">
        <v>19</v>
      </c>
      <c r="C43" s="6" t="s">
        <v>11</v>
      </c>
      <c r="D43" s="6">
        <v>259.79982639000002</v>
      </c>
      <c r="E43" s="6">
        <v>24.4662249499384</v>
      </c>
      <c r="F43" s="6">
        <v>1.5393889627942099</v>
      </c>
      <c r="G43" s="6">
        <v>24.2771688859685</v>
      </c>
      <c r="H43" s="6">
        <v>3955.9304990700002</v>
      </c>
      <c r="I43" s="6">
        <v>6.72528373809791</v>
      </c>
      <c r="J43" s="6">
        <v>23.440030089580301</v>
      </c>
      <c r="K43" s="6">
        <v>6.25394933202716</v>
      </c>
      <c r="L43" s="6">
        <v>6906.0333183809998</v>
      </c>
      <c r="M43" s="6">
        <v>5.3313177682795603</v>
      </c>
      <c r="N43" s="6">
        <v>40.920240843601903</v>
      </c>
      <c r="O43" s="6">
        <v>4.5854527644661198</v>
      </c>
      <c r="P43" s="6">
        <v>2269.0902531000002</v>
      </c>
      <c r="Q43" s="6">
        <v>8.1678112041256696</v>
      </c>
      <c r="R43" s="6">
        <v>13.4450147243844</v>
      </c>
      <c r="S43" s="6">
        <v>8.2285743671785703</v>
      </c>
      <c r="T43" s="6">
        <v>650.46018247999996</v>
      </c>
      <c r="U43" s="6">
        <v>15.553313885265799</v>
      </c>
      <c r="V43" s="6">
        <v>3.8541643370603902</v>
      </c>
      <c r="W43" s="6">
        <v>15.718978437561899</v>
      </c>
      <c r="X43" s="6">
        <v>2835.5008561899999</v>
      </c>
      <c r="Y43" s="6">
        <v>10.0651514638979</v>
      </c>
      <c r="Z43" s="6">
        <v>16.801161042578801</v>
      </c>
      <c r="AA43" s="6">
        <v>10.265574818808</v>
      </c>
    </row>
    <row r="44" spans="1:27" x14ac:dyDescent="0.25">
      <c r="A44" s="6" t="s">
        <v>20</v>
      </c>
      <c r="B44" s="6" t="s">
        <v>21</v>
      </c>
      <c r="C44" s="6" t="s">
        <v>11</v>
      </c>
      <c r="D44" s="6">
        <v>40.200945574999999</v>
      </c>
      <c r="E44" s="6">
        <v>28.5415165720859</v>
      </c>
      <c r="F44" s="6">
        <v>1.69103991315277</v>
      </c>
      <c r="G44" s="6">
        <v>28.949598478491499</v>
      </c>
      <c r="H44" s="6">
        <v>784.30606180500001</v>
      </c>
      <c r="I44" s="6">
        <v>7.3092237950064103</v>
      </c>
      <c r="J44" s="6">
        <v>32.991583547843298</v>
      </c>
      <c r="K44" s="6">
        <v>6.74263916786885</v>
      </c>
      <c r="L44" s="6">
        <v>957.737343216</v>
      </c>
      <c r="M44" s="6">
        <v>6.135568012657</v>
      </c>
      <c r="N44" s="6">
        <v>40.286914910337799</v>
      </c>
      <c r="O44" s="6">
        <v>5.1356435689722497</v>
      </c>
      <c r="P44" s="6">
        <v>286.17918080200002</v>
      </c>
      <c r="Q44" s="6">
        <v>12.947492337281099</v>
      </c>
      <c r="R44" s="6">
        <v>12.0380356762179</v>
      </c>
      <c r="S44" s="6">
        <v>11.8013173713715</v>
      </c>
      <c r="T44" s="6">
        <v>60.117369523999997</v>
      </c>
      <c r="U44" s="6">
        <v>27.459739846366801</v>
      </c>
      <c r="V44" s="6">
        <v>2.5288179142248399</v>
      </c>
      <c r="W44" s="6">
        <v>27.8644792753778</v>
      </c>
      <c r="X44" s="6">
        <v>248.75044875699999</v>
      </c>
      <c r="Y44" s="6">
        <v>14.758962183006</v>
      </c>
      <c r="Z44" s="6">
        <v>10.463608038223301</v>
      </c>
      <c r="AA44" s="6">
        <v>14.727295459750801</v>
      </c>
    </row>
    <row r="45" spans="1:27" x14ac:dyDescent="0.25">
      <c r="A45" s="6" t="s">
        <v>22</v>
      </c>
      <c r="B45" s="6" t="s">
        <v>23</v>
      </c>
      <c r="C45" s="6" t="s">
        <v>11</v>
      </c>
      <c r="D45" s="6">
        <v>341.05441139999999</v>
      </c>
      <c r="E45" s="6">
        <v>31.392610474199099</v>
      </c>
      <c r="F45" s="6">
        <v>1.0556972987083699</v>
      </c>
      <c r="G45" s="6">
        <v>30.869797918125801</v>
      </c>
      <c r="H45" s="6">
        <v>5941.13081625</v>
      </c>
      <c r="I45" s="6">
        <v>9.2045668287095204</v>
      </c>
      <c r="J45" s="6">
        <v>18.390132320065899</v>
      </c>
      <c r="K45" s="6">
        <v>8.4136758664229792</v>
      </c>
      <c r="L45" s="6">
        <v>11703.40388591</v>
      </c>
      <c r="M45" s="6">
        <v>7.7305305578132897</v>
      </c>
      <c r="N45" s="6">
        <v>36.226629696214701</v>
      </c>
      <c r="O45" s="6">
        <v>6.4117443748469896</v>
      </c>
      <c r="P45" s="6">
        <v>4362.5288119699999</v>
      </c>
      <c r="Q45" s="6">
        <v>9.56192237204416</v>
      </c>
      <c r="R45" s="6">
        <v>13.5037393694131</v>
      </c>
      <c r="S45" s="6">
        <v>9.3911306614691608</v>
      </c>
      <c r="T45" s="6">
        <v>980.86552718999997</v>
      </c>
      <c r="U45" s="6">
        <v>22.780693129811301</v>
      </c>
      <c r="V45" s="6">
        <v>3.0361638871639798</v>
      </c>
      <c r="W45" s="6">
        <v>22.802858334256499</v>
      </c>
      <c r="X45" s="6">
        <v>8977.0963124999998</v>
      </c>
      <c r="Y45" s="6">
        <v>9.7839659264605707</v>
      </c>
      <c r="Z45" s="6">
        <v>27.7876374284339</v>
      </c>
      <c r="AA45" s="6">
        <v>10.2341880311174</v>
      </c>
    </row>
    <row r="46" spans="1:27" x14ac:dyDescent="0.25">
      <c r="A46" s="6" t="s">
        <v>24</v>
      </c>
      <c r="B46" s="6" t="s">
        <v>25</v>
      </c>
      <c r="C46" s="6" t="s">
        <v>11</v>
      </c>
      <c r="D46" s="6">
        <v>109.517365278</v>
      </c>
      <c r="E46" s="6">
        <v>16.329803681242101</v>
      </c>
      <c r="F46" s="6">
        <v>3.6836576676863402</v>
      </c>
      <c r="G46" s="6">
        <v>16.499026722615699</v>
      </c>
      <c r="H46" s="6">
        <v>1193.7572219440001</v>
      </c>
      <c r="I46" s="6">
        <v>4.6408359253308804</v>
      </c>
      <c r="J46" s="6">
        <v>40.152472010329802</v>
      </c>
      <c r="K46" s="6">
        <v>4.3065394060856104</v>
      </c>
      <c r="L46" s="6">
        <v>1094.376215254</v>
      </c>
      <c r="M46" s="6">
        <v>5.71271300373418</v>
      </c>
      <c r="N46" s="6">
        <v>36.809754566509604</v>
      </c>
      <c r="O46" s="6">
        <v>4.4755152270303897</v>
      </c>
      <c r="P46" s="6">
        <v>263.77073788899997</v>
      </c>
      <c r="Q46" s="6">
        <v>13.282355714007799</v>
      </c>
      <c r="R46" s="6">
        <v>8.8720277251892892</v>
      </c>
      <c r="S46" s="6">
        <v>12.831012238191001</v>
      </c>
      <c r="T46" s="6">
        <v>93.635761568000007</v>
      </c>
      <c r="U46" s="6">
        <v>22.968009354474699</v>
      </c>
      <c r="V46" s="6">
        <v>3.1494739687542701</v>
      </c>
      <c r="W46" s="6">
        <v>22.9702675790844</v>
      </c>
      <c r="X46" s="6">
        <v>218.00304074499999</v>
      </c>
      <c r="Y46" s="6">
        <v>13.9361180015797</v>
      </c>
      <c r="Z46" s="6">
        <v>7.3326140615307098</v>
      </c>
      <c r="AA46" s="6">
        <v>13.404341084325701</v>
      </c>
    </row>
    <row r="47" spans="1:27" x14ac:dyDescent="0.25">
      <c r="A47" s="6" t="s">
        <v>26</v>
      </c>
      <c r="B47" s="6" t="s">
        <v>27</v>
      </c>
      <c r="C47" s="6" t="s">
        <v>11</v>
      </c>
      <c r="D47" s="6">
        <v>50.292872412999998</v>
      </c>
      <c r="E47" s="6">
        <v>22.192086629065098</v>
      </c>
      <c r="F47" s="6">
        <v>2.3611782582477501</v>
      </c>
      <c r="G47" s="6">
        <v>22.651935405321598</v>
      </c>
      <c r="H47" s="6">
        <v>739.36362485699999</v>
      </c>
      <c r="I47" s="6">
        <v>6.1571683831301902</v>
      </c>
      <c r="J47" s="6">
        <v>34.712062210635203</v>
      </c>
      <c r="K47" s="6">
        <v>5.55165817363849</v>
      </c>
      <c r="L47" s="6">
        <v>825.07264374500005</v>
      </c>
      <c r="M47" s="6">
        <v>5.9862027542688798</v>
      </c>
      <c r="N47" s="6">
        <v>38.735977772113003</v>
      </c>
      <c r="O47" s="6">
        <v>4.9467677961755898</v>
      </c>
      <c r="P47" s="6">
        <v>296.78794499700001</v>
      </c>
      <c r="Q47" s="6">
        <v>10.842014284093</v>
      </c>
      <c r="R47" s="6">
        <v>13.933768532493</v>
      </c>
      <c r="S47" s="6">
        <v>10.451283743497401</v>
      </c>
      <c r="T47" s="6">
        <v>45.300917570999999</v>
      </c>
      <c r="U47" s="6">
        <v>23.884449837087399</v>
      </c>
      <c r="V47" s="6">
        <v>2.1268131350491299</v>
      </c>
      <c r="W47" s="6">
        <v>23.462871058359699</v>
      </c>
      <c r="X47" s="6">
        <v>173.172488974</v>
      </c>
      <c r="Y47" s="6">
        <v>14.439477012290601</v>
      </c>
      <c r="Z47" s="6">
        <v>8.1302000914619494</v>
      </c>
      <c r="AA47" s="6">
        <v>14.3052046306093</v>
      </c>
    </row>
    <row r="48" spans="1:27" x14ac:dyDescent="0.25">
      <c r="A48" s="6" t="s">
        <v>28</v>
      </c>
      <c r="B48" s="6" t="s">
        <v>29</v>
      </c>
      <c r="C48" s="6" t="s">
        <v>11</v>
      </c>
      <c r="D48" s="6">
        <v>61.276115445999999</v>
      </c>
      <c r="E48" s="6">
        <v>30.972914368116101</v>
      </c>
      <c r="F48" s="6">
        <v>1.0261129331232599</v>
      </c>
      <c r="G48" s="6">
        <v>30.698823157313299</v>
      </c>
      <c r="H48" s="6">
        <v>1371.179558736</v>
      </c>
      <c r="I48" s="6">
        <v>7.9185538093094099</v>
      </c>
      <c r="J48" s="6">
        <v>22.961394804688201</v>
      </c>
      <c r="K48" s="6">
        <v>8.0505498266120998</v>
      </c>
      <c r="L48" s="6">
        <v>2074.727618638</v>
      </c>
      <c r="M48" s="6">
        <v>6.7470674618831401</v>
      </c>
      <c r="N48" s="6">
        <v>34.742816621079598</v>
      </c>
      <c r="O48" s="6">
        <v>5.7864055764515703</v>
      </c>
      <c r="P48" s="6">
        <v>646.22017700399999</v>
      </c>
      <c r="Q48" s="6">
        <v>9.9090014569397695</v>
      </c>
      <c r="R48" s="6">
        <v>10.8214248968404</v>
      </c>
      <c r="S48" s="6">
        <v>9.7302221249600507</v>
      </c>
      <c r="T48" s="6">
        <v>368.68011621599999</v>
      </c>
      <c r="U48" s="6">
        <v>12.6268372414317</v>
      </c>
      <c r="V48" s="6">
        <v>6.1738155671439596</v>
      </c>
      <c r="W48" s="6">
        <v>12.353564177751601</v>
      </c>
      <c r="X48" s="6">
        <v>1449.590044414</v>
      </c>
      <c r="Y48" s="6">
        <v>11.2720627154981</v>
      </c>
      <c r="Z48" s="6">
        <v>24.274435177124602</v>
      </c>
      <c r="AA48" s="6">
        <v>10.85628599666</v>
      </c>
    </row>
    <row r="49" spans="1:27" x14ac:dyDescent="0.25">
      <c r="A49" s="6" t="s">
        <v>30</v>
      </c>
      <c r="B49" s="6" t="s">
        <v>31</v>
      </c>
      <c r="C49" s="6" t="s">
        <v>11</v>
      </c>
      <c r="D49" s="6">
        <v>135.61817148899999</v>
      </c>
      <c r="E49" s="6">
        <v>21.526388966704602</v>
      </c>
      <c r="F49" s="6">
        <v>2.4287380059668102</v>
      </c>
      <c r="G49" s="6">
        <v>21.672741484371699</v>
      </c>
      <c r="H49" s="6">
        <v>2317.1273159339999</v>
      </c>
      <c r="I49" s="6">
        <v>5.5254435705545699</v>
      </c>
      <c r="J49" s="6">
        <v>41.496615940801398</v>
      </c>
      <c r="K49" s="6">
        <v>4.8807692098958997</v>
      </c>
      <c r="L49" s="6">
        <v>2587.1869013850001</v>
      </c>
      <c r="M49" s="6">
        <v>5.2902807063351602</v>
      </c>
      <c r="N49" s="6">
        <v>46.333017817180398</v>
      </c>
      <c r="O49" s="6">
        <v>4.0426337230743403</v>
      </c>
      <c r="P49" s="6">
        <v>336.48967983699998</v>
      </c>
      <c r="Q49" s="6">
        <v>16.271243923617298</v>
      </c>
      <c r="R49" s="6">
        <v>6.0260750094393796</v>
      </c>
      <c r="S49" s="6">
        <v>15.5904066513512</v>
      </c>
      <c r="T49" s="6">
        <v>88.007617707999998</v>
      </c>
      <c r="U49" s="6">
        <v>28.436211147422402</v>
      </c>
      <c r="V49" s="6">
        <v>1.57609738868478</v>
      </c>
      <c r="W49" s="6">
        <v>28.3002928048897</v>
      </c>
      <c r="X49" s="6">
        <v>119.464959995</v>
      </c>
      <c r="Y49" s="6">
        <v>27.585776566065402</v>
      </c>
      <c r="Z49" s="6">
        <v>2.1394558379272599</v>
      </c>
      <c r="AA49" s="6">
        <v>27.214952177822401</v>
      </c>
    </row>
    <row r="50" spans="1:27" x14ac:dyDescent="0.25">
      <c r="A50" s="6" t="s">
        <v>32</v>
      </c>
      <c r="B50" s="6" t="s">
        <v>33</v>
      </c>
      <c r="C50" s="6" t="s">
        <v>11</v>
      </c>
      <c r="D50" s="6">
        <v>959.17178519000004</v>
      </c>
      <c r="E50" s="6">
        <v>17.874683175647199</v>
      </c>
      <c r="F50" s="6">
        <v>2.5715299119241002</v>
      </c>
      <c r="G50" s="6">
        <v>17.759158249779901</v>
      </c>
      <c r="H50" s="6">
        <v>10413.82679492</v>
      </c>
      <c r="I50" s="6">
        <v>7.5220982008024997</v>
      </c>
      <c r="J50" s="6">
        <v>27.919364929431001</v>
      </c>
      <c r="K50" s="6">
        <v>6.8600338388249797</v>
      </c>
      <c r="L50" s="6">
        <v>16457.427960929999</v>
      </c>
      <c r="M50" s="6">
        <v>5.3784716087284297</v>
      </c>
      <c r="N50" s="6">
        <v>44.122198888996998</v>
      </c>
      <c r="O50" s="6">
        <v>3.9655738739254698</v>
      </c>
      <c r="P50" s="6">
        <v>4207.53175999</v>
      </c>
      <c r="Q50" s="6">
        <v>9.2953014338380999</v>
      </c>
      <c r="R50" s="6">
        <v>11.2803503431261</v>
      </c>
      <c r="S50" s="6">
        <v>9.1486185928290809</v>
      </c>
      <c r="T50" s="6">
        <v>1174.42680857</v>
      </c>
      <c r="U50" s="6">
        <v>17.872343589844199</v>
      </c>
      <c r="V50" s="6">
        <v>3.1486264652844</v>
      </c>
      <c r="W50" s="6">
        <v>17.599453023572</v>
      </c>
      <c r="X50" s="6">
        <v>4087.26988342</v>
      </c>
      <c r="Y50" s="6">
        <v>12.616796069442</v>
      </c>
      <c r="Z50" s="6">
        <v>10.957929461237301</v>
      </c>
      <c r="AA50" s="6">
        <v>13.068149672431099</v>
      </c>
    </row>
    <row r="51" spans="1:27" x14ac:dyDescent="0.25">
      <c r="A51" s="6" t="s">
        <v>34</v>
      </c>
      <c r="B51" s="6" t="s">
        <v>35</v>
      </c>
      <c r="C51" s="6" t="s">
        <v>11</v>
      </c>
      <c r="D51" s="6">
        <v>444.07092081000002</v>
      </c>
      <c r="E51" s="6">
        <v>21.4315230984312</v>
      </c>
      <c r="F51" s="6">
        <v>1.6949495369543599</v>
      </c>
      <c r="G51" s="6">
        <v>21.4869273087896</v>
      </c>
      <c r="H51" s="6">
        <v>7718.60669942</v>
      </c>
      <c r="I51" s="6">
        <v>6.4899114258784003</v>
      </c>
      <c r="J51" s="6">
        <v>29.460719533833899</v>
      </c>
      <c r="K51" s="6">
        <v>5.81367168938052</v>
      </c>
      <c r="L51" s="6">
        <v>12916.19196095</v>
      </c>
      <c r="M51" s="6">
        <v>4.6237266970314499</v>
      </c>
      <c r="N51" s="6">
        <v>49.299092909514499</v>
      </c>
      <c r="O51" s="6">
        <v>3.55611102353752</v>
      </c>
      <c r="P51" s="6">
        <v>2647.2692653300001</v>
      </c>
      <c r="Q51" s="6">
        <v>10.4078658673258</v>
      </c>
      <c r="R51" s="6">
        <v>10.1042144513317</v>
      </c>
      <c r="S51" s="6">
        <v>10.1449072444679</v>
      </c>
      <c r="T51" s="6">
        <v>399.57852487999997</v>
      </c>
      <c r="U51" s="6">
        <v>24.039838149488599</v>
      </c>
      <c r="V51" s="6">
        <v>1.52512899175408</v>
      </c>
      <c r="W51" s="6">
        <v>23.949809172238599</v>
      </c>
      <c r="X51" s="6">
        <v>2073.93702115</v>
      </c>
      <c r="Y51" s="6">
        <v>20.218532043443101</v>
      </c>
      <c r="Z51" s="6">
        <v>7.9158945766113797</v>
      </c>
      <c r="AA51" s="6">
        <v>19.996845252533401</v>
      </c>
    </row>
    <row r="52" spans="1:27" x14ac:dyDescent="0.25">
      <c r="A52" s="6" t="s">
        <v>36</v>
      </c>
      <c r="B52" s="6" t="s">
        <v>37</v>
      </c>
      <c r="C52" s="6" t="s">
        <v>11</v>
      </c>
      <c r="D52" s="6">
        <v>984.71985918999997</v>
      </c>
      <c r="E52" s="6">
        <v>19.110885651971799</v>
      </c>
      <c r="F52" s="6">
        <v>2.6569344352447901</v>
      </c>
      <c r="G52" s="6">
        <v>18.953598741196299</v>
      </c>
      <c r="H52" s="6">
        <v>13651.309091319999</v>
      </c>
      <c r="I52" s="6">
        <v>5.4784033022985001</v>
      </c>
      <c r="J52" s="6">
        <v>36.833453567935003</v>
      </c>
      <c r="K52" s="6">
        <v>4.68035386192056</v>
      </c>
      <c r="L52" s="6">
        <v>14413.717872429999</v>
      </c>
      <c r="M52" s="6">
        <v>4.7693328203221901</v>
      </c>
      <c r="N52" s="6">
        <v>38.8905565351996</v>
      </c>
      <c r="O52" s="6">
        <v>4.3772602903855802</v>
      </c>
      <c r="P52" s="6">
        <v>2751.0203353400002</v>
      </c>
      <c r="Q52" s="6">
        <v>12.2924473322074</v>
      </c>
      <c r="R52" s="6">
        <v>7.4227005709379101</v>
      </c>
      <c r="S52" s="6">
        <v>11.463537919749101</v>
      </c>
      <c r="T52" s="6">
        <v>1409.1655118199999</v>
      </c>
      <c r="U52" s="6">
        <v>16.586104919451301</v>
      </c>
      <c r="V52" s="6">
        <v>3.80215788111926</v>
      </c>
      <c r="W52" s="6">
        <v>16.171128572134101</v>
      </c>
      <c r="X52" s="6">
        <v>3852.3239715200002</v>
      </c>
      <c r="Y52" s="6">
        <v>14.451114257479301</v>
      </c>
      <c r="Z52" s="6">
        <v>10.3941970095635</v>
      </c>
      <c r="AA52" s="6">
        <v>14.171049543950399</v>
      </c>
    </row>
    <row r="53" spans="1:27" x14ac:dyDescent="0.25">
      <c r="A53" s="6" t="s">
        <v>38</v>
      </c>
      <c r="B53" s="6" t="s">
        <v>39</v>
      </c>
      <c r="C53" s="6" t="s">
        <v>11</v>
      </c>
      <c r="D53" s="6">
        <v>54.413933958999998</v>
      </c>
      <c r="E53" s="6">
        <v>25.187591771207</v>
      </c>
      <c r="F53" s="6">
        <v>1.7500050360022701</v>
      </c>
      <c r="G53" s="6">
        <v>25.268192075057101</v>
      </c>
      <c r="H53" s="6">
        <v>919.64628308800002</v>
      </c>
      <c r="I53" s="6">
        <v>6.7847335679707603</v>
      </c>
      <c r="J53" s="6">
        <v>29.576718859500399</v>
      </c>
      <c r="K53" s="6">
        <v>5.8481007619964904</v>
      </c>
      <c r="L53" s="6">
        <v>1583.231062821</v>
      </c>
      <c r="M53" s="6">
        <v>3.9671475513563399</v>
      </c>
      <c r="N53" s="6">
        <v>50.918250740327302</v>
      </c>
      <c r="O53" s="6">
        <v>2.9473570152963799</v>
      </c>
      <c r="P53" s="6">
        <v>279.17395881300001</v>
      </c>
      <c r="Q53" s="6">
        <v>14.6133261342151</v>
      </c>
      <c r="R53" s="6">
        <v>8.9785060240555001</v>
      </c>
      <c r="S53" s="6">
        <v>13.9970799250721</v>
      </c>
      <c r="T53" s="6">
        <v>81.991849735000002</v>
      </c>
      <c r="U53" s="6">
        <v>20.550537926911201</v>
      </c>
      <c r="V53" s="6">
        <v>2.6369376280624302</v>
      </c>
      <c r="W53" s="6">
        <v>20.811905144672501</v>
      </c>
      <c r="X53" s="6">
        <v>190.90161853399999</v>
      </c>
      <c r="Y53" s="6">
        <v>13.868999902545101</v>
      </c>
      <c r="Z53" s="6">
        <v>6.1395817120520402</v>
      </c>
      <c r="AA53" s="6">
        <v>13.120858244173</v>
      </c>
    </row>
    <row r="54" spans="1:27" x14ac:dyDescent="0.25">
      <c r="A54" s="6" t="s">
        <v>40</v>
      </c>
      <c r="B54" s="6" t="s">
        <v>41</v>
      </c>
      <c r="C54" s="6" t="s">
        <v>11</v>
      </c>
      <c r="D54" s="6">
        <v>19.633395522000001</v>
      </c>
      <c r="E54" s="6">
        <v>27.169650920248099</v>
      </c>
      <c r="F54" s="6">
        <v>1.6372795969773299</v>
      </c>
      <c r="G54" s="6">
        <v>25.7967956716688</v>
      </c>
      <c r="H54" s="6">
        <v>379.07555969399999</v>
      </c>
      <c r="I54" s="6">
        <v>11.309777115332601</v>
      </c>
      <c r="J54" s="6">
        <v>31.612090680100799</v>
      </c>
      <c r="K54" s="6">
        <v>6.1297174443432398</v>
      </c>
      <c r="L54" s="6">
        <v>436.46548506599999</v>
      </c>
      <c r="M54" s="6">
        <v>11.8499015703098</v>
      </c>
      <c r="N54" s="6">
        <v>36.397984886649901</v>
      </c>
      <c r="O54" s="6">
        <v>4.2945684832123003</v>
      </c>
      <c r="P54" s="6">
        <v>148.00559701200001</v>
      </c>
      <c r="Q54" s="6">
        <v>15.296640310371799</v>
      </c>
      <c r="R54" s="6">
        <v>12.3425692695214</v>
      </c>
      <c r="S54" s="6">
        <v>9.3895681042154493</v>
      </c>
      <c r="T54" s="6">
        <v>36.246268655999998</v>
      </c>
      <c r="U54" s="6">
        <v>24.748277340649199</v>
      </c>
      <c r="V54" s="6">
        <v>3.02267002518892</v>
      </c>
      <c r="W54" s="6">
        <v>23.741116562395</v>
      </c>
      <c r="X54" s="6">
        <v>179.721082086</v>
      </c>
      <c r="Y54" s="6">
        <v>16.9141764038737</v>
      </c>
      <c r="Z54" s="6">
        <v>14.987405541561699</v>
      </c>
      <c r="AA54" s="6">
        <v>10.7023997227307</v>
      </c>
    </row>
    <row r="55" spans="1:27" x14ac:dyDescent="0.25">
      <c r="A55" s="6" t="s">
        <v>42</v>
      </c>
      <c r="B55" s="6" t="s">
        <v>43</v>
      </c>
      <c r="C55" s="6" t="s">
        <v>11</v>
      </c>
      <c r="D55" s="6">
        <v>1055.88942795</v>
      </c>
      <c r="E55" s="6">
        <v>16.656448283325599</v>
      </c>
      <c r="F55" s="6">
        <v>3.5078035660356099</v>
      </c>
      <c r="G55" s="6">
        <v>16.809385055940599</v>
      </c>
      <c r="H55" s="6">
        <v>7893.1398169100003</v>
      </c>
      <c r="I55" s="6">
        <v>7.58737309355259</v>
      </c>
      <c r="J55" s="6">
        <v>26.222048695695101</v>
      </c>
      <c r="K55" s="6">
        <v>6.6750804791644196</v>
      </c>
      <c r="L55" s="6">
        <v>12858.31345121</v>
      </c>
      <c r="M55" s="6">
        <v>4.5983061595229104</v>
      </c>
      <c r="N55" s="6">
        <v>42.717008602811703</v>
      </c>
      <c r="O55" s="6">
        <v>3.73741680912029</v>
      </c>
      <c r="P55" s="6">
        <v>3490.1669657100001</v>
      </c>
      <c r="Q55" s="6">
        <v>11.2080275384949</v>
      </c>
      <c r="R55" s="6">
        <v>11.5947937391006</v>
      </c>
      <c r="S55" s="6">
        <v>11.014470296698599</v>
      </c>
      <c r="T55" s="6">
        <v>946.93801668000003</v>
      </c>
      <c r="U55" s="6">
        <v>17.508494612353999</v>
      </c>
      <c r="V55" s="6">
        <v>3.1458526468759</v>
      </c>
      <c r="W55" s="6">
        <v>17.489975520648802</v>
      </c>
      <c r="X55" s="6">
        <v>3856.7084459500002</v>
      </c>
      <c r="Y55" s="6">
        <v>11.970658433887801</v>
      </c>
      <c r="Z55" s="6">
        <v>12.812492749481001</v>
      </c>
      <c r="AA55" s="6">
        <v>12.3579182986673</v>
      </c>
    </row>
    <row r="56" spans="1:27" x14ac:dyDescent="0.25">
      <c r="A56" s="6" t="s">
        <v>44</v>
      </c>
      <c r="B56" s="6" t="s">
        <v>45</v>
      </c>
      <c r="C56" s="6" t="s">
        <v>11</v>
      </c>
      <c r="D56" s="6">
        <v>228.65113770400001</v>
      </c>
      <c r="E56" s="6">
        <v>19.4312550208038</v>
      </c>
      <c r="F56" s="6">
        <v>5.0239283378473596</v>
      </c>
      <c r="G56" s="6">
        <v>18.997819976273401</v>
      </c>
      <c r="H56" s="6">
        <v>1489.5834064589999</v>
      </c>
      <c r="I56" s="6">
        <v>6.4466105531596902</v>
      </c>
      <c r="J56" s="6">
        <v>32.729162699310102</v>
      </c>
      <c r="K56" s="6">
        <v>5.9346604967636196</v>
      </c>
      <c r="L56" s="6">
        <v>1857.3503818260001</v>
      </c>
      <c r="M56" s="6">
        <v>5.2229771968903798</v>
      </c>
      <c r="N56" s="6">
        <v>40.809747593064401</v>
      </c>
      <c r="O56" s="6">
        <v>4.4044845576014602</v>
      </c>
      <c r="P56" s="6">
        <v>514.551437233</v>
      </c>
      <c r="Q56" s="6">
        <v>10.089177024125</v>
      </c>
      <c r="R56" s="6">
        <v>11.3057366464603</v>
      </c>
      <c r="S56" s="6">
        <v>10.209810193081299</v>
      </c>
      <c r="T56" s="6">
        <v>72.129496180999993</v>
      </c>
      <c r="U56" s="6">
        <v>29.766399983467501</v>
      </c>
      <c r="V56" s="6">
        <v>1.58483103778599</v>
      </c>
      <c r="W56" s="6">
        <v>29.9281219441426</v>
      </c>
      <c r="X56" s="6">
        <v>388.97616332799998</v>
      </c>
      <c r="Y56" s="6">
        <v>13.4500207076556</v>
      </c>
      <c r="Z56" s="6">
        <v>8.5465936855318603</v>
      </c>
      <c r="AA56" s="6">
        <v>13.6176666717154</v>
      </c>
    </row>
    <row r="57" spans="1:27" x14ac:dyDescent="0.25">
      <c r="A57" s="6" t="s">
        <v>46</v>
      </c>
      <c r="B57" s="6" t="s">
        <v>47</v>
      </c>
      <c r="C57" s="6" t="s">
        <v>11</v>
      </c>
      <c r="D57" s="6">
        <v>7</v>
      </c>
      <c r="E57" s="6">
        <v>36.543176198957902</v>
      </c>
      <c r="F57" s="6">
        <v>1.0494752623688199</v>
      </c>
      <c r="G57" s="6">
        <v>37.7022372095226</v>
      </c>
      <c r="H57" s="6">
        <v>220</v>
      </c>
      <c r="I57" s="6">
        <v>14.6924697347388</v>
      </c>
      <c r="J57" s="6">
        <v>32.983508245877097</v>
      </c>
      <c r="K57" s="6">
        <v>7.26387207090408</v>
      </c>
      <c r="L57" s="6">
        <v>264</v>
      </c>
      <c r="M57" s="6">
        <v>14.5946113330117</v>
      </c>
      <c r="N57" s="6">
        <v>39.580209895052498</v>
      </c>
      <c r="O57" s="6">
        <v>6.1925397531044801</v>
      </c>
      <c r="P57" s="6">
        <v>67</v>
      </c>
      <c r="Q57" s="6">
        <v>15.503095383463201</v>
      </c>
      <c r="R57" s="6">
        <v>10.044977511244401</v>
      </c>
      <c r="S57" s="6">
        <v>11.954899419247299</v>
      </c>
      <c r="T57" s="6">
        <v>18</v>
      </c>
      <c r="U57" s="6">
        <v>24.035333625308098</v>
      </c>
      <c r="V57" s="6">
        <v>2.6986506746626699</v>
      </c>
      <c r="W57" s="6">
        <v>18.3790487070167</v>
      </c>
      <c r="X57" s="6">
        <v>91</v>
      </c>
      <c r="Y57" s="6">
        <v>12.9771110835496</v>
      </c>
      <c r="Z57" s="6">
        <v>13.643178410794601</v>
      </c>
      <c r="AA57" s="6">
        <v>13.2985363054384</v>
      </c>
    </row>
    <row r="58" spans="1:27" x14ac:dyDescent="0.25">
      <c r="A58" s="6" t="s">
        <v>48</v>
      </c>
      <c r="B58" s="6" t="s">
        <v>49</v>
      </c>
      <c r="C58" s="6" t="s">
        <v>11</v>
      </c>
      <c r="D58" s="6">
        <v>43.950587982000002</v>
      </c>
      <c r="E58" s="6">
        <v>32.769390732375903</v>
      </c>
      <c r="F58" s="6">
        <v>1.0948668126955401</v>
      </c>
      <c r="G58" s="6">
        <v>32.873419232089603</v>
      </c>
      <c r="H58" s="6">
        <v>970.65319239500002</v>
      </c>
      <c r="I58" s="6">
        <v>8.0263707182595301</v>
      </c>
      <c r="J58" s="6">
        <v>24.180244583428799</v>
      </c>
      <c r="K58" s="6">
        <v>8.0056472883348402</v>
      </c>
      <c r="L58" s="6">
        <v>1354.4576222180001</v>
      </c>
      <c r="M58" s="6">
        <v>7.7249253569976899</v>
      </c>
      <c r="N58" s="6">
        <v>33.741316506990799</v>
      </c>
      <c r="O58" s="6">
        <v>6.4802061282804999</v>
      </c>
      <c r="P58" s="6">
        <v>699.99882136300005</v>
      </c>
      <c r="Q58" s="6">
        <v>8.7301246421224707</v>
      </c>
      <c r="R58" s="6">
        <v>17.437889084674499</v>
      </c>
      <c r="S58" s="6">
        <v>8.4515819005475201</v>
      </c>
      <c r="T58" s="6">
        <v>130.027760078</v>
      </c>
      <c r="U58" s="6">
        <v>20.457930315490501</v>
      </c>
      <c r="V58" s="6">
        <v>3.23916210852164</v>
      </c>
      <c r="W58" s="6">
        <v>20.6364958783026</v>
      </c>
      <c r="X58" s="6">
        <v>815.15260416800004</v>
      </c>
      <c r="Y58" s="6">
        <v>13.5632988199759</v>
      </c>
      <c r="Z58" s="6">
        <v>20.3065209036887</v>
      </c>
      <c r="AA58" s="6">
        <v>13.081286886215899</v>
      </c>
    </row>
    <row r="59" spans="1:27" x14ac:dyDescent="0.25">
      <c r="A59" s="6" t="s">
        <v>50</v>
      </c>
      <c r="B59" s="6" t="s">
        <v>51</v>
      </c>
      <c r="C59" s="6" t="s">
        <v>11</v>
      </c>
      <c r="D59" s="6">
        <v>227.37947502700001</v>
      </c>
      <c r="E59" s="6">
        <v>17.592090568388901</v>
      </c>
      <c r="F59" s="6">
        <v>3.6860920418643199</v>
      </c>
      <c r="G59" s="6">
        <v>17.4141903027786</v>
      </c>
      <c r="H59" s="6">
        <v>1750.396797761</v>
      </c>
      <c r="I59" s="6">
        <v>7.5959918190071196</v>
      </c>
      <c r="J59" s="6">
        <v>28.376016373357601</v>
      </c>
      <c r="K59" s="6">
        <v>7.2433947467356701</v>
      </c>
      <c r="L59" s="6">
        <v>2563.5676402210001</v>
      </c>
      <c r="M59" s="6">
        <v>5.82420597912252</v>
      </c>
      <c r="N59" s="6">
        <v>41.558484011265499</v>
      </c>
      <c r="O59" s="6">
        <v>4.42173594124798</v>
      </c>
      <c r="P59" s="6">
        <v>790.47984079399998</v>
      </c>
      <c r="Q59" s="6">
        <v>9.3972809994616195</v>
      </c>
      <c r="R59" s="6">
        <v>12.814619481635001</v>
      </c>
      <c r="S59" s="6">
        <v>9.0258181300923397</v>
      </c>
      <c r="T59" s="6">
        <v>152.89197371500001</v>
      </c>
      <c r="U59" s="6">
        <v>23.3555560997203</v>
      </c>
      <c r="V59" s="6">
        <v>2.47856094974654</v>
      </c>
      <c r="W59" s="6">
        <v>23.422887305984101</v>
      </c>
      <c r="X59" s="6">
        <v>683.86260543100002</v>
      </c>
      <c r="Y59" s="6">
        <v>12.4224912482457</v>
      </c>
      <c r="Z59" s="6">
        <v>11.0862271421309</v>
      </c>
      <c r="AA59" s="6">
        <v>12.5847778585011</v>
      </c>
    </row>
    <row r="60" spans="1:27" x14ac:dyDescent="0.25">
      <c r="A60" s="6" t="s">
        <v>52</v>
      </c>
      <c r="B60" s="6" t="s">
        <v>53</v>
      </c>
      <c r="C60" s="6" t="s">
        <v>11</v>
      </c>
      <c r="D60" s="6">
        <v>229.19277711000001</v>
      </c>
      <c r="E60" s="6">
        <v>30.428463137041199</v>
      </c>
      <c r="F60" s="6">
        <v>0.74741290057840604</v>
      </c>
      <c r="G60" s="6">
        <v>31.246854274435801</v>
      </c>
      <c r="H60" s="6">
        <v>7731.9958936399998</v>
      </c>
      <c r="I60" s="6">
        <v>7.1920792682509003</v>
      </c>
      <c r="J60" s="6">
        <v>25.2145532289274</v>
      </c>
      <c r="K60" s="6">
        <v>6.4526129187645704</v>
      </c>
      <c r="L60" s="6">
        <v>15226.18439561</v>
      </c>
      <c r="M60" s="6">
        <v>5.1410337471644096</v>
      </c>
      <c r="N60" s="6">
        <v>49.653600725832</v>
      </c>
      <c r="O60" s="6">
        <v>3.7612426390734099</v>
      </c>
      <c r="P60" s="6">
        <v>4214.8590473200002</v>
      </c>
      <c r="Q60" s="6">
        <v>9.9758440536200297</v>
      </c>
      <c r="R60" s="6">
        <v>13.744935882401901</v>
      </c>
      <c r="S60" s="6">
        <v>9.6645974234841692</v>
      </c>
      <c r="T60" s="6">
        <v>645.82255754000005</v>
      </c>
      <c r="U60" s="6">
        <v>26.052211802417201</v>
      </c>
      <c r="V60" s="6">
        <v>2.10607034425988</v>
      </c>
      <c r="W60" s="6">
        <v>25.7861287495978</v>
      </c>
      <c r="X60" s="6">
        <v>2616.7595074800001</v>
      </c>
      <c r="Y60" s="6">
        <v>15.7598619857591</v>
      </c>
      <c r="Z60" s="6">
        <v>8.5334269180004405</v>
      </c>
      <c r="AA60" s="6">
        <v>15.1729620754835</v>
      </c>
    </row>
    <row r="61" spans="1:27" x14ac:dyDescent="0.25">
      <c r="A61" s="6" t="s">
        <v>54</v>
      </c>
      <c r="B61" s="6" t="s">
        <v>55</v>
      </c>
      <c r="C61" s="6" t="s">
        <v>11</v>
      </c>
      <c r="D61" s="6">
        <v>98.264505107000005</v>
      </c>
      <c r="E61" s="6">
        <v>14.246607525766301</v>
      </c>
      <c r="F61" s="6">
        <v>8.0615942028985508</v>
      </c>
      <c r="G61" s="6">
        <v>11.885392362906099</v>
      </c>
      <c r="H61" s="6">
        <v>611.66894190200003</v>
      </c>
      <c r="I61" s="6">
        <v>7.4302394042994697</v>
      </c>
      <c r="J61" s="6">
        <v>50.181159420289802</v>
      </c>
      <c r="K61" s="6">
        <v>3.6059517102133798</v>
      </c>
      <c r="L61" s="6">
        <v>321.291808833</v>
      </c>
      <c r="M61" s="6">
        <v>8.0446554914770605</v>
      </c>
      <c r="N61" s="6">
        <v>26.3586956521739</v>
      </c>
      <c r="O61" s="6">
        <v>4.7126873770119397</v>
      </c>
      <c r="P61" s="6">
        <v>83.911262788000002</v>
      </c>
      <c r="Q61" s="6">
        <v>13.6903079947969</v>
      </c>
      <c r="R61" s="6">
        <v>6.8840579710144896</v>
      </c>
      <c r="S61" s="6">
        <v>12.0939642054655</v>
      </c>
      <c r="T61" s="6">
        <v>26.498293512</v>
      </c>
      <c r="U61" s="6">
        <v>20.844014355995199</v>
      </c>
      <c r="V61" s="6">
        <v>2.1739130434782599</v>
      </c>
      <c r="W61" s="6">
        <v>19.077189532520698</v>
      </c>
      <c r="X61" s="6">
        <v>77.286689409999994</v>
      </c>
      <c r="Y61" s="6">
        <v>16.007912747731499</v>
      </c>
      <c r="Z61" s="6">
        <v>6.3405797101449304</v>
      </c>
      <c r="AA61" s="6">
        <v>15.3267785534048</v>
      </c>
    </row>
    <row r="62" spans="1:27" x14ac:dyDescent="0.25">
      <c r="A62" s="6" t="s">
        <v>56</v>
      </c>
      <c r="B62" s="6" t="s">
        <v>57</v>
      </c>
      <c r="C62" s="6" t="s">
        <v>11</v>
      </c>
      <c r="D62" s="6">
        <v>757.77449608999996</v>
      </c>
      <c r="E62" s="6">
        <v>20.669693637647299</v>
      </c>
      <c r="F62" s="6">
        <v>2.0907779170802399</v>
      </c>
      <c r="G62" s="6">
        <v>20.542895504830199</v>
      </c>
      <c r="H62" s="6">
        <v>9928.71435036</v>
      </c>
      <c r="I62" s="6">
        <v>6.4705551437692499</v>
      </c>
      <c r="J62" s="6">
        <v>27.394345964191501</v>
      </c>
      <c r="K62" s="6">
        <v>5.9747282325426498</v>
      </c>
      <c r="L62" s="6">
        <v>18120.46985713</v>
      </c>
      <c r="M62" s="6">
        <v>3.9738957071068102</v>
      </c>
      <c r="N62" s="6">
        <v>49.996243499736103</v>
      </c>
      <c r="O62" s="6">
        <v>3.39769113938695</v>
      </c>
      <c r="P62" s="6">
        <v>4211.69167466</v>
      </c>
      <c r="Q62" s="6">
        <v>10.1502847038387</v>
      </c>
      <c r="R62" s="6">
        <v>11.620491310232699</v>
      </c>
      <c r="S62" s="6">
        <v>9.6303730045361604</v>
      </c>
      <c r="T62" s="6">
        <v>1024.1028276100001</v>
      </c>
      <c r="U62" s="6">
        <v>18.119266103510899</v>
      </c>
      <c r="V62" s="6">
        <v>2.8256052266664198</v>
      </c>
      <c r="W62" s="6">
        <v>18.135710050318099</v>
      </c>
      <c r="X62" s="6">
        <v>2200.9094949800001</v>
      </c>
      <c r="Y62" s="6">
        <v>15.4058633691276</v>
      </c>
      <c r="Z62" s="6">
        <v>6.0725360820930403</v>
      </c>
      <c r="AA62" s="6">
        <v>15.520384923076699</v>
      </c>
    </row>
    <row r="63" spans="1:27" x14ac:dyDescent="0.25">
      <c r="A63" s="6" t="s">
        <v>58</v>
      </c>
      <c r="B63" s="6" t="s">
        <v>59</v>
      </c>
      <c r="C63" s="6" t="s">
        <v>11</v>
      </c>
      <c r="D63" s="6">
        <v>80.71864137</v>
      </c>
      <c r="E63" s="6">
        <v>18.129493113097801</v>
      </c>
      <c r="F63" s="6">
        <v>4.5165754875715303</v>
      </c>
      <c r="G63" s="6">
        <v>17.6019552977315</v>
      </c>
      <c r="H63" s="6">
        <v>587.97867582000003</v>
      </c>
      <c r="I63" s="6">
        <v>7.6390887554959601</v>
      </c>
      <c r="J63" s="6">
        <v>32.900083913087002</v>
      </c>
      <c r="K63" s="6">
        <v>7.2274275350922101</v>
      </c>
      <c r="L63" s="6">
        <v>763.228834409</v>
      </c>
      <c r="M63" s="6">
        <v>5.8058452892682801</v>
      </c>
      <c r="N63" s="6">
        <v>42.706128180455998</v>
      </c>
      <c r="O63" s="6">
        <v>5.0198869760243703</v>
      </c>
      <c r="P63" s="6">
        <v>199.64506728699999</v>
      </c>
      <c r="Q63" s="6">
        <v>13.837082533578901</v>
      </c>
      <c r="R63" s="6">
        <v>11.171050476305</v>
      </c>
      <c r="S63" s="6">
        <v>13.3622546363888</v>
      </c>
      <c r="T63" s="6">
        <v>34.38096548</v>
      </c>
      <c r="U63" s="6">
        <v>29.419421738923401</v>
      </c>
      <c r="V63" s="6">
        <v>1.9237715512853499</v>
      </c>
      <c r="W63" s="6">
        <v>29.5167486266823</v>
      </c>
      <c r="X63" s="6">
        <v>121.21248479800001</v>
      </c>
      <c r="Y63" s="6">
        <v>14.5686022994621</v>
      </c>
      <c r="Z63" s="6">
        <v>6.7823903912950998</v>
      </c>
      <c r="AA63" s="6">
        <v>15.056802171369601</v>
      </c>
    </row>
    <row r="64" spans="1:27" x14ac:dyDescent="0.25">
      <c r="A64" s="6" t="s">
        <v>60</v>
      </c>
      <c r="B64" s="6" t="s">
        <v>61</v>
      </c>
      <c r="C64" s="6" t="s">
        <v>11</v>
      </c>
      <c r="D64" s="6">
        <v>210.938011961</v>
      </c>
      <c r="E64" s="6">
        <v>18.012215364194201</v>
      </c>
      <c r="F64" s="6">
        <v>5.0519753083471501</v>
      </c>
      <c r="G64" s="6">
        <v>17.941619309989701</v>
      </c>
      <c r="H64" s="6">
        <v>1485.0158912659999</v>
      </c>
      <c r="I64" s="6">
        <v>6.4173869727681803</v>
      </c>
      <c r="J64" s="6">
        <v>35.566200446442302</v>
      </c>
      <c r="K64" s="6">
        <v>6.1073449560072097</v>
      </c>
      <c r="L64" s="6">
        <v>1698.1179445739999</v>
      </c>
      <c r="M64" s="6">
        <v>5.1804540528584599</v>
      </c>
      <c r="N64" s="6">
        <v>40.670004646839999</v>
      </c>
      <c r="O64" s="6">
        <v>4.6461526023600896</v>
      </c>
      <c r="P64" s="6">
        <v>338.69373671300002</v>
      </c>
      <c r="Q64" s="6">
        <v>13.068931332055</v>
      </c>
      <c r="R64" s="6">
        <v>8.1117309253974792</v>
      </c>
      <c r="S64" s="6">
        <v>12.5357208917546</v>
      </c>
      <c r="T64" s="6">
        <v>64.575251160999997</v>
      </c>
      <c r="U64" s="6">
        <v>30.159916166975201</v>
      </c>
      <c r="V64" s="6">
        <v>1.54658030272896</v>
      </c>
      <c r="W64" s="6">
        <v>29.5911070443365</v>
      </c>
      <c r="X64" s="6">
        <v>378.01630853900002</v>
      </c>
      <c r="Y64" s="6">
        <v>15.640973663721701</v>
      </c>
      <c r="Z64" s="6">
        <v>9.0535083702441099</v>
      </c>
      <c r="AA64" s="6">
        <v>15.422835701835</v>
      </c>
    </row>
    <row r="65" spans="1:27" x14ac:dyDescent="0.25">
      <c r="A65" s="6" t="s">
        <v>62</v>
      </c>
      <c r="B65" s="6" t="s">
        <v>63</v>
      </c>
      <c r="C65" s="6" t="s">
        <v>11</v>
      </c>
      <c r="D65" s="6">
        <v>73.241320912000006</v>
      </c>
      <c r="E65" s="6">
        <v>14.9501246123546</v>
      </c>
      <c r="F65" s="6">
        <v>6.8616422947131603</v>
      </c>
      <c r="G65" s="6">
        <v>13.709954736032801</v>
      </c>
      <c r="H65" s="6">
        <v>438.24724808000002</v>
      </c>
      <c r="I65" s="6">
        <v>9.3470219253871498</v>
      </c>
      <c r="J65" s="6">
        <v>41.057367829021402</v>
      </c>
      <c r="K65" s="6">
        <v>4.9910752632764899</v>
      </c>
      <c r="L65" s="6">
        <v>336.18966976000002</v>
      </c>
      <c r="M65" s="6">
        <v>10.3105135343689</v>
      </c>
      <c r="N65" s="6">
        <v>31.496062992125999</v>
      </c>
      <c r="O65" s="6">
        <v>5.7881487454875904</v>
      </c>
      <c r="P65" s="6">
        <v>67.237933952000006</v>
      </c>
      <c r="Q65" s="6">
        <v>15.5760287001542</v>
      </c>
      <c r="R65" s="6">
        <v>6.2992125984251999</v>
      </c>
      <c r="S65" s="6">
        <v>12.6375326203762</v>
      </c>
      <c r="T65" s="6">
        <v>15.608806096</v>
      </c>
      <c r="U65" s="6">
        <v>33.480935531283599</v>
      </c>
      <c r="V65" s="6">
        <v>1.4623172103487101</v>
      </c>
      <c r="W65" s="6">
        <v>29.7712452334512</v>
      </c>
      <c r="X65" s="6">
        <v>136.87722268799999</v>
      </c>
      <c r="Y65" s="6">
        <v>12.79887054283</v>
      </c>
      <c r="Z65" s="6">
        <v>12.8233970753656</v>
      </c>
      <c r="AA65" s="6">
        <v>10.4790616099286</v>
      </c>
    </row>
    <row r="66" spans="1:27" x14ac:dyDescent="0.25">
      <c r="A66" s="6" t="s">
        <v>64</v>
      </c>
      <c r="B66" s="6" t="s">
        <v>65</v>
      </c>
      <c r="C66" s="6" t="s">
        <v>11</v>
      </c>
      <c r="D66" s="6">
        <v>22.628886650999998</v>
      </c>
      <c r="E66" s="6">
        <v>27.7592729865652</v>
      </c>
      <c r="F66" s="6">
        <v>2.2012578616352201</v>
      </c>
      <c r="G66" s="6">
        <v>24.993133137996299</v>
      </c>
      <c r="H66" s="6">
        <v>330.81277151699999</v>
      </c>
      <c r="I66" s="6">
        <v>19.029213504544401</v>
      </c>
      <c r="J66" s="6">
        <v>32.180293501048197</v>
      </c>
      <c r="K66" s="6">
        <v>6.7446399286705896</v>
      </c>
      <c r="L66" s="6">
        <v>452.57773301999998</v>
      </c>
      <c r="M66" s="6">
        <v>16.354153244989</v>
      </c>
      <c r="N66" s="6">
        <v>44.025157232704402</v>
      </c>
      <c r="O66" s="6">
        <v>3.29613966679424</v>
      </c>
      <c r="P66" s="6">
        <v>80.817452325000005</v>
      </c>
      <c r="Q66" s="6">
        <v>21.7710933768291</v>
      </c>
      <c r="R66" s="6">
        <v>7.8616352201257804</v>
      </c>
      <c r="S66" s="6">
        <v>12.368256184551401</v>
      </c>
      <c r="T66" s="6">
        <v>30.171848868000001</v>
      </c>
      <c r="U66" s="6">
        <v>26.591821209636201</v>
      </c>
      <c r="V66" s="6">
        <v>2.93501048218029</v>
      </c>
      <c r="W66" s="6">
        <v>16.8413905389504</v>
      </c>
      <c r="X66" s="6">
        <v>110.989301193</v>
      </c>
      <c r="Y66" s="6">
        <v>19.392335965625598</v>
      </c>
      <c r="Z66" s="6">
        <v>10.796645702306099</v>
      </c>
      <c r="AA66" s="6">
        <v>15.5752491146084</v>
      </c>
    </row>
    <row r="67" spans="1:27" x14ac:dyDescent="0.25">
      <c r="A67" s="6" t="s">
        <v>66</v>
      </c>
      <c r="B67" s="6" t="s">
        <v>67</v>
      </c>
      <c r="C67" s="6" t="s">
        <v>11</v>
      </c>
      <c r="D67" s="6">
        <v>167.76591966199999</v>
      </c>
      <c r="E67" s="6">
        <v>21.735417979101399</v>
      </c>
      <c r="F67" s="6">
        <v>2.5842174725429401</v>
      </c>
      <c r="G67" s="6">
        <v>21.043333123117201</v>
      </c>
      <c r="H67" s="6">
        <v>1781.3692538360001</v>
      </c>
      <c r="I67" s="6">
        <v>7.3039998545805398</v>
      </c>
      <c r="J67" s="6">
        <v>27.439694307928502</v>
      </c>
      <c r="K67" s="6">
        <v>6.7043777671758402</v>
      </c>
      <c r="L67" s="6">
        <v>3000.55115832</v>
      </c>
      <c r="M67" s="6">
        <v>4.5909228761433001</v>
      </c>
      <c r="N67" s="6">
        <v>46.219618061950499</v>
      </c>
      <c r="O67" s="6">
        <v>3.4848986859303999</v>
      </c>
      <c r="P67" s="6">
        <v>841.09023158100001</v>
      </c>
      <c r="Q67" s="6">
        <v>8.5411414149682798</v>
      </c>
      <c r="R67" s="6">
        <v>12.9559095006656</v>
      </c>
      <c r="S67" s="6">
        <v>8.1648994445807492</v>
      </c>
      <c r="T67" s="6">
        <v>155.75681552899999</v>
      </c>
      <c r="U67" s="6">
        <v>22.155159963442099</v>
      </c>
      <c r="V67" s="6">
        <v>2.3992327224065</v>
      </c>
      <c r="W67" s="6">
        <v>22.508045242825698</v>
      </c>
      <c r="X67" s="6">
        <v>545.40940237799998</v>
      </c>
      <c r="Y67" s="6">
        <v>13.778905621545</v>
      </c>
      <c r="Z67" s="6">
        <v>8.4013279345059004</v>
      </c>
      <c r="AA67" s="6">
        <v>13.247691755163199</v>
      </c>
    </row>
    <row r="68" spans="1:27" x14ac:dyDescent="0.25">
      <c r="A68" s="6" t="s">
        <v>68</v>
      </c>
      <c r="B68" s="6" t="s">
        <v>69</v>
      </c>
      <c r="C68" s="6" t="s">
        <v>11</v>
      </c>
      <c r="D68" s="6">
        <v>7035.5344454899996</v>
      </c>
      <c r="E68" s="6">
        <v>17.57362683074</v>
      </c>
      <c r="F68" s="6">
        <v>3.7951804476748401</v>
      </c>
      <c r="G68" s="6">
        <v>17.0754138480074</v>
      </c>
      <c r="H68" s="6">
        <v>62865.344760430002</v>
      </c>
      <c r="I68" s="6">
        <v>4.7204226681619001</v>
      </c>
      <c r="J68" s="6">
        <v>33.911471704052701</v>
      </c>
      <c r="K68" s="6">
        <v>4.0237240330181301</v>
      </c>
      <c r="L68" s="6">
        <v>91524.2851581</v>
      </c>
      <c r="M68" s="6">
        <v>3.66371769860912</v>
      </c>
      <c r="N68" s="6">
        <v>49.370972484130398</v>
      </c>
      <c r="O68" s="6">
        <v>2.89247352209917</v>
      </c>
      <c r="P68" s="6">
        <v>14831.55930719</v>
      </c>
      <c r="Q68" s="6">
        <v>11.0670757307453</v>
      </c>
      <c r="R68" s="6">
        <v>8.0005924677492004</v>
      </c>
      <c r="S68" s="6">
        <v>10.829986657268</v>
      </c>
      <c r="T68" s="6">
        <v>2691.4570603000002</v>
      </c>
      <c r="U68" s="6">
        <v>24.563956384632501</v>
      </c>
      <c r="V68" s="6">
        <v>1.4518534860638499</v>
      </c>
      <c r="W68" s="6">
        <v>24.236790128147</v>
      </c>
      <c r="X68" s="6">
        <v>6432.58159299</v>
      </c>
      <c r="Y68" s="6">
        <v>17.301119102630299</v>
      </c>
      <c r="Z68" s="6">
        <v>3.4699294103290401</v>
      </c>
      <c r="AA68" s="6">
        <v>17.526484599859199</v>
      </c>
    </row>
    <row r="69" spans="1:27" x14ac:dyDescent="0.25">
      <c r="A69" s="6" t="s">
        <v>70</v>
      </c>
      <c r="B69" s="6" t="s">
        <v>71</v>
      </c>
      <c r="C69" s="6" t="s">
        <v>11</v>
      </c>
      <c r="D69" s="6">
        <v>79.610393307999999</v>
      </c>
      <c r="E69" s="6">
        <v>24.5341314509045</v>
      </c>
      <c r="F69" s="6">
        <v>1.55813198345332</v>
      </c>
      <c r="G69" s="6">
        <v>24.195824772011001</v>
      </c>
      <c r="H69" s="6">
        <v>1239.0871201140001</v>
      </c>
      <c r="I69" s="6">
        <v>7.4676773368672098</v>
      </c>
      <c r="J69" s="6">
        <v>24.2513721124987</v>
      </c>
      <c r="K69" s="6">
        <v>6.9459604182694896</v>
      </c>
      <c r="L69" s="6">
        <v>2187.2973487210002</v>
      </c>
      <c r="M69" s="6">
        <v>5.7360382154601801</v>
      </c>
      <c r="N69" s="6">
        <v>42.809711329768703</v>
      </c>
      <c r="O69" s="6">
        <v>4.6074585946282998</v>
      </c>
      <c r="P69" s="6">
        <v>650.094930213</v>
      </c>
      <c r="Q69" s="6">
        <v>8.8752174436570304</v>
      </c>
      <c r="R69" s="6">
        <v>12.7236364619736</v>
      </c>
      <c r="S69" s="6">
        <v>8.3608778795892906</v>
      </c>
      <c r="T69" s="6">
        <v>189.16563720900001</v>
      </c>
      <c r="U69" s="6">
        <v>18.4212080194335</v>
      </c>
      <c r="V69" s="6">
        <v>3.7023435918140501</v>
      </c>
      <c r="W69" s="6">
        <v>17.936256582559601</v>
      </c>
      <c r="X69" s="6">
        <v>764.09308220599996</v>
      </c>
      <c r="Y69" s="6">
        <v>12.3472264265975</v>
      </c>
      <c r="Z69" s="6">
        <v>14.954804520491599</v>
      </c>
      <c r="AA69" s="6">
        <v>12.8024200823493</v>
      </c>
    </row>
    <row r="70" spans="1:27" x14ac:dyDescent="0.25">
      <c r="A70" s="6" t="s">
        <v>72</v>
      </c>
      <c r="B70" s="6" t="s">
        <v>73</v>
      </c>
      <c r="C70" s="6" t="s">
        <v>11</v>
      </c>
      <c r="D70" s="6">
        <v>67.061863712999994</v>
      </c>
      <c r="E70" s="6">
        <v>22.699638963674701</v>
      </c>
      <c r="F70" s="6">
        <v>2.9959464349191198</v>
      </c>
      <c r="G70" s="6">
        <v>22.585085244601299</v>
      </c>
      <c r="H70" s="6">
        <v>939.92506397499994</v>
      </c>
      <c r="I70" s="6">
        <v>6.9598931825399903</v>
      </c>
      <c r="J70" s="6">
        <v>41.990558994279098</v>
      </c>
      <c r="K70" s="6">
        <v>5.4598452364801702</v>
      </c>
      <c r="L70" s="6">
        <v>822.35422823299996</v>
      </c>
      <c r="M70" s="6">
        <v>6.2839832211969897</v>
      </c>
      <c r="N70" s="6">
        <v>36.7381561129761</v>
      </c>
      <c r="O70" s="6">
        <v>5.9469646004637502</v>
      </c>
      <c r="P70" s="6">
        <v>198.611312269</v>
      </c>
      <c r="Q70" s="6">
        <v>14.9678891951087</v>
      </c>
      <c r="R70" s="6">
        <v>8.8728350210101894</v>
      </c>
      <c r="S70" s="6">
        <v>14.702990841884599</v>
      </c>
      <c r="T70" s="6">
        <v>47.484080747999997</v>
      </c>
      <c r="U70" s="6">
        <v>30.683288501821099</v>
      </c>
      <c r="V70" s="6">
        <v>2.1213213375816902</v>
      </c>
      <c r="W70" s="6">
        <v>30.416160830000301</v>
      </c>
      <c r="X70" s="6">
        <v>162.98343518999999</v>
      </c>
      <c r="Y70" s="6">
        <v>17.738089986981599</v>
      </c>
      <c r="Z70" s="6">
        <v>7.2811820992338001</v>
      </c>
      <c r="AA70" s="6">
        <v>17.782286476987501</v>
      </c>
    </row>
    <row r="71" spans="1:27" x14ac:dyDescent="0.25">
      <c r="A71" s="6" t="s">
        <v>74</v>
      </c>
      <c r="B71" s="6" t="s">
        <v>75</v>
      </c>
      <c r="C71" s="6" t="s">
        <v>11</v>
      </c>
      <c r="D71" s="6">
        <v>31.120851607999999</v>
      </c>
      <c r="E71" s="6">
        <v>30.144897367320201</v>
      </c>
      <c r="F71" s="6">
        <v>5.5118110236220499</v>
      </c>
      <c r="G71" s="6">
        <v>28.091457839030099</v>
      </c>
      <c r="H71" s="6">
        <v>260.08140272399999</v>
      </c>
      <c r="I71" s="6">
        <v>12.708372264192199</v>
      </c>
      <c r="J71" s="6">
        <v>46.062992125984302</v>
      </c>
      <c r="K71" s="6">
        <v>4.89358408621775</v>
      </c>
      <c r="L71" s="6">
        <v>206.73137139599999</v>
      </c>
      <c r="M71" s="6">
        <v>12.538435438592099</v>
      </c>
      <c r="N71" s="6">
        <v>36.614173228346502</v>
      </c>
      <c r="O71" s="6">
        <v>6.008811423929</v>
      </c>
      <c r="P71" s="6">
        <v>22.229179720000001</v>
      </c>
      <c r="Q71" s="6">
        <v>22.360679774997902</v>
      </c>
      <c r="R71" s="6">
        <v>3.9370078740157499</v>
      </c>
      <c r="S71" s="6">
        <v>19.2433529434233</v>
      </c>
      <c r="T71" s="6">
        <v>4.4458359439999997</v>
      </c>
      <c r="U71" s="6">
        <v>47.930129326941</v>
      </c>
      <c r="V71" s="6">
        <v>0.78740157480314998</v>
      </c>
      <c r="W71" s="6">
        <v>46.230707636923697</v>
      </c>
      <c r="X71" s="6">
        <v>40.012523496</v>
      </c>
      <c r="Y71" s="6">
        <v>25.162136895206899</v>
      </c>
      <c r="Z71" s="6">
        <v>7.0866141732283499</v>
      </c>
      <c r="AA71" s="6">
        <v>22.908077254845299</v>
      </c>
    </row>
    <row r="72" spans="1:27" x14ac:dyDescent="0.25">
      <c r="A72" s="6" t="s">
        <v>76</v>
      </c>
      <c r="B72" s="6" t="s">
        <v>77</v>
      </c>
      <c r="C72" s="6" t="s">
        <v>11</v>
      </c>
      <c r="D72" s="6">
        <v>49.706997868000002</v>
      </c>
      <c r="E72" s="6">
        <v>26.7211558279953</v>
      </c>
      <c r="F72" s="6">
        <v>2.50919861038461</v>
      </c>
      <c r="G72" s="6">
        <v>26.269849255774002</v>
      </c>
      <c r="H72" s="6">
        <v>470.76377196099997</v>
      </c>
      <c r="I72" s="6">
        <v>7.6334943571315197</v>
      </c>
      <c r="J72" s="6">
        <v>23.764054420683699</v>
      </c>
      <c r="K72" s="6">
        <v>7.4538965003289501</v>
      </c>
      <c r="L72" s="6">
        <v>684.26789961500003</v>
      </c>
      <c r="M72" s="6">
        <v>6.8674594011635</v>
      </c>
      <c r="N72" s="6">
        <v>34.541697074610298</v>
      </c>
      <c r="O72" s="6">
        <v>5.9569502687740004</v>
      </c>
      <c r="P72" s="6">
        <v>255.47687542</v>
      </c>
      <c r="Q72" s="6">
        <v>10.028942187939901</v>
      </c>
      <c r="R72" s="6">
        <v>12.896417975022199</v>
      </c>
      <c r="S72" s="6">
        <v>9.5160421359223193</v>
      </c>
      <c r="T72" s="6">
        <v>56.6527952</v>
      </c>
      <c r="U72" s="6">
        <v>18.349765218183801</v>
      </c>
      <c r="V72" s="6">
        <v>2.85982097264736</v>
      </c>
      <c r="W72" s="6">
        <v>18.031780767262401</v>
      </c>
      <c r="X72" s="6">
        <v>464.12262901600002</v>
      </c>
      <c r="Y72" s="6">
        <v>7.9957790265711699</v>
      </c>
      <c r="Z72" s="6">
        <v>23.4288109466519</v>
      </c>
      <c r="AA72" s="6">
        <v>7.8504926327871098</v>
      </c>
    </row>
    <row r="73" spans="1:27" x14ac:dyDescent="0.25">
      <c r="A73" s="6" t="s">
        <v>78</v>
      </c>
      <c r="B73" s="6" t="s">
        <v>79</v>
      </c>
      <c r="C73" s="6" t="s">
        <v>11</v>
      </c>
      <c r="D73" s="6">
        <v>11.793340984</v>
      </c>
      <c r="E73" s="6">
        <v>35.184950891407702</v>
      </c>
      <c r="F73" s="6">
        <v>3.2520325203252001</v>
      </c>
      <c r="G73" s="6">
        <v>36.6910410956459</v>
      </c>
      <c r="H73" s="6">
        <v>147.41676229999999</v>
      </c>
      <c r="I73" s="6">
        <v>16.100644994246899</v>
      </c>
      <c r="J73" s="6">
        <v>40.650406504065003</v>
      </c>
      <c r="K73" s="6">
        <v>7.9448345086009802</v>
      </c>
      <c r="L73" s="6">
        <v>163.63260615300001</v>
      </c>
      <c r="M73" s="6">
        <v>18.739871494095599</v>
      </c>
      <c r="N73" s="6">
        <v>45.121951219512198</v>
      </c>
      <c r="O73" s="6">
        <v>8.11872188124355</v>
      </c>
      <c r="P73" s="6">
        <v>22.112514345000001</v>
      </c>
      <c r="Q73" s="6">
        <v>33.741095691479003</v>
      </c>
      <c r="R73" s="6">
        <v>6.0975609756097597</v>
      </c>
      <c r="S73" s="6">
        <v>29.261490766844702</v>
      </c>
      <c r="T73" s="6">
        <v>8.8450057379999993</v>
      </c>
      <c r="U73" s="6">
        <v>43.852900965351402</v>
      </c>
      <c r="V73" s="6">
        <v>2.4390243902439002</v>
      </c>
      <c r="W73" s="6">
        <v>45.420139401883198</v>
      </c>
      <c r="X73" s="6">
        <v>8.8450057379999993</v>
      </c>
      <c r="Y73" s="6">
        <v>43.852900965351402</v>
      </c>
      <c r="Z73" s="6">
        <v>2.4390243902439002</v>
      </c>
      <c r="AA73" s="6">
        <v>45.5747776499854</v>
      </c>
    </row>
    <row r="74" spans="1:27" x14ac:dyDescent="0.25">
      <c r="A74" s="6" t="s">
        <v>80</v>
      </c>
      <c r="B74" s="6" t="s">
        <v>81</v>
      </c>
      <c r="C74" s="6" t="s">
        <v>11</v>
      </c>
      <c r="D74" s="6">
        <v>17.680266238000002</v>
      </c>
      <c r="E74" s="6">
        <v>46.112178000765702</v>
      </c>
      <c r="F74" s="6">
        <v>0.71123809428469298</v>
      </c>
      <c r="G74" s="6">
        <v>45.978218426511503</v>
      </c>
      <c r="H74" s="6">
        <v>485.74318507700002</v>
      </c>
      <c r="I74" s="6">
        <v>10.801299721481</v>
      </c>
      <c r="J74" s="6">
        <v>19.5403764069688</v>
      </c>
      <c r="K74" s="6">
        <v>10.9615744539904</v>
      </c>
      <c r="L74" s="6">
        <v>956.16200401900005</v>
      </c>
      <c r="M74" s="6">
        <v>7.4226791980680602</v>
      </c>
      <c r="N74" s="6">
        <v>38.4642873818418</v>
      </c>
      <c r="O74" s="6">
        <v>6.3540148030540697</v>
      </c>
      <c r="P74" s="6">
        <v>339.85114828399998</v>
      </c>
      <c r="Q74" s="6">
        <v>11.915797309973099</v>
      </c>
      <c r="R74" s="6">
        <v>13.671461718515401</v>
      </c>
      <c r="S74" s="6">
        <v>11.7980030975604</v>
      </c>
      <c r="T74" s="6">
        <v>86.341198175000002</v>
      </c>
      <c r="U74" s="6">
        <v>21.972202317122999</v>
      </c>
      <c r="V74" s="6">
        <v>3.4733158664917601</v>
      </c>
      <c r="W74" s="6">
        <v>21.482247659973101</v>
      </c>
      <c r="X74" s="6">
        <v>600.06574062599998</v>
      </c>
      <c r="Y74" s="6">
        <v>11.5462417500302</v>
      </c>
      <c r="Z74" s="6">
        <v>24.139320531897599</v>
      </c>
      <c r="AA74" s="6">
        <v>11.4102645685056</v>
      </c>
    </row>
    <row r="75" spans="1:27" x14ac:dyDescent="0.25">
      <c r="A75" s="6" t="s">
        <v>82</v>
      </c>
      <c r="B75" s="6" t="s">
        <v>83</v>
      </c>
      <c r="C75" s="6" t="s">
        <v>11</v>
      </c>
      <c r="D75" s="6">
        <v>76.657895162000003</v>
      </c>
      <c r="E75" s="6">
        <v>23.776361855277798</v>
      </c>
      <c r="F75" s="6">
        <v>1.7543857834262</v>
      </c>
      <c r="G75" s="6">
        <v>23.837700294686702</v>
      </c>
      <c r="H75" s="6">
        <v>1102.5587587</v>
      </c>
      <c r="I75" s="6">
        <v>7.5658599170116601</v>
      </c>
      <c r="J75" s="6">
        <v>25.233061872721201</v>
      </c>
      <c r="K75" s="6">
        <v>7.2570064033206796</v>
      </c>
      <c r="L75" s="6">
        <v>2043.5472682019999</v>
      </c>
      <c r="M75" s="6">
        <v>4.5489166805612102</v>
      </c>
      <c r="N75" s="6">
        <v>46.768441365583399</v>
      </c>
      <c r="O75" s="6">
        <v>3.9168093848945</v>
      </c>
      <c r="P75" s="6">
        <v>705.59514183900001</v>
      </c>
      <c r="Q75" s="6">
        <v>9.4860488477733096</v>
      </c>
      <c r="R75" s="6">
        <v>16.148187777409401</v>
      </c>
      <c r="S75" s="6">
        <v>9.23840503393739</v>
      </c>
      <c r="T75" s="6">
        <v>121.878752965</v>
      </c>
      <c r="U75" s="6">
        <v>19.856318090117</v>
      </c>
      <c r="V75" s="6">
        <v>2.7893063206554598</v>
      </c>
      <c r="W75" s="6">
        <v>19.604620964191401</v>
      </c>
      <c r="X75" s="6">
        <v>319.26265937800002</v>
      </c>
      <c r="Y75" s="6">
        <v>14.6733940161606</v>
      </c>
      <c r="Z75" s="6">
        <v>7.3066168802043601</v>
      </c>
      <c r="AA75" s="6">
        <v>14.810700856254901</v>
      </c>
    </row>
    <row r="76" spans="1:27" x14ac:dyDescent="0.25">
      <c r="A76" s="6" t="s">
        <v>84</v>
      </c>
      <c r="B76" s="6" t="s">
        <v>85</v>
      </c>
      <c r="C76" s="6" t="s">
        <v>11</v>
      </c>
      <c r="D76" s="6">
        <v>219.90416920199999</v>
      </c>
      <c r="E76" s="6">
        <v>19.338116950447699</v>
      </c>
      <c r="F76" s="6">
        <v>2.4337782322266399</v>
      </c>
      <c r="G76" s="6">
        <v>19.013730750797201</v>
      </c>
      <c r="H76" s="6">
        <v>3700.7305953220002</v>
      </c>
      <c r="I76" s="6">
        <v>5.7247630098297799</v>
      </c>
      <c r="J76" s="6">
        <v>40.957648046937997</v>
      </c>
      <c r="K76" s="6">
        <v>4.8386233131582799</v>
      </c>
      <c r="L76" s="6">
        <v>3325.7198284860001</v>
      </c>
      <c r="M76" s="6">
        <v>5.0369418190067403</v>
      </c>
      <c r="N76" s="6">
        <v>36.807235417254297</v>
      </c>
      <c r="O76" s="6">
        <v>4.50656482921202</v>
      </c>
      <c r="P76" s="6">
        <v>695.57910603300002</v>
      </c>
      <c r="Q76" s="6">
        <v>12.0531076649086</v>
      </c>
      <c r="R76" s="6">
        <v>7.6982864544952196</v>
      </c>
      <c r="S76" s="6">
        <v>12.274773225715499</v>
      </c>
      <c r="T76" s="6">
        <v>194.68948128</v>
      </c>
      <c r="U76" s="6">
        <v>21.762756826624098</v>
      </c>
      <c r="V76" s="6">
        <v>2.1547159533274098</v>
      </c>
      <c r="W76" s="6">
        <v>21.526789200122199</v>
      </c>
      <c r="X76" s="6">
        <v>898.88244998300001</v>
      </c>
      <c r="Y76" s="6">
        <v>13.192806631648899</v>
      </c>
      <c r="Z76" s="6">
        <v>9.9483358957583707</v>
      </c>
      <c r="AA76" s="6">
        <v>13.6707091098502</v>
      </c>
    </row>
    <row r="77" spans="1:27" x14ac:dyDescent="0.25">
      <c r="A77" s="6" t="s">
        <v>86</v>
      </c>
      <c r="B77" s="6" t="s">
        <v>87</v>
      </c>
      <c r="C77" s="6" t="s">
        <v>11</v>
      </c>
      <c r="D77" s="6">
        <v>253.00176225000001</v>
      </c>
      <c r="E77" s="6">
        <v>17.292345918243399</v>
      </c>
      <c r="F77" s="6">
        <v>3.9346972521141201</v>
      </c>
      <c r="G77" s="6">
        <v>17.493755501123498</v>
      </c>
      <c r="H77" s="6">
        <v>1842.5785619989999</v>
      </c>
      <c r="I77" s="6">
        <v>7.1818625650873003</v>
      </c>
      <c r="J77" s="6">
        <v>28.6558826319079</v>
      </c>
      <c r="K77" s="6">
        <v>6.9949229853257</v>
      </c>
      <c r="L77" s="6">
        <v>2772.8052012839998</v>
      </c>
      <c r="M77" s="6">
        <v>5.7833871696612604</v>
      </c>
      <c r="N77" s="6">
        <v>43.122818233017703</v>
      </c>
      <c r="O77" s="6">
        <v>4.6714865537435601</v>
      </c>
      <c r="P77" s="6">
        <v>581.60526828399998</v>
      </c>
      <c r="Q77" s="6">
        <v>11.8693038947636</v>
      </c>
      <c r="R77" s="6">
        <v>9.0451569608865494</v>
      </c>
      <c r="S77" s="6">
        <v>11.540533792114701</v>
      </c>
      <c r="T77" s="6">
        <v>154.03580442200001</v>
      </c>
      <c r="U77" s="6">
        <v>21.480879172655801</v>
      </c>
      <c r="V77" s="6">
        <v>2.3955732600294599</v>
      </c>
      <c r="W77" s="6">
        <v>21.2231516553381</v>
      </c>
      <c r="X77" s="6">
        <v>825.99192768600005</v>
      </c>
      <c r="Y77" s="6">
        <v>12.142294156115399</v>
      </c>
      <c r="Z77" s="6">
        <v>12.845871662044299</v>
      </c>
      <c r="AA77" s="6">
        <v>12.2899756962626</v>
      </c>
    </row>
    <row r="78" spans="1:27" x14ac:dyDescent="0.25">
      <c r="A78" s="6" t="s">
        <v>88</v>
      </c>
      <c r="B78" s="6" t="s">
        <v>89</v>
      </c>
      <c r="C78" s="6" t="s">
        <v>11</v>
      </c>
      <c r="D78" s="6">
        <v>358.86435539000001</v>
      </c>
      <c r="E78" s="6">
        <v>31.388807015566901</v>
      </c>
      <c r="F78" s="6">
        <v>1.1594382107438601</v>
      </c>
      <c r="G78" s="6">
        <v>31.502548289757499</v>
      </c>
      <c r="H78" s="6">
        <v>7665.4747678499998</v>
      </c>
      <c r="I78" s="6">
        <v>7.0102053867444196</v>
      </c>
      <c r="J78" s="6">
        <v>24.766027095891101</v>
      </c>
      <c r="K78" s="6">
        <v>6.80324627706384</v>
      </c>
      <c r="L78" s="6">
        <v>13567.177750819999</v>
      </c>
      <c r="M78" s="6">
        <v>4.77589544842726</v>
      </c>
      <c r="N78" s="6">
        <v>43.8335656913031</v>
      </c>
      <c r="O78" s="6">
        <v>3.9357458794119902</v>
      </c>
      <c r="P78" s="6">
        <v>4616.7232531199998</v>
      </c>
      <c r="Q78" s="6">
        <v>9.1360595987560806</v>
      </c>
      <c r="R78" s="6">
        <v>14.915957151218899</v>
      </c>
      <c r="S78" s="6">
        <v>8.5076002221771692</v>
      </c>
      <c r="T78" s="6">
        <v>952.57669291000002</v>
      </c>
      <c r="U78" s="6">
        <v>20.732695990243901</v>
      </c>
      <c r="V78" s="6">
        <v>3.07763588062013</v>
      </c>
      <c r="W78" s="6">
        <v>20.8913875649462</v>
      </c>
      <c r="X78" s="6">
        <v>3790.75542107</v>
      </c>
      <c r="Y78" s="6">
        <v>11.726166243160501</v>
      </c>
      <c r="Z78" s="6">
        <v>12.247375970222899</v>
      </c>
      <c r="AA78" s="6">
        <v>11.630063223057601</v>
      </c>
    </row>
    <row r="79" spans="1:27" x14ac:dyDescent="0.25">
      <c r="A79" t="s">
        <v>1254</v>
      </c>
    </row>
    <row r="80" spans="1:27" x14ac:dyDescent="0.25">
      <c r="A80" t="s">
        <v>1255</v>
      </c>
    </row>
    <row r="81" spans="1:27" x14ac:dyDescent="0.25">
      <c r="A81" t="s">
        <v>1256</v>
      </c>
    </row>
    <row r="82" spans="1:27" x14ac:dyDescent="0.25">
      <c r="A82" t="s">
        <v>1257</v>
      </c>
    </row>
    <row r="83" spans="1:27" x14ac:dyDescent="0.25">
      <c r="A83" t="s">
        <v>1258</v>
      </c>
    </row>
    <row r="86" spans="1:27" x14ac:dyDescent="0.25">
      <c r="L86" s="7" t="str">
        <f>HYPERLINK("#'Indice'!A1", "Ir al índice")</f>
        <v>Ir al índice</v>
      </c>
    </row>
    <row r="87" spans="1:27" ht="17.25" x14ac:dyDescent="0.3">
      <c r="A87" s="4" t="s">
        <v>482</v>
      </c>
    </row>
    <row r="88" spans="1:27" x14ac:dyDescent="0.25">
      <c r="A88" s="5" t="s">
        <v>13</v>
      </c>
      <c r="B88" s="5" t="s">
        <v>91</v>
      </c>
      <c r="C88" s="5" t="s">
        <v>7</v>
      </c>
      <c r="D88" s="5" t="s">
        <v>448</v>
      </c>
      <c r="E88" s="5" t="s">
        <v>449</v>
      </c>
      <c r="F88" s="5" t="s">
        <v>450</v>
      </c>
      <c r="G88" s="5" t="s">
        <v>451</v>
      </c>
      <c r="H88" s="5" t="s">
        <v>452</v>
      </c>
      <c r="I88" s="5" t="s">
        <v>453</v>
      </c>
      <c r="J88" s="5" t="s">
        <v>454</v>
      </c>
      <c r="K88" s="5" t="s">
        <v>455</v>
      </c>
      <c r="L88" s="5" t="s">
        <v>456</v>
      </c>
      <c r="M88" s="5" t="s">
        <v>457</v>
      </c>
      <c r="N88" s="5" t="s">
        <v>458</v>
      </c>
      <c r="O88" s="5" t="s">
        <v>459</v>
      </c>
      <c r="P88" s="5" t="s">
        <v>460</v>
      </c>
      <c r="Q88" s="5" t="s">
        <v>461</v>
      </c>
      <c r="R88" s="5" t="s">
        <v>462</v>
      </c>
      <c r="S88" s="5" t="s">
        <v>463</v>
      </c>
      <c r="T88" s="5" t="s">
        <v>464</v>
      </c>
      <c r="U88" s="5" t="s">
        <v>465</v>
      </c>
      <c r="V88" s="5" t="s">
        <v>466</v>
      </c>
      <c r="W88" s="5" t="s">
        <v>467</v>
      </c>
      <c r="X88" s="5" t="s">
        <v>468</v>
      </c>
      <c r="Y88" s="5" t="s">
        <v>469</v>
      </c>
      <c r="Z88" s="5" t="s">
        <v>470</v>
      </c>
      <c r="AA88" s="5" t="s">
        <v>471</v>
      </c>
    </row>
    <row r="89" spans="1:27" x14ac:dyDescent="0.25">
      <c r="A89" s="6" t="s">
        <v>92</v>
      </c>
      <c r="B89" s="6" t="s">
        <v>93</v>
      </c>
      <c r="C89" s="6" t="s">
        <v>11</v>
      </c>
      <c r="D89" s="6">
        <v>1399.543492234</v>
      </c>
      <c r="E89" s="6">
        <v>23.418119486568099</v>
      </c>
      <c r="F89" s="6">
        <v>0.66881573123933302</v>
      </c>
      <c r="G89" s="6">
        <v>23.242004008631199</v>
      </c>
      <c r="H89" s="6">
        <v>14024.50872342</v>
      </c>
      <c r="I89" s="6">
        <v>7.7414068914176104</v>
      </c>
      <c r="J89" s="6">
        <v>6.7020511396570903</v>
      </c>
      <c r="K89" s="6">
        <v>7.4837016890874999</v>
      </c>
      <c r="L89" s="6">
        <v>41283.627457693001</v>
      </c>
      <c r="M89" s="6">
        <v>4.5562532144536103</v>
      </c>
      <c r="N89" s="6">
        <v>19.728675557095599</v>
      </c>
      <c r="O89" s="6">
        <v>4.2998668688513897</v>
      </c>
      <c r="P89" s="6">
        <v>19244.444793279999</v>
      </c>
      <c r="Q89" s="6">
        <v>5.1874220943931704</v>
      </c>
      <c r="R89" s="6">
        <v>9.1965612273809505</v>
      </c>
      <c r="S89" s="6">
        <v>5.1133602616082499</v>
      </c>
      <c r="T89" s="6">
        <v>10337.893194550999</v>
      </c>
      <c r="U89" s="6">
        <v>7.6322444427131604</v>
      </c>
      <c r="V89" s="6">
        <v>4.9402863396200303</v>
      </c>
      <c r="W89" s="6">
        <v>7.6213702522645397</v>
      </c>
      <c r="X89" s="6">
        <v>122966.94608287299</v>
      </c>
      <c r="Y89" s="6">
        <v>2.1157719085064999</v>
      </c>
      <c r="Z89" s="6">
        <v>58.763610005007003</v>
      </c>
      <c r="AA89" s="6">
        <v>2.2295300847270898</v>
      </c>
    </row>
    <row r="90" spans="1:27" x14ac:dyDescent="0.25">
      <c r="A90" s="6" t="s">
        <v>94</v>
      </c>
      <c r="B90" s="6" t="s">
        <v>95</v>
      </c>
      <c r="C90" s="6" t="s">
        <v>11</v>
      </c>
      <c r="D90" s="6">
        <v>451.45594858099997</v>
      </c>
      <c r="E90" s="6">
        <v>33.973317484756102</v>
      </c>
      <c r="F90" s="6">
        <v>0.60975415133018995</v>
      </c>
      <c r="G90" s="6">
        <v>34.161152939331899</v>
      </c>
      <c r="H90" s="6">
        <v>2878.7536647689999</v>
      </c>
      <c r="I90" s="6">
        <v>19.1358340444093</v>
      </c>
      <c r="J90" s="6">
        <v>3.8881578662706602</v>
      </c>
      <c r="K90" s="6">
        <v>18.789885766935299</v>
      </c>
      <c r="L90" s="6">
        <v>7585.0904479339997</v>
      </c>
      <c r="M90" s="6">
        <v>12.833964439136</v>
      </c>
      <c r="N90" s="6">
        <v>10.2447213363341</v>
      </c>
      <c r="O90" s="6">
        <v>12.3612464058908</v>
      </c>
      <c r="P90" s="6">
        <v>2628.6583712629999</v>
      </c>
      <c r="Q90" s="6">
        <v>15.8436820793266</v>
      </c>
      <c r="R90" s="6">
        <v>3.5503693313698599</v>
      </c>
      <c r="S90" s="6">
        <v>15.438071700792401</v>
      </c>
      <c r="T90" s="6">
        <v>6115.5848659350004</v>
      </c>
      <c r="U90" s="6">
        <v>12.8575820620251</v>
      </c>
      <c r="V90" s="6">
        <v>8.2599493295787099</v>
      </c>
      <c r="W90" s="6">
        <v>12.8093954408949</v>
      </c>
      <c r="X90" s="6">
        <v>54379.468587889001</v>
      </c>
      <c r="Y90" s="6">
        <v>3.3309790046312</v>
      </c>
      <c r="Z90" s="6">
        <v>73.447047985116498</v>
      </c>
      <c r="AA90" s="6">
        <v>2.8084869857378401</v>
      </c>
    </row>
    <row r="91" spans="1:27" x14ac:dyDescent="0.25">
      <c r="A91" s="6" t="s">
        <v>96</v>
      </c>
      <c r="B91" s="6" t="s">
        <v>97</v>
      </c>
      <c r="C91" s="6" t="s">
        <v>11</v>
      </c>
      <c r="D91" s="6">
        <v>824.34586381199995</v>
      </c>
      <c r="E91" s="6">
        <v>13.934526127921799</v>
      </c>
      <c r="F91" s="6">
        <v>2.0309700207555901</v>
      </c>
      <c r="G91" s="6">
        <v>13.9172221974601</v>
      </c>
      <c r="H91" s="6">
        <v>7681.6972556769997</v>
      </c>
      <c r="I91" s="6">
        <v>4.0786351871405602</v>
      </c>
      <c r="J91" s="6">
        <v>18.9256688480923</v>
      </c>
      <c r="K91" s="6">
        <v>3.9993043766877601</v>
      </c>
      <c r="L91" s="6">
        <v>13392.136994823</v>
      </c>
      <c r="M91" s="6">
        <v>3.5397832896069499</v>
      </c>
      <c r="N91" s="6">
        <v>32.994680927446701</v>
      </c>
      <c r="O91" s="6">
        <v>3.2905848168244201</v>
      </c>
      <c r="P91" s="6">
        <v>3955.296006864</v>
      </c>
      <c r="Q91" s="6">
        <v>6.2397195235580396</v>
      </c>
      <c r="R91" s="6">
        <v>9.7448024740585204</v>
      </c>
      <c r="S91" s="6">
        <v>6.2986468188098499</v>
      </c>
      <c r="T91" s="6">
        <v>3149.4981343969998</v>
      </c>
      <c r="U91" s="6">
        <v>11.103080144068</v>
      </c>
      <c r="V91" s="6">
        <v>7.7595297946988397</v>
      </c>
      <c r="W91" s="6">
        <v>10.7957438198776</v>
      </c>
      <c r="X91" s="6">
        <v>11585.801323956</v>
      </c>
      <c r="Y91" s="6">
        <v>5.0028865245396901</v>
      </c>
      <c r="Z91" s="6">
        <v>28.5443479349481</v>
      </c>
      <c r="AA91" s="6">
        <v>4.8262728952812202</v>
      </c>
    </row>
    <row r="92" spans="1:27" x14ac:dyDescent="0.25">
      <c r="A92" s="6" t="s">
        <v>98</v>
      </c>
      <c r="B92" s="6" t="s">
        <v>99</v>
      </c>
      <c r="C92" s="6" t="s">
        <v>11</v>
      </c>
      <c r="D92" s="6">
        <v>3582.0041353070001</v>
      </c>
      <c r="E92" s="6">
        <v>10.0808872647159</v>
      </c>
      <c r="F92" s="6">
        <v>3.0082901524208299</v>
      </c>
      <c r="G92" s="6">
        <v>10.030623659929599</v>
      </c>
      <c r="H92" s="6">
        <v>33277.471216585</v>
      </c>
      <c r="I92" s="6">
        <v>3.41606310215289</v>
      </c>
      <c r="J92" s="6">
        <v>27.947563759509801</v>
      </c>
      <c r="K92" s="6">
        <v>3.2100992771218499</v>
      </c>
      <c r="L92" s="6">
        <v>58523.729300020997</v>
      </c>
      <c r="M92" s="6">
        <v>2.2041286496472199</v>
      </c>
      <c r="N92" s="6">
        <v>49.150238772995301</v>
      </c>
      <c r="O92" s="6">
        <v>1.8696609924811101</v>
      </c>
      <c r="P92" s="6">
        <v>12741.161454363</v>
      </c>
      <c r="Q92" s="6">
        <v>4.8147403880533099</v>
      </c>
      <c r="R92" s="6">
        <v>10.700465182539199</v>
      </c>
      <c r="S92" s="6">
        <v>4.74068616155997</v>
      </c>
      <c r="T92" s="6">
        <v>3232.5393903700001</v>
      </c>
      <c r="U92" s="6">
        <v>9.8768294560489398</v>
      </c>
      <c r="V92" s="6">
        <v>2.71479765182601</v>
      </c>
      <c r="W92" s="6">
        <v>9.8152480166292104</v>
      </c>
      <c r="X92" s="6">
        <v>7714.1931613240004</v>
      </c>
      <c r="Y92" s="6">
        <v>6.2073339134623096</v>
      </c>
      <c r="Z92" s="6">
        <v>6.4786444807088799</v>
      </c>
      <c r="AA92" s="6">
        <v>6.2279545165914501</v>
      </c>
    </row>
    <row r="93" spans="1:27" x14ac:dyDescent="0.25">
      <c r="A93" s="6" t="s">
        <v>100</v>
      </c>
      <c r="B93" s="6" t="s">
        <v>101</v>
      </c>
      <c r="C93" s="6" t="s">
        <v>11</v>
      </c>
      <c r="D93" s="6">
        <v>3196.8755430380002</v>
      </c>
      <c r="E93" s="6">
        <v>10.581530695619</v>
      </c>
      <c r="F93" s="6">
        <v>3.07438931811213</v>
      </c>
      <c r="G93" s="6">
        <v>10.393730347990401</v>
      </c>
      <c r="H93" s="6">
        <v>33988.467896075999</v>
      </c>
      <c r="I93" s="6">
        <v>3.2801910018897198</v>
      </c>
      <c r="J93" s="6">
        <v>32.686221666106</v>
      </c>
      <c r="K93" s="6">
        <v>3.0023417215059398</v>
      </c>
      <c r="L93" s="6">
        <v>53108.697491161998</v>
      </c>
      <c r="M93" s="6">
        <v>2.39519245457479</v>
      </c>
      <c r="N93" s="6">
        <v>51.073871993939001</v>
      </c>
      <c r="O93" s="6">
        <v>1.8968322157567901</v>
      </c>
      <c r="P93" s="6">
        <v>9171.6836252789999</v>
      </c>
      <c r="Q93" s="6">
        <v>6.7941353962133704</v>
      </c>
      <c r="R93" s="6">
        <v>8.8202764815378707</v>
      </c>
      <c r="S93" s="6">
        <v>6.6616574380669</v>
      </c>
      <c r="T93" s="6">
        <v>1522.811631219</v>
      </c>
      <c r="U93" s="6">
        <v>15.858582524504101</v>
      </c>
      <c r="V93" s="6">
        <v>1.46446608555413</v>
      </c>
      <c r="W93" s="6">
        <v>15.9277475620143</v>
      </c>
      <c r="X93" s="6">
        <v>2995.546902647</v>
      </c>
      <c r="Y93" s="6">
        <v>11.7791766433749</v>
      </c>
      <c r="Z93" s="6">
        <v>2.88077445475091</v>
      </c>
      <c r="AA93" s="6">
        <v>11.7504879551855</v>
      </c>
    </row>
    <row r="94" spans="1:27" x14ac:dyDescent="0.25">
      <c r="A94" s="6" t="s">
        <v>102</v>
      </c>
      <c r="B94" s="6" t="s">
        <v>103</v>
      </c>
      <c r="C94" s="6" t="s">
        <v>11</v>
      </c>
      <c r="D94" s="6">
        <v>857.58770537099997</v>
      </c>
      <c r="E94" s="6">
        <v>19.219772964877102</v>
      </c>
      <c r="F94" s="6">
        <v>1.49713901297408</v>
      </c>
      <c r="G94" s="6">
        <v>19.050362061251899</v>
      </c>
      <c r="H94" s="6">
        <v>11382.660703882</v>
      </c>
      <c r="I94" s="6">
        <v>8.6097329292953493</v>
      </c>
      <c r="J94" s="6">
        <v>19.871349955811802</v>
      </c>
      <c r="K94" s="6">
        <v>7.1082378598073204</v>
      </c>
      <c r="L94" s="6">
        <v>25769.365801414999</v>
      </c>
      <c r="M94" s="6">
        <v>5.6794097756013198</v>
      </c>
      <c r="N94" s="6">
        <v>44.987028894273102</v>
      </c>
      <c r="O94" s="6">
        <v>3.8792458968673098</v>
      </c>
      <c r="P94" s="6">
        <v>9911.6974476630003</v>
      </c>
      <c r="Q94" s="6">
        <v>8.1768272769306396</v>
      </c>
      <c r="R94" s="6">
        <v>17.303406801141499</v>
      </c>
      <c r="S94" s="6">
        <v>8.9833592419309607</v>
      </c>
      <c r="T94" s="6">
        <v>2800.7225142900002</v>
      </c>
      <c r="U94" s="6">
        <v>13.467253976952099</v>
      </c>
      <c r="V94" s="6">
        <v>4.8893785608137401</v>
      </c>
      <c r="W94" s="6">
        <v>14.022557669838299</v>
      </c>
      <c r="X94" s="6">
        <v>6559.7344500130002</v>
      </c>
      <c r="Y94" s="6">
        <v>9.9228221567927992</v>
      </c>
      <c r="Z94" s="6">
        <v>11.4516967749858</v>
      </c>
      <c r="AA94" s="6">
        <v>10.2356032717818</v>
      </c>
    </row>
    <row r="95" spans="1:27" x14ac:dyDescent="0.25">
      <c r="A95" s="6" t="s">
        <v>104</v>
      </c>
      <c r="B95" s="6" t="s">
        <v>105</v>
      </c>
      <c r="C95" s="6" t="s">
        <v>11</v>
      </c>
      <c r="D95" s="6">
        <v>3719.1431620799999</v>
      </c>
      <c r="E95" s="6">
        <v>15.493202095322999</v>
      </c>
      <c r="F95" s="6">
        <v>1.80381079830338</v>
      </c>
      <c r="G95" s="6">
        <v>15.3837333033356</v>
      </c>
      <c r="H95" s="6">
        <v>54272.989997732002</v>
      </c>
      <c r="I95" s="6">
        <v>3.8524816375228501</v>
      </c>
      <c r="J95" s="6">
        <v>26.322784885583498</v>
      </c>
      <c r="K95" s="6">
        <v>3.5630573096538298</v>
      </c>
      <c r="L95" s="6">
        <v>107988.710329329</v>
      </c>
      <c r="M95" s="6">
        <v>2.1219256455726598</v>
      </c>
      <c r="N95" s="6">
        <v>52.375290032653403</v>
      </c>
      <c r="O95" s="6">
        <v>1.8098047139959299</v>
      </c>
      <c r="P95" s="6">
        <v>23683.341337665999</v>
      </c>
      <c r="Q95" s="6">
        <v>5.5734978907008896</v>
      </c>
      <c r="R95" s="6">
        <v>11.4865884379925</v>
      </c>
      <c r="S95" s="6">
        <v>5.4616461512324097</v>
      </c>
      <c r="T95" s="6">
        <v>5150.3644236660002</v>
      </c>
      <c r="U95" s="6">
        <v>12.0011681301003</v>
      </c>
      <c r="V95" s="6">
        <v>2.49796325598032</v>
      </c>
      <c r="W95" s="6">
        <v>12.0780853716204</v>
      </c>
      <c r="X95" s="6">
        <v>11368.00412919</v>
      </c>
      <c r="Y95" s="6">
        <v>8.5662235783857703</v>
      </c>
      <c r="Z95" s="6">
        <v>5.51356258948692</v>
      </c>
      <c r="AA95" s="6">
        <v>8.6019103324231097</v>
      </c>
    </row>
    <row r="96" spans="1:27" x14ac:dyDescent="0.25">
      <c r="A96" s="6" t="s">
        <v>106</v>
      </c>
      <c r="B96" s="6" t="s">
        <v>107</v>
      </c>
      <c r="C96" s="6" t="s">
        <v>11</v>
      </c>
      <c r="D96" s="6">
        <v>3746.006366781</v>
      </c>
      <c r="E96" s="6">
        <v>11.1888059174946</v>
      </c>
      <c r="F96" s="6">
        <v>1.15994495516313</v>
      </c>
      <c r="G96" s="6">
        <v>11.167684802508701</v>
      </c>
      <c r="H96" s="6">
        <v>59421.016785885004</v>
      </c>
      <c r="I96" s="6">
        <v>2.9453847851776498</v>
      </c>
      <c r="J96" s="6">
        <v>18.399624000286799</v>
      </c>
      <c r="K96" s="6">
        <v>2.8546960031220099</v>
      </c>
      <c r="L96" s="6">
        <v>139627.73424425101</v>
      </c>
      <c r="M96" s="6">
        <v>1.8063168304627</v>
      </c>
      <c r="N96" s="6">
        <v>43.235507385603299</v>
      </c>
      <c r="O96" s="6">
        <v>1.6144097661891399</v>
      </c>
      <c r="P96" s="6">
        <v>48102.815634628001</v>
      </c>
      <c r="Q96" s="6">
        <v>3.3074095226605902</v>
      </c>
      <c r="R96" s="6">
        <v>14.894960889368599</v>
      </c>
      <c r="S96" s="6">
        <v>3.2212662875186302</v>
      </c>
      <c r="T96" s="6">
        <v>13223.299727391</v>
      </c>
      <c r="U96" s="6">
        <v>6.2618028207558698</v>
      </c>
      <c r="V96" s="6">
        <v>4.0945738761724497</v>
      </c>
      <c r="W96" s="6">
        <v>6.2965894321510003</v>
      </c>
      <c r="X96" s="6">
        <v>58826.035204829001</v>
      </c>
      <c r="Y96" s="6">
        <v>3.5715553008701901</v>
      </c>
      <c r="Z96" s="6">
        <v>18.215388893405802</v>
      </c>
      <c r="AA96" s="6">
        <v>3.5954154141142398</v>
      </c>
    </row>
    <row r="97" spans="1:27" x14ac:dyDescent="0.25">
      <c r="A97" s="6" t="s">
        <v>108</v>
      </c>
      <c r="B97" s="6" t="s">
        <v>109</v>
      </c>
      <c r="C97" s="6" t="s">
        <v>11</v>
      </c>
      <c r="D97" s="6">
        <v>918.86542105800004</v>
      </c>
      <c r="E97" s="6">
        <v>18.601155727086901</v>
      </c>
      <c r="F97" s="6">
        <v>0.74656587177308897</v>
      </c>
      <c r="G97" s="6">
        <v>18.577042949603602</v>
      </c>
      <c r="H97" s="6">
        <v>14233.629084234</v>
      </c>
      <c r="I97" s="6">
        <v>5.1096524938610104</v>
      </c>
      <c r="J97" s="6">
        <v>11.5646333644056</v>
      </c>
      <c r="K97" s="6">
        <v>5.0100851962916799</v>
      </c>
      <c r="L97" s="6">
        <v>35988.976668283001</v>
      </c>
      <c r="M97" s="6">
        <v>3.1750831968215798</v>
      </c>
      <c r="N97" s="6">
        <v>29.240562464132701</v>
      </c>
      <c r="O97" s="6">
        <v>2.9810611476847302</v>
      </c>
      <c r="P97" s="6">
        <v>20765.609343303</v>
      </c>
      <c r="Q97" s="6">
        <v>3.93955607594875</v>
      </c>
      <c r="R97" s="6">
        <v>16.871780009342501</v>
      </c>
      <c r="S97" s="6">
        <v>3.8677267231307102</v>
      </c>
      <c r="T97" s="6">
        <v>7631.35503066</v>
      </c>
      <c r="U97" s="6">
        <v>5.7341341402054997</v>
      </c>
      <c r="V97" s="6">
        <v>6.20037395107832</v>
      </c>
      <c r="W97" s="6">
        <v>5.7963139652906301</v>
      </c>
      <c r="X97" s="6">
        <v>43540.512446120003</v>
      </c>
      <c r="Y97" s="6">
        <v>2.61041101444318</v>
      </c>
      <c r="Z97" s="6">
        <v>35.376084339267798</v>
      </c>
      <c r="AA97" s="6">
        <v>2.5863376390556501</v>
      </c>
    </row>
    <row r="98" spans="1:27" x14ac:dyDescent="0.25">
      <c r="A98" s="6" t="s">
        <v>110</v>
      </c>
      <c r="B98" s="6" t="s">
        <v>111</v>
      </c>
      <c r="C98" s="6" t="s">
        <v>11</v>
      </c>
      <c r="D98" s="6">
        <v>1470.1377664700001</v>
      </c>
      <c r="E98" s="6">
        <v>17.131576398591399</v>
      </c>
      <c r="F98" s="6">
        <v>0.573835579726092</v>
      </c>
      <c r="G98" s="6">
        <v>17.17325624982</v>
      </c>
      <c r="H98" s="6">
        <v>35285.632701030001</v>
      </c>
      <c r="I98" s="6">
        <v>4.5489230951381501</v>
      </c>
      <c r="J98" s="6">
        <v>13.7729619351362</v>
      </c>
      <c r="K98" s="6">
        <v>4.3073579667964097</v>
      </c>
      <c r="L98" s="6">
        <v>92270.120678909996</v>
      </c>
      <c r="M98" s="6">
        <v>2.5209540669158002</v>
      </c>
      <c r="N98" s="6">
        <v>36.015589422149098</v>
      </c>
      <c r="O98" s="6">
        <v>2.2586161973044101</v>
      </c>
      <c r="P98" s="6">
        <v>45871.718017979998</v>
      </c>
      <c r="Q98" s="6">
        <v>3.33042146785411</v>
      </c>
      <c r="R98" s="6">
        <v>17.9050048928979</v>
      </c>
      <c r="S98" s="6">
        <v>3.2619871158271501</v>
      </c>
      <c r="T98" s="6">
        <v>13631.48092521</v>
      </c>
      <c r="U98" s="6">
        <v>6.1588606416726703</v>
      </c>
      <c r="V98" s="6">
        <v>5.3207454006336299</v>
      </c>
      <c r="W98" s="6">
        <v>6.0257019931828699</v>
      </c>
      <c r="X98" s="6">
        <v>67665.858151799999</v>
      </c>
      <c r="Y98" s="6">
        <v>3.2819731707465101</v>
      </c>
      <c r="Z98" s="6">
        <v>26.411862769456999</v>
      </c>
      <c r="AA98" s="6">
        <v>3.2757083455020002</v>
      </c>
    </row>
    <row r="99" spans="1:27" x14ac:dyDescent="0.25">
      <c r="A99" s="6" t="s">
        <v>112</v>
      </c>
      <c r="B99" s="6" t="s">
        <v>113</v>
      </c>
      <c r="C99" s="6" t="s">
        <v>11</v>
      </c>
      <c r="D99" s="6">
        <v>3044.8979816999999</v>
      </c>
      <c r="E99" s="6">
        <v>16.268230691963002</v>
      </c>
      <c r="F99" s="6">
        <v>0.77374995963790905</v>
      </c>
      <c r="G99" s="6">
        <v>16.292017268954901</v>
      </c>
      <c r="H99" s="6">
        <v>54186.917168032</v>
      </c>
      <c r="I99" s="6">
        <v>5.0195330169859496</v>
      </c>
      <c r="J99" s="6">
        <v>13.769632093965599</v>
      </c>
      <c r="K99" s="6">
        <v>4.8006907556283798</v>
      </c>
      <c r="L99" s="6">
        <v>122119.086094125</v>
      </c>
      <c r="M99" s="6">
        <v>2.67302116705691</v>
      </c>
      <c r="N99" s="6">
        <v>31.032119468118601</v>
      </c>
      <c r="O99" s="6">
        <v>2.3432315064120401</v>
      </c>
      <c r="P99" s="6">
        <v>55426.477429179002</v>
      </c>
      <c r="Q99" s="6">
        <v>3.6431563767588502</v>
      </c>
      <c r="R99" s="6">
        <v>14.084621202893301</v>
      </c>
      <c r="S99" s="6">
        <v>3.55695925436184</v>
      </c>
      <c r="T99" s="6">
        <v>20834.407185991</v>
      </c>
      <c r="U99" s="6">
        <v>5.9410345664134301</v>
      </c>
      <c r="V99" s="6">
        <v>5.2943060214582198</v>
      </c>
      <c r="W99" s="6">
        <v>5.9422977759207196</v>
      </c>
      <c r="X99" s="6">
        <v>137913.01421009601</v>
      </c>
      <c r="Y99" s="6">
        <v>2.1097674232951902</v>
      </c>
      <c r="Z99" s="6">
        <v>35.045571253926397</v>
      </c>
      <c r="AA99" s="6">
        <v>2.2189653062823198</v>
      </c>
    </row>
    <row r="100" spans="1:27" x14ac:dyDescent="0.25">
      <c r="A100" s="6" t="s">
        <v>114</v>
      </c>
      <c r="B100" s="6" t="s">
        <v>115</v>
      </c>
      <c r="C100" s="6" t="s">
        <v>11</v>
      </c>
      <c r="D100" s="6">
        <v>828.219169943</v>
      </c>
      <c r="E100" s="6">
        <v>25.0696616948151</v>
      </c>
      <c r="F100" s="6">
        <v>1.72812683675336</v>
      </c>
      <c r="G100" s="6">
        <v>24.990056495756399</v>
      </c>
      <c r="H100" s="6">
        <v>4182.2208262710001</v>
      </c>
      <c r="I100" s="6">
        <v>11.0861832777661</v>
      </c>
      <c r="J100" s="6">
        <v>8.7264438078693001</v>
      </c>
      <c r="K100" s="6">
        <v>10.7780872104279</v>
      </c>
      <c r="L100" s="6">
        <v>10899.66850147</v>
      </c>
      <c r="M100" s="6">
        <v>6.71435707517439</v>
      </c>
      <c r="N100" s="6">
        <v>22.742783954640899</v>
      </c>
      <c r="O100" s="6">
        <v>6.2342525258000201</v>
      </c>
      <c r="P100" s="6">
        <v>7687.7200496149999</v>
      </c>
      <c r="Q100" s="6">
        <v>6.5906941016151999</v>
      </c>
      <c r="R100" s="6">
        <v>16.040869148320901</v>
      </c>
      <c r="S100" s="6">
        <v>6.4066575991831201</v>
      </c>
      <c r="T100" s="6">
        <v>3583.9259054069998</v>
      </c>
      <c r="U100" s="6">
        <v>9.9044514958705694</v>
      </c>
      <c r="V100" s="6">
        <v>7.4780671141621697</v>
      </c>
      <c r="W100" s="6">
        <v>9.5347566002961095</v>
      </c>
      <c r="X100" s="6">
        <v>20744.077860562</v>
      </c>
      <c r="Y100" s="6">
        <v>5.0480276015863002</v>
      </c>
      <c r="Z100" s="6">
        <v>43.2837091382534</v>
      </c>
      <c r="AA100" s="6">
        <v>5.0419284875202202</v>
      </c>
    </row>
    <row r="101" spans="1:27" x14ac:dyDescent="0.25">
      <c r="A101" s="6" t="s">
        <v>116</v>
      </c>
      <c r="B101" s="6" t="s">
        <v>117</v>
      </c>
      <c r="C101" s="6" t="s">
        <v>11</v>
      </c>
      <c r="D101" s="6">
        <v>255.88342120600001</v>
      </c>
      <c r="E101" s="6">
        <v>23.058156117308702</v>
      </c>
      <c r="F101" s="6">
        <v>0.41399845937387197</v>
      </c>
      <c r="G101" s="6">
        <v>23.064588489379599</v>
      </c>
      <c r="H101" s="6">
        <v>1756.8228629610001</v>
      </c>
      <c r="I101" s="6">
        <v>10.029437722894</v>
      </c>
      <c r="J101" s="6">
        <v>2.8423957880144002</v>
      </c>
      <c r="K101" s="6">
        <v>10.0189601750386</v>
      </c>
      <c r="L101" s="6">
        <v>6808.429529256</v>
      </c>
      <c r="M101" s="6">
        <v>5.1237873256419197</v>
      </c>
      <c r="N101" s="6">
        <v>11.015482451277601</v>
      </c>
      <c r="O101" s="6">
        <v>4.9983177772402696</v>
      </c>
      <c r="P101" s="6">
        <v>5236.2329099079998</v>
      </c>
      <c r="Q101" s="6">
        <v>5.7894609871073497</v>
      </c>
      <c r="R101" s="6">
        <v>8.4717968339163594</v>
      </c>
      <c r="S101" s="6">
        <v>5.7281993615833704</v>
      </c>
      <c r="T101" s="6">
        <v>5098.1085465200003</v>
      </c>
      <c r="U101" s="6">
        <v>6.2052176058629804</v>
      </c>
      <c r="V101" s="6">
        <v>8.2483229043623503</v>
      </c>
      <c r="W101" s="6">
        <v>6.0300473014893496</v>
      </c>
      <c r="X101" s="6">
        <v>42652.342400057001</v>
      </c>
      <c r="Y101" s="6">
        <v>1.74785758543952</v>
      </c>
      <c r="Z101" s="6">
        <v>69.008003563055496</v>
      </c>
      <c r="AA101" s="6">
        <v>1.2980821996021501</v>
      </c>
    </row>
    <row r="102" spans="1:27" x14ac:dyDescent="0.25">
      <c r="A102" s="6" t="s">
        <v>118</v>
      </c>
      <c r="B102" s="6" t="s">
        <v>119</v>
      </c>
      <c r="C102" s="6" t="s">
        <v>11</v>
      </c>
      <c r="D102" s="6">
        <v>409.37136186800001</v>
      </c>
      <c r="E102" s="6">
        <v>19.979791295868701</v>
      </c>
      <c r="F102" s="6">
        <v>1.5532295223385599</v>
      </c>
      <c r="G102" s="6">
        <v>19.891548438820401</v>
      </c>
      <c r="H102" s="6">
        <v>4278.0552563110004</v>
      </c>
      <c r="I102" s="6">
        <v>6.6538089256183204</v>
      </c>
      <c r="J102" s="6">
        <v>16.231720978177499</v>
      </c>
      <c r="K102" s="6">
        <v>6.4615812453896497</v>
      </c>
      <c r="L102" s="6">
        <v>10530.21339112</v>
      </c>
      <c r="M102" s="6">
        <v>4.5164862017275897</v>
      </c>
      <c r="N102" s="6">
        <v>39.9535479008088</v>
      </c>
      <c r="O102" s="6">
        <v>3.8049525712173899</v>
      </c>
      <c r="P102" s="6">
        <v>3689.0251783949998</v>
      </c>
      <c r="Q102" s="6">
        <v>6.7674797210572697</v>
      </c>
      <c r="R102" s="6">
        <v>13.996833558623401</v>
      </c>
      <c r="S102" s="6">
        <v>6.6842696968540301</v>
      </c>
      <c r="T102" s="6">
        <v>1177.450006563</v>
      </c>
      <c r="U102" s="6">
        <v>12.760690729343301</v>
      </c>
      <c r="V102" s="6">
        <v>4.4674598216303503</v>
      </c>
      <c r="W102" s="6">
        <v>12.7836824044339</v>
      </c>
      <c r="X102" s="6">
        <v>6272.025735362</v>
      </c>
      <c r="Y102" s="6">
        <v>7.5125260880732201</v>
      </c>
      <c r="Z102" s="6">
        <v>23.7972082184213</v>
      </c>
      <c r="AA102" s="6">
        <v>7.5429094444717997</v>
      </c>
    </row>
    <row r="103" spans="1:27" x14ac:dyDescent="0.25">
      <c r="A103" s="6" t="s">
        <v>120</v>
      </c>
      <c r="B103" s="6" t="s">
        <v>121</v>
      </c>
      <c r="C103" s="6" t="s">
        <v>11</v>
      </c>
      <c r="D103" s="6">
        <v>104.36182880600001</v>
      </c>
      <c r="E103" s="6">
        <v>31.3930190809264</v>
      </c>
      <c r="F103" s="6">
        <v>0.42351213925645698</v>
      </c>
      <c r="G103" s="6">
        <v>31.321628143037099</v>
      </c>
      <c r="H103" s="6">
        <v>3688.6958736669999</v>
      </c>
      <c r="I103" s="6">
        <v>6.19368750407539</v>
      </c>
      <c r="J103" s="6">
        <v>14.969146271163901</v>
      </c>
      <c r="K103" s="6">
        <v>6.11779011227721</v>
      </c>
      <c r="L103" s="6">
        <v>9505.5680677069995</v>
      </c>
      <c r="M103" s="6">
        <v>4.1761182845863898</v>
      </c>
      <c r="N103" s="6">
        <v>38.574673453509</v>
      </c>
      <c r="O103" s="6">
        <v>3.9550548696972898</v>
      </c>
      <c r="P103" s="6">
        <v>4554.8051160880004</v>
      </c>
      <c r="Q103" s="6">
        <v>5.8884503014038598</v>
      </c>
      <c r="R103" s="6">
        <v>18.483915821335</v>
      </c>
      <c r="S103" s="6">
        <v>6.0234062101724399</v>
      </c>
      <c r="T103" s="6">
        <v>1074.2890829309999</v>
      </c>
      <c r="U103" s="6">
        <v>11.2856856887198</v>
      </c>
      <c r="V103" s="6">
        <v>4.35958695719797</v>
      </c>
      <c r="W103" s="6">
        <v>11.033993920019601</v>
      </c>
      <c r="X103" s="6">
        <v>5714.2723451709999</v>
      </c>
      <c r="Y103" s="6">
        <v>6.1521321527186696</v>
      </c>
      <c r="Z103" s="6">
        <v>23.1891653575377</v>
      </c>
      <c r="AA103" s="6">
        <v>6.0847148641051403</v>
      </c>
    </row>
    <row r="104" spans="1:27" x14ac:dyDescent="0.25">
      <c r="A104" s="6" t="s">
        <v>122</v>
      </c>
      <c r="B104" s="6" t="s">
        <v>123</v>
      </c>
      <c r="C104" s="6" t="s">
        <v>11</v>
      </c>
      <c r="D104" s="6">
        <v>1067.68066419</v>
      </c>
      <c r="E104" s="6">
        <v>14.8607610890842</v>
      </c>
      <c r="F104" s="6">
        <v>1.30414771230971</v>
      </c>
      <c r="G104" s="6">
        <v>14.8086726009447</v>
      </c>
      <c r="H104" s="6">
        <v>13096.825859457</v>
      </c>
      <c r="I104" s="6">
        <v>4.4298441852852699</v>
      </c>
      <c r="J104" s="6">
        <v>15.9974757022385</v>
      </c>
      <c r="K104" s="6">
        <v>4.3488382009427404</v>
      </c>
      <c r="L104" s="6">
        <v>31302.476336066</v>
      </c>
      <c r="M104" s="6">
        <v>2.7758702898065</v>
      </c>
      <c r="N104" s="6">
        <v>38.2352647870417</v>
      </c>
      <c r="O104" s="6">
        <v>2.6765627582531</v>
      </c>
      <c r="P104" s="6">
        <v>14183.937840140001</v>
      </c>
      <c r="Q104" s="6">
        <v>4.21904944075066</v>
      </c>
      <c r="R104" s="6">
        <v>17.325358326869399</v>
      </c>
      <c r="S104" s="6">
        <v>4.0454433480490701</v>
      </c>
      <c r="T104" s="6">
        <v>4397.3156919659996</v>
      </c>
      <c r="U104" s="6">
        <v>8.58768038606358</v>
      </c>
      <c r="V104" s="6">
        <v>5.3712213701385298</v>
      </c>
      <c r="W104" s="6">
        <v>8.4087402844024108</v>
      </c>
      <c r="X104" s="6">
        <v>17819.841442638</v>
      </c>
      <c r="Y104" s="6">
        <v>4.4115222111805599</v>
      </c>
      <c r="Z104" s="6">
        <v>21.766532101402198</v>
      </c>
      <c r="AA104" s="6">
        <v>4.3588653395119401</v>
      </c>
    </row>
    <row r="105" spans="1:27" x14ac:dyDescent="0.25">
      <c r="A105" s="6" t="s">
        <v>124</v>
      </c>
      <c r="B105" s="6" t="s">
        <v>125</v>
      </c>
      <c r="C105" s="6" t="s">
        <v>11</v>
      </c>
      <c r="D105" s="6">
        <v>94.579524887999995</v>
      </c>
      <c r="E105" s="6">
        <v>27.368347935399498</v>
      </c>
      <c r="F105" s="6">
        <v>1.24552166542461</v>
      </c>
      <c r="G105" s="6">
        <v>27.2434689034414</v>
      </c>
      <c r="H105" s="6">
        <v>760.97281638499999</v>
      </c>
      <c r="I105" s="6">
        <v>13.2420281622228</v>
      </c>
      <c r="J105" s="6">
        <v>10.0212824152911</v>
      </c>
      <c r="K105" s="6">
        <v>13.0346313716674</v>
      </c>
      <c r="L105" s="6">
        <v>2318.2807258600001</v>
      </c>
      <c r="M105" s="6">
        <v>8.5425092040620996</v>
      </c>
      <c r="N105" s="6">
        <v>30.5295345267829</v>
      </c>
      <c r="O105" s="6">
        <v>8.2129959471262595</v>
      </c>
      <c r="P105" s="6">
        <v>778.43282303800004</v>
      </c>
      <c r="Q105" s="6">
        <v>10.546437715782099</v>
      </c>
      <c r="R105" s="6">
        <v>10.251213963271701</v>
      </c>
      <c r="S105" s="6">
        <v>10.1712253183806</v>
      </c>
      <c r="T105" s="6">
        <v>1117.590197772</v>
      </c>
      <c r="U105" s="6">
        <v>11.2162761452156</v>
      </c>
      <c r="V105" s="6">
        <v>14.7175914241435</v>
      </c>
      <c r="W105" s="6">
        <v>10.731412569095401</v>
      </c>
      <c r="X105" s="6">
        <v>2523.7111307979999</v>
      </c>
      <c r="Y105" s="6">
        <v>8.8258840517211699</v>
      </c>
      <c r="Z105" s="6">
        <v>33.234856005086201</v>
      </c>
      <c r="AA105" s="6">
        <v>8.8281263571512696</v>
      </c>
    </row>
    <row r="106" spans="1:27" x14ac:dyDescent="0.25">
      <c r="A106" s="6" t="s">
        <v>126</v>
      </c>
      <c r="B106" s="6" t="s">
        <v>127</v>
      </c>
      <c r="C106" s="6" t="s">
        <v>11</v>
      </c>
      <c r="D106" s="6">
        <v>2188.9489088800001</v>
      </c>
      <c r="E106" s="6">
        <v>13.8639910536178</v>
      </c>
      <c r="F106" s="6">
        <v>1.8676434811061999</v>
      </c>
      <c r="G106" s="6">
        <v>13.7735769312714</v>
      </c>
      <c r="H106" s="6">
        <v>28912.731484309999</v>
      </c>
      <c r="I106" s="6">
        <v>3.9378535607104799</v>
      </c>
      <c r="J106" s="6">
        <v>24.6687687677802</v>
      </c>
      <c r="K106" s="6">
        <v>3.7235760890654599</v>
      </c>
      <c r="L106" s="6">
        <v>58669.658759979997</v>
      </c>
      <c r="M106" s="6">
        <v>2.9348095352181698</v>
      </c>
      <c r="N106" s="6">
        <v>50.057817830872303</v>
      </c>
      <c r="O106" s="6">
        <v>2.14311380727472</v>
      </c>
      <c r="P106" s="6">
        <v>14434.44158441</v>
      </c>
      <c r="Q106" s="6">
        <v>5.7422065720530098</v>
      </c>
      <c r="R106" s="6">
        <v>12.315678369270399</v>
      </c>
      <c r="S106" s="6">
        <v>5.5798945096059498</v>
      </c>
      <c r="T106" s="6">
        <v>3305.4421267799999</v>
      </c>
      <c r="U106" s="6">
        <v>12.127407496652999</v>
      </c>
      <c r="V106" s="6">
        <v>2.82025195526978</v>
      </c>
      <c r="W106" s="6">
        <v>12.165994776608899</v>
      </c>
      <c r="X106" s="6">
        <v>9692.5652795900005</v>
      </c>
      <c r="Y106" s="6">
        <v>8.6167223216899806</v>
      </c>
      <c r="Z106" s="6">
        <v>8.2698395957010895</v>
      </c>
      <c r="AA106" s="6">
        <v>8.4614392226367805</v>
      </c>
    </row>
    <row r="107" spans="1:27" x14ac:dyDescent="0.25">
      <c r="A107" s="6" t="s">
        <v>128</v>
      </c>
      <c r="B107" s="6" t="s">
        <v>129</v>
      </c>
      <c r="C107" s="6" t="s">
        <v>11</v>
      </c>
      <c r="D107" s="6">
        <v>4750.5796528270002</v>
      </c>
      <c r="E107" s="6">
        <v>9.1953912440426002</v>
      </c>
      <c r="F107" s="6">
        <v>2.5390264571309298</v>
      </c>
      <c r="G107" s="6">
        <v>9.1156916882260308</v>
      </c>
      <c r="H107" s="6">
        <v>55545.060858618002</v>
      </c>
      <c r="I107" s="6">
        <v>3.26970183756108</v>
      </c>
      <c r="J107" s="6">
        <v>29.686983355610899</v>
      </c>
      <c r="K107" s="6">
        <v>2.7998475330316501</v>
      </c>
      <c r="L107" s="6">
        <v>93155.042395130004</v>
      </c>
      <c r="M107" s="6">
        <v>2.0030008077367301</v>
      </c>
      <c r="N107" s="6">
        <v>49.788264704842398</v>
      </c>
      <c r="O107" s="6">
        <v>1.6676585227840599</v>
      </c>
      <c r="P107" s="6">
        <v>20069.245846338999</v>
      </c>
      <c r="Q107" s="6">
        <v>4.7903406596629896</v>
      </c>
      <c r="R107" s="6">
        <v>10.726342868116401</v>
      </c>
      <c r="S107" s="6">
        <v>4.8042762672063404</v>
      </c>
      <c r="T107" s="6">
        <v>5084.0903117839998</v>
      </c>
      <c r="U107" s="6">
        <v>10.383379562551401</v>
      </c>
      <c r="V107" s="6">
        <v>2.7172767862929899</v>
      </c>
      <c r="W107" s="6">
        <v>10.3827559226681</v>
      </c>
      <c r="X107" s="6">
        <v>8498.3893991780005</v>
      </c>
      <c r="Y107" s="6">
        <v>8.8986155789074601</v>
      </c>
      <c r="Z107" s="6">
        <v>4.5421058280063704</v>
      </c>
      <c r="AA107" s="6">
        <v>8.8601510615536192</v>
      </c>
    </row>
    <row r="108" spans="1:27" x14ac:dyDescent="0.25">
      <c r="A108" s="6" t="s">
        <v>130</v>
      </c>
      <c r="B108" s="6" t="s">
        <v>131</v>
      </c>
      <c r="C108" s="6" t="s">
        <v>11</v>
      </c>
      <c r="D108" s="6">
        <v>60.904291370999999</v>
      </c>
      <c r="E108" s="6">
        <v>32.6881729485685</v>
      </c>
      <c r="F108" s="6">
        <v>6.5749311688068701</v>
      </c>
      <c r="G108" s="6">
        <v>23.653260800308502</v>
      </c>
      <c r="H108" s="6">
        <v>503.60979430999998</v>
      </c>
      <c r="I108" s="6">
        <v>33.852002139466997</v>
      </c>
      <c r="J108" s="6">
        <v>54.367264752412602</v>
      </c>
      <c r="K108" s="6">
        <v>5.8851391251144802</v>
      </c>
      <c r="L108" s="6">
        <v>316.69750364200002</v>
      </c>
      <c r="M108" s="6">
        <v>33.6475484018681</v>
      </c>
      <c r="N108" s="6">
        <v>34.189122653031902</v>
      </c>
      <c r="O108" s="6">
        <v>7.4958214944751997</v>
      </c>
      <c r="P108" s="6">
        <v>22.895731985000001</v>
      </c>
      <c r="Q108" s="6">
        <v>49.080845001684601</v>
      </c>
      <c r="R108" s="6">
        <v>2.4717119019384</v>
      </c>
      <c r="S108" s="6">
        <v>33.198709060940097</v>
      </c>
      <c r="T108" s="6">
        <v>17.049668696000001</v>
      </c>
      <c r="U108" s="6">
        <v>51.167117770475301</v>
      </c>
      <c r="V108" s="6">
        <v>1.8405993338679301</v>
      </c>
      <c r="W108" s="6">
        <v>46.326099159751102</v>
      </c>
      <c r="X108" s="6">
        <v>5.1537166379999997</v>
      </c>
      <c r="Y108" s="6">
        <v>72.546399614943297</v>
      </c>
      <c r="Z108" s="6">
        <v>0.55637018994230503</v>
      </c>
      <c r="AA108" s="6">
        <v>74.243637353472906</v>
      </c>
    </row>
    <row r="109" spans="1:27" x14ac:dyDescent="0.25">
      <c r="A109" t="s">
        <v>1254</v>
      </c>
    </row>
    <row r="110" spans="1:27" x14ac:dyDescent="0.25">
      <c r="A110" t="s">
        <v>1255</v>
      </c>
    </row>
    <row r="111" spans="1:27" x14ac:dyDescent="0.25">
      <c r="A111" t="s">
        <v>1256</v>
      </c>
    </row>
    <row r="112" spans="1:27" x14ac:dyDescent="0.25">
      <c r="A112" t="s">
        <v>1257</v>
      </c>
    </row>
    <row r="113" spans="1:27" x14ac:dyDescent="0.25">
      <c r="A113" t="s">
        <v>1258</v>
      </c>
    </row>
    <row r="116" spans="1:27" x14ac:dyDescent="0.25">
      <c r="L116" s="7" t="str">
        <f>HYPERLINK("#'Indice'!A1", "Ir al índice")</f>
        <v>Ir al índice</v>
      </c>
    </row>
    <row r="117" spans="1:27" ht="17.25" x14ac:dyDescent="0.3">
      <c r="A117" s="4" t="s">
        <v>483</v>
      </c>
    </row>
    <row r="118" spans="1:27" x14ac:dyDescent="0.25">
      <c r="A118" s="5" t="s">
        <v>13</v>
      </c>
      <c r="B118" s="5" t="s">
        <v>91</v>
      </c>
      <c r="C118" s="5" t="s">
        <v>7</v>
      </c>
      <c r="D118" s="5" t="s">
        <v>448</v>
      </c>
      <c r="E118" s="5" t="s">
        <v>449</v>
      </c>
      <c r="F118" s="5" t="s">
        <v>450</v>
      </c>
      <c r="G118" s="5" t="s">
        <v>451</v>
      </c>
      <c r="H118" s="5" t="s">
        <v>452</v>
      </c>
      <c r="I118" s="5" t="s">
        <v>453</v>
      </c>
      <c r="J118" s="5" t="s">
        <v>454</v>
      </c>
      <c r="K118" s="5" t="s">
        <v>455</v>
      </c>
      <c r="L118" s="5" t="s">
        <v>456</v>
      </c>
      <c r="M118" s="5" t="s">
        <v>457</v>
      </c>
      <c r="N118" s="5" t="s">
        <v>458</v>
      </c>
      <c r="O118" s="5" t="s">
        <v>459</v>
      </c>
      <c r="P118" s="5" t="s">
        <v>460</v>
      </c>
      <c r="Q118" s="5" t="s">
        <v>461</v>
      </c>
      <c r="R118" s="5" t="s">
        <v>462</v>
      </c>
      <c r="S118" s="5" t="s">
        <v>463</v>
      </c>
      <c r="T118" s="5" t="s">
        <v>464</v>
      </c>
      <c r="U118" s="5" t="s">
        <v>465</v>
      </c>
      <c r="V118" s="5" t="s">
        <v>466</v>
      </c>
      <c r="W118" s="5" t="s">
        <v>467</v>
      </c>
      <c r="X118" s="5" t="s">
        <v>468</v>
      </c>
      <c r="Y118" s="5" t="s">
        <v>469</v>
      </c>
      <c r="Z118" s="5" t="s">
        <v>470</v>
      </c>
      <c r="AA118" s="5" t="s">
        <v>471</v>
      </c>
    </row>
    <row r="119" spans="1:27" x14ac:dyDescent="0.25">
      <c r="A119" s="6" t="s">
        <v>92</v>
      </c>
      <c r="B119" s="6" t="s">
        <v>93</v>
      </c>
      <c r="C119" s="6" t="s">
        <v>11</v>
      </c>
      <c r="D119" s="6">
        <v>1395.05529667</v>
      </c>
      <c r="E119" s="6">
        <v>23.4912577106927</v>
      </c>
      <c r="F119" s="6">
        <v>0.66701149080163202</v>
      </c>
      <c r="G119" s="6">
        <v>23.315622140441899</v>
      </c>
      <c r="H119" s="6">
        <v>13985.437029639999</v>
      </c>
      <c r="I119" s="6">
        <v>7.7590494462298798</v>
      </c>
      <c r="J119" s="6">
        <v>6.6867938675402598</v>
      </c>
      <c r="K119" s="6">
        <v>7.5024461604771098</v>
      </c>
      <c r="L119" s="6">
        <v>41224.82628809</v>
      </c>
      <c r="M119" s="6">
        <v>4.5606072539333198</v>
      </c>
      <c r="N119" s="6">
        <v>19.710640077202399</v>
      </c>
      <c r="O119" s="6">
        <v>4.3052104173721704</v>
      </c>
      <c r="P119" s="6">
        <v>19244.444793279999</v>
      </c>
      <c r="Q119" s="6">
        <v>5.1874220943931704</v>
      </c>
      <c r="R119" s="6">
        <v>9.2012595069568803</v>
      </c>
      <c r="S119" s="6">
        <v>5.1131205277566201</v>
      </c>
      <c r="T119" s="6">
        <v>10336.771145659999</v>
      </c>
      <c r="U119" s="6">
        <v>7.6330651988716003</v>
      </c>
      <c r="V119" s="6">
        <v>4.9422737209053604</v>
      </c>
      <c r="W119" s="6">
        <v>7.62211509426134</v>
      </c>
      <c r="X119" s="6">
        <v>122963.5799362</v>
      </c>
      <c r="Y119" s="6">
        <v>2.1158280571491699</v>
      </c>
      <c r="Z119" s="6">
        <v>58.7920213365935</v>
      </c>
      <c r="AA119" s="6">
        <v>2.2292365798500802</v>
      </c>
    </row>
    <row r="120" spans="1:27" x14ac:dyDescent="0.25">
      <c r="A120" s="6" t="s">
        <v>94</v>
      </c>
      <c r="B120" s="6" t="s">
        <v>95</v>
      </c>
      <c r="C120" s="6" t="s">
        <v>11</v>
      </c>
      <c r="D120" s="6">
        <v>436.39643322299997</v>
      </c>
      <c r="E120" s="6">
        <v>34.975868258586999</v>
      </c>
      <c r="F120" s="6">
        <v>0.59144892453231301</v>
      </c>
      <c r="G120" s="6">
        <v>35.195426718472298</v>
      </c>
      <c r="H120" s="6">
        <v>2789.804481655</v>
      </c>
      <c r="I120" s="6">
        <v>19.486842752273098</v>
      </c>
      <c r="J120" s="6">
        <v>3.7810273749123602</v>
      </c>
      <c r="K120" s="6">
        <v>19.186028489424601</v>
      </c>
      <c r="L120" s="6">
        <v>7525.3005072619999</v>
      </c>
      <c r="M120" s="6">
        <v>12.9115101745518</v>
      </c>
      <c r="N120" s="6">
        <v>10.1990542382096</v>
      </c>
      <c r="O120" s="6">
        <v>12.4526951276211</v>
      </c>
      <c r="P120" s="6">
        <v>2620.8720186300002</v>
      </c>
      <c r="Q120" s="6">
        <v>15.887974688181201</v>
      </c>
      <c r="R120" s="6">
        <v>3.5520728831517099</v>
      </c>
      <c r="S120" s="6">
        <v>15.483735261777399</v>
      </c>
      <c r="T120" s="6">
        <v>6105.9185063470004</v>
      </c>
      <c r="U120" s="6">
        <v>12.8769639540208</v>
      </c>
      <c r="V120" s="6">
        <v>8.2753630848661803</v>
      </c>
      <c r="W120" s="6">
        <v>12.828555836116299</v>
      </c>
      <c r="X120" s="6">
        <v>54306.005415175001</v>
      </c>
      <c r="Y120" s="6">
        <v>3.3327407197330401</v>
      </c>
      <c r="Z120" s="6">
        <v>73.601033494327893</v>
      </c>
      <c r="AA120" s="6">
        <v>2.8049499320448001</v>
      </c>
    </row>
    <row r="121" spans="1:27" x14ac:dyDescent="0.25">
      <c r="A121" s="6" t="s">
        <v>96</v>
      </c>
      <c r="B121" s="6" t="s">
        <v>97</v>
      </c>
      <c r="C121" s="6" t="s">
        <v>11</v>
      </c>
      <c r="D121" s="6">
        <v>816.57879104999995</v>
      </c>
      <c r="E121" s="6">
        <v>14.0348729644509</v>
      </c>
      <c r="F121" s="6">
        <v>2.0222816349821602</v>
      </c>
      <c r="G121" s="6">
        <v>14.0427815534589</v>
      </c>
      <c r="H121" s="6">
        <v>7566.4599191429998</v>
      </c>
      <c r="I121" s="6">
        <v>3.8504933865797102</v>
      </c>
      <c r="J121" s="6">
        <v>18.738562774372301</v>
      </c>
      <c r="K121" s="6">
        <v>3.9329296531864499</v>
      </c>
      <c r="L121" s="6">
        <v>13332.785729584</v>
      </c>
      <c r="M121" s="6">
        <v>3.5275641615727702</v>
      </c>
      <c r="N121" s="6">
        <v>33.019039950106901</v>
      </c>
      <c r="O121" s="6">
        <v>3.30439392639297</v>
      </c>
      <c r="P121" s="6">
        <v>3954.2219327900002</v>
      </c>
      <c r="Q121" s="6">
        <v>6.24135529432687</v>
      </c>
      <c r="R121" s="6">
        <v>9.7927480886963707</v>
      </c>
      <c r="S121" s="6">
        <v>6.2820412496719102</v>
      </c>
      <c r="T121" s="6">
        <v>3148.424060323</v>
      </c>
      <c r="U121" s="6">
        <v>11.106815530219301</v>
      </c>
      <c r="V121" s="6">
        <v>7.7971657188648598</v>
      </c>
      <c r="W121" s="6">
        <v>10.787378261895901</v>
      </c>
      <c r="X121" s="6">
        <v>11560.613119297999</v>
      </c>
      <c r="Y121" s="6">
        <v>5.0090504574291499</v>
      </c>
      <c r="Z121" s="6">
        <v>28.630201832977399</v>
      </c>
      <c r="AA121" s="6">
        <v>4.8273577021284897</v>
      </c>
    </row>
    <row r="122" spans="1:27" x14ac:dyDescent="0.25">
      <c r="A122" s="6" t="s">
        <v>98</v>
      </c>
      <c r="B122" s="6" t="s">
        <v>99</v>
      </c>
      <c r="C122" s="6" t="s">
        <v>11</v>
      </c>
      <c r="D122" s="6">
        <v>3577.0041353070001</v>
      </c>
      <c r="E122" s="6">
        <v>10.094010706157199</v>
      </c>
      <c r="F122" s="6">
        <v>3.0052267323200899</v>
      </c>
      <c r="G122" s="6">
        <v>10.0440734763734</v>
      </c>
      <c r="H122" s="6">
        <v>33260.471216585</v>
      </c>
      <c r="I122" s="6">
        <v>3.4174269136448401</v>
      </c>
      <c r="J122" s="6">
        <v>27.943847266775801</v>
      </c>
      <c r="K122" s="6">
        <v>3.2116930575534499</v>
      </c>
      <c r="L122" s="6">
        <v>58502.729300020997</v>
      </c>
      <c r="M122" s="6">
        <v>2.2047006555015298</v>
      </c>
      <c r="N122" s="6">
        <v>49.151177732988401</v>
      </c>
      <c r="O122" s="6">
        <v>1.8703287435678499</v>
      </c>
      <c r="P122" s="6">
        <v>12741.161454363</v>
      </c>
      <c r="Q122" s="6">
        <v>4.8147403880533099</v>
      </c>
      <c r="R122" s="6">
        <v>10.7045106896897</v>
      </c>
      <c r="S122" s="6">
        <v>4.7405843891425699</v>
      </c>
      <c r="T122" s="6">
        <v>3232.5393903700001</v>
      </c>
      <c r="U122" s="6">
        <v>9.8768294560489398</v>
      </c>
      <c r="V122" s="6">
        <v>2.7158240308782502</v>
      </c>
      <c r="W122" s="6">
        <v>9.8151891349036102</v>
      </c>
      <c r="X122" s="6">
        <v>7712.1931613240004</v>
      </c>
      <c r="Y122" s="6">
        <v>6.20888950143845</v>
      </c>
      <c r="Z122" s="6">
        <v>6.4794135473477397</v>
      </c>
      <c r="AA122" s="6">
        <v>6.22945229596787</v>
      </c>
    </row>
    <row r="123" spans="1:27" x14ac:dyDescent="0.25">
      <c r="A123" s="6" t="s">
        <v>100</v>
      </c>
      <c r="B123" s="6" t="s">
        <v>101</v>
      </c>
      <c r="C123" s="6" t="s">
        <v>11</v>
      </c>
      <c r="D123" s="6">
        <v>3102.1234277499998</v>
      </c>
      <c r="E123" s="6">
        <v>10.852974161151099</v>
      </c>
      <c r="F123" s="6">
        <v>3.0438793812418399</v>
      </c>
      <c r="G123" s="6">
        <v>10.702387478254201</v>
      </c>
      <c r="H123" s="6">
        <v>32673.309637836999</v>
      </c>
      <c r="I123" s="6">
        <v>3.18009199947346</v>
      </c>
      <c r="J123" s="6">
        <v>32.059850563611199</v>
      </c>
      <c r="K123" s="6">
        <v>3.06571242282266</v>
      </c>
      <c r="L123" s="6">
        <v>52519.892865267</v>
      </c>
      <c r="M123" s="6">
        <v>2.39142579055564</v>
      </c>
      <c r="N123" s="6">
        <v>51.533803448165202</v>
      </c>
      <c r="O123" s="6">
        <v>1.89699140904747</v>
      </c>
      <c r="P123" s="6">
        <v>9135.5292954939996</v>
      </c>
      <c r="Q123" s="6">
        <v>6.8147860385418104</v>
      </c>
      <c r="R123" s="6">
        <v>8.9640047879893796</v>
      </c>
      <c r="S123" s="6">
        <v>6.6713118641102502</v>
      </c>
      <c r="T123" s="6">
        <v>1515.2613269840001</v>
      </c>
      <c r="U123" s="6">
        <v>15.9336910263372</v>
      </c>
      <c r="V123" s="6">
        <v>1.4868114753722399</v>
      </c>
      <c r="W123" s="6">
        <v>16.001441845287999</v>
      </c>
      <c r="X123" s="6">
        <v>2967.3642129260002</v>
      </c>
      <c r="Y123" s="6">
        <v>11.882960015559901</v>
      </c>
      <c r="Z123" s="6">
        <v>2.9116503436201402</v>
      </c>
      <c r="AA123" s="6">
        <v>11.8533983352629</v>
      </c>
    </row>
    <row r="124" spans="1:27" x14ac:dyDescent="0.25">
      <c r="A124" s="6" t="s">
        <v>102</v>
      </c>
      <c r="B124" s="6" t="s">
        <v>103</v>
      </c>
      <c r="C124" s="6" t="s">
        <v>11</v>
      </c>
      <c r="D124" s="6">
        <v>857.58770537099997</v>
      </c>
      <c r="E124" s="6">
        <v>19.219772964877102</v>
      </c>
      <c r="F124" s="6">
        <v>1.49713901297408</v>
      </c>
      <c r="G124" s="6">
        <v>19.050362061251899</v>
      </c>
      <c r="H124" s="6">
        <v>11382.660703882</v>
      </c>
      <c r="I124" s="6">
        <v>8.6097329292953493</v>
      </c>
      <c r="J124" s="6">
        <v>19.871349955811802</v>
      </c>
      <c r="K124" s="6">
        <v>7.1082378598073204</v>
      </c>
      <c r="L124" s="6">
        <v>25769.365801414999</v>
      </c>
      <c r="M124" s="6">
        <v>5.6794097756013198</v>
      </c>
      <c r="N124" s="6">
        <v>44.987028894273102</v>
      </c>
      <c r="O124" s="6">
        <v>3.8792458968673098</v>
      </c>
      <c r="P124" s="6">
        <v>9911.6974476630003</v>
      </c>
      <c r="Q124" s="6">
        <v>8.1768272769306396</v>
      </c>
      <c r="R124" s="6">
        <v>17.303406801141499</v>
      </c>
      <c r="S124" s="6">
        <v>8.9833592419309607</v>
      </c>
      <c r="T124" s="6">
        <v>2800.7225142900002</v>
      </c>
      <c r="U124" s="6">
        <v>13.467253976952099</v>
      </c>
      <c r="V124" s="6">
        <v>4.8893785608137401</v>
      </c>
      <c r="W124" s="6">
        <v>14.022557669838299</v>
      </c>
      <c r="X124" s="6">
        <v>6559.7344500130002</v>
      </c>
      <c r="Y124" s="6">
        <v>9.9228221567927992</v>
      </c>
      <c r="Z124" s="6">
        <v>11.4516967749858</v>
      </c>
      <c r="AA124" s="6">
        <v>10.2356032717818</v>
      </c>
    </row>
    <row r="125" spans="1:27" x14ac:dyDescent="0.25">
      <c r="A125" s="6" t="s">
        <v>104</v>
      </c>
      <c r="B125" s="6" t="s">
        <v>105</v>
      </c>
      <c r="C125" s="6" t="s">
        <v>11</v>
      </c>
      <c r="D125" s="6">
        <v>3719.1431620799999</v>
      </c>
      <c r="E125" s="6">
        <v>15.493202095322999</v>
      </c>
      <c r="F125" s="6">
        <v>1.80381079830338</v>
      </c>
      <c r="G125" s="6">
        <v>15.3837333033356</v>
      </c>
      <c r="H125" s="6">
        <v>54272.989997732002</v>
      </c>
      <c r="I125" s="6">
        <v>3.8524816375228501</v>
      </c>
      <c r="J125" s="6">
        <v>26.322784885583498</v>
      </c>
      <c r="K125" s="6">
        <v>3.5630573096538298</v>
      </c>
      <c r="L125" s="6">
        <v>107988.710329329</v>
      </c>
      <c r="M125" s="6">
        <v>2.1219256455726598</v>
      </c>
      <c r="N125" s="6">
        <v>52.375290032653403</v>
      </c>
      <c r="O125" s="6">
        <v>1.8098047139959299</v>
      </c>
      <c r="P125" s="6">
        <v>23683.341337665999</v>
      </c>
      <c r="Q125" s="6">
        <v>5.5734978907008896</v>
      </c>
      <c r="R125" s="6">
        <v>11.4865884379925</v>
      </c>
      <c r="S125" s="6">
        <v>5.4616461512324097</v>
      </c>
      <c r="T125" s="6">
        <v>5150.3644236660002</v>
      </c>
      <c r="U125" s="6">
        <v>12.0011681301003</v>
      </c>
      <c r="V125" s="6">
        <v>2.49796325598032</v>
      </c>
      <c r="W125" s="6">
        <v>12.0780853716204</v>
      </c>
      <c r="X125" s="6">
        <v>11368.00412919</v>
      </c>
      <c r="Y125" s="6">
        <v>8.5662235783857703</v>
      </c>
      <c r="Z125" s="6">
        <v>5.51356258948692</v>
      </c>
      <c r="AA125" s="6">
        <v>8.6019103324231097</v>
      </c>
    </row>
    <row r="126" spans="1:27" x14ac:dyDescent="0.25">
      <c r="A126" s="6" t="s">
        <v>106</v>
      </c>
      <c r="B126" s="6" t="s">
        <v>107</v>
      </c>
      <c r="C126" s="6" t="s">
        <v>11</v>
      </c>
      <c r="D126" s="6">
        <v>3746.006366781</v>
      </c>
      <c r="E126" s="6">
        <v>11.1888059174946</v>
      </c>
      <c r="F126" s="6">
        <v>1.15994495516313</v>
      </c>
      <c r="G126" s="6">
        <v>11.167684802508701</v>
      </c>
      <c r="H126" s="6">
        <v>59421.016785885004</v>
      </c>
      <c r="I126" s="6">
        <v>2.9453847851776498</v>
      </c>
      <c r="J126" s="6">
        <v>18.399624000286799</v>
      </c>
      <c r="K126" s="6">
        <v>2.8546960031220099</v>
      </c>
      <c r="L126" s="6">
        <v>139627.73424425101</v>
      </c>
      <c r="M126" s="6">
        <v>1.8063168304627</v>
      </c>
      <c r="N126" s="6">
        <v>43.235507385603299</v>
      </c>
      <c r="O126" s="6">
        <v>1.6144097661891399</v>
      </c>
      <c r="P126" s="6">
        <v>48102.815634628001</v>
      </c>
      <c r="Q126" s="6">
        <v>3.3074095226605902</v>
      </c>
      <c r="R126" s="6">
        <v>14.894960889368599</v>
      </c>
      <c r="S126" s="6">
        <v>3.2212662875186302</v>
      </c>
      <c r="T126" s="6">
        <v>13223.299727391</v>
      </c>
      <c r="U126" s="6">
        <v>6.2618028207558698</v>
      </c>
      <c r="V126" s="6">
        <v>4.0945738761724497</v>
      </c>
      <c r="W126" s="6">
        <v>6.2965894321510003</v>
      </c>
      <c r="X126" s="6">
        <v>58826.035204829001</v>
      </c>
      <c r="Y126" s="6">
        <v>3.5715553008701901</v>
      </c>
      <c r="Z126" s="6">
        <v>18.215388893405802</v>
      </c>
      <c r="AA126" s="6">
        <v>3.5954154141142398</v>
      </c>
    </row>
    <row r="127" spans="1:27" x14ac:dyDescent="0.25">
      <c r="A127" s="6" t="s">
        <v>108</v>
      </c>
      <c r="B127" s="6" t="s">
        <v>109</v>
      </c>
      <c r="C127" s="6" t="s">
        <v>11</v>
      </c>
      <c r="D127" s="6">
        <v>918.86542105800004</v>
      </c>
      <c r="E127" s="6">
        <v>18.601155727086901</v>
      </c>
      <c r="F127" s="6">
        <v>0.74656587177308897</v>
      </c>
      <c r="G127" s="6">
        <v>18.577042949603602</v>
      </c>
      <c r="H127" s="6">
        <v>14233.629084234</v>
      </c>
      <c r="I127" s="6">
        <v>5.1096524938610104</v>
      </c>
      <c r="J127" s="6">
        <v>11.5646333644056</v>
      </c>
      <c r="K127" s="6">
        <v>5.0100851962916799</v>
      </c>
      <c r="L127" s="6">
        <v>35988.976668283001</v>
      </c>
      <c r="M127" s="6">
        <v>3.1750831968215798</v>
      </c>
      <c r="N127" s="6">
        <v>29.240562464132701</v>
      </c>
      <c r="O127" s="6">
        <v>2.9810611476847302</v>
      </c>
      <c r="P127" s="6">
        <v>20765.609343303</v>
      </c>
      <c r="Q127" s="6">
        <v>3.93955607594875</v>
      </c>
      <c r="R127" s="6">
        <v>16.871780009342501</v>
      </c>
      <c r="S127" s="6">
        <v>3.8677267231307102</v>
      </c>
      <c r="T127" s="6">
        <v>7631.35503066</v>
      </c>
      <c r="U127" s="6">
        <v>5.7341341402054997</v>
      </c>
      <c r="V127" s="6">
        <v>6.20037395107832</v>
      </c>
      <c r="W127" s="6">
        <v>5.7963139652906301</v>
      </c>
      <c r="X127" s="6">
        <v>43540.512446120003</v>
      </c>
      <c r="Y127" s="6">
        <v>2.61041101444318</v>
      </c>
      <c r="Z127" s="6">
        <v>35.376084339267798</v>
      </c>
      <c r="AA127" s="6">
        <v>2.5863376390556501</v>
      </c>
    </row>
    <row r="128" spans="1:27" x14ac:dyDescent="0.25">
      <c r="A128" s="6" t="s">
        <v>110</v>
      </c>
      <c r="B128" s="6" t="s">
        <v>111</v>
      </c>
      <c r="C128" s="6" t="s">
        <v>11</v>
      </c>
      <c r="D128" s="6">
        <v>1470.1377664700001</v>
      </c>
      <c r="E128" s="6">
        <v>17.131576398591399</v>
      </c>
      <c r="F128" s="6">
        <v>0.573835579726092</v>
      </c>
      <c r="G128" s="6">
        <v>17.17325624982</v>
      </c>
      <c r="H128" s="6">
        <v>35285.632701030001</v>
      </c>
      <c r="I128" s="6">
        <v>4.5489230951381501</v>
      </c>
      <c r="J128" s="6">
        <v>13.7729619351362</v>
      </c>
      <c r="K128" s="6">
        <v>4.3073579667964097</v>
      </c>
      <c r="L128" s="6">
        <v>92270.120678909996</v>
      </c>
      <c r="M128" s="6">
        <v>2.5209540669158002</v>
      </c>
      <c r="N128" s="6">
        <v>36.015589422149098</v>
      </c>
      <c r="O128" s="6">
        <v>2.2586161973044101</v>
      </c>
      <c r="P128" s="6">
        <v>45871.718017979998</v>
      </c>
      <c r="Q128" s="6">
        <v>3.33042146785411</v>
      </c>
      <c r="R128" s="6">
        <v>17.9050048928979</v>
      </c>
      <c r="S128" s="6">
        <v>3.2619871158271501</v>
      </c>
      <c r="T128" s="6">
        <v>13631.48092521</v>
      </c>
      <c r="U128" s="6">
        <v>6.1588606416726703</v>
      </c>
      <c r="V128" s="6">
        <v>5.3207454006336299</v>
      </c>
      <c r="W128" s="6">
        <v>6.0257019931828699</v>
      </c>
      <c r="X128" s="6">
        <v>67665.858151799999</v>
      </c>
      <c r="Y128" s="6">
        <v>3.2819731707465101</v>
      </c>
      <c r="Z128" s="6">
        <v>26.411862769456999</v>
      </c>
      <c r="AA128" s="6">
        <v>3.2757083455020002</v>
      </c>
    </row>
    <row r="129" spans="1:27" x14ac:dyDescent="0.25">
      <c r="A129" s="6" t="s">
        <v>112</v>
      </c>
      <c r="B129" s="6" t="s">
        <v>113</v>
      </c>
      <c r="C129" s="6" t="s">
        <v>11</v>
      </c>
      <c r="D129" s="6">
        <v>3013.0379138200001</v>
      </c>
      <c r="E129" s="6">
        <v>16.4184765848747</v>
      </c>
      <c r="F129" s="6">
        <v>0.76746876074251502</v>
      </c>
      <c r="G129" s="6">
        <v>16.447943343312801</v>
      </c>
      <c r="H129" s="6">
        <v>53854.856388710003</v>
      </c>
      <c r="I129" s="6">
        <v>5.0366703667875496</v>
      </c>
      <c r="J129" s="6">
        <v>13.717689944434801</v>
      </c>
      <c r="K129" s="6">
        <v>4.8253202767946499</v>
      </c>
      <c r="L129" s="6">
        <v>121832.22360519</v>
      </c>
      <c r="M129" s="6">
        <v>2.6749696404947301</v>
      </c>
      <c r="N129" s="6">
        <v>31.032608398291099</v>
      </c>
      <c r="O129" s="6">
        <v>2.34850864437169</v>
      </c>
      <c r="P129" s="6">
        <v>55385.151624259997</v>
      </c>
      <c r="Q129" s="6">
        <v>3.64555848972633</v>
      </c>
      <c r="R129" s="6">
        <v>14.1074805217823</v>
      </c>
      <c r="S129" s="6">
        <v>3.5582142295451198</v>
      </c>
      <c r="T129" s="6">
        <v>20812.812109390001</v>
      </c>
      <c r="U129" s="6">
        <v>5.9465294345911897</v>
      </c>
      <c r="V129" s="6">
        <v>5.3013548365573602</v>
      </c>
      <c r="W129" s="6">
        <v>5.94774044921152</v>
      </c>
      <c r="X129" s="6">
        <v>137696.12778350999</v>
      </c>
      <c r="Y129" s="6">
        <v>2.1096594962282098</v>
      </c>
      <c r="Z129" s="6">
        <v>35.073397538191898</v>
      </c>
      <c r="AA129" s="6">
        <v>2.2214189830193698</v>
      </c>
    </row>
    <row r="130" spans="1:27" x14ac:dyDescent="0.25">
      <c r="A130" s="6" t="s">
        <v>114</v>
      </c>
      <c r="B130" s="6" t="s">
        <v>115</v>
      </c>
      <c r="C130" s="6" t="s">
        <v>11</v>
      </c>
      <c r="D130" s="6">
        <v>828.219169943</v>
      </c>
      <c r="E130" s="6">
        <v>25.0696616948151</v>
      </c>
      <c r="F130" s="6">
        <v>1.72812683675336</v>
      </c>
      <c r="G130" s="6">
        <v>24.990056495756399</v>
      </c>
      <c r="H130" s="6">
        <v>4182.2208262710001</v>
      </c>
      <c r="I130" s="6">
        <v>11.0861832777661</v>
      </c>
      <c r="J130" s="6">
        <v>8.7264438078693001</v>
      </c>
      <c r="K130" s="6">
        <v>10.7780872104279</v>
      </c>
      <c r="L130" s="6">
        <v>10899.66850147</v>
      </c>
      <c r="M130" s="6">
        <v>6.71435707517439</v>
      </c>
      <c r="N130" s="6">
        <v>22.742783954640899</v>
      </c>
      <c r="O130" s="6">
        <v>6.2342525258000201</v>
      </c>
      <c r="P130" s="6">
        <v>7687.7200496149999</v>
      </c>
      <c r="Q130" s="6">
        <v>6.5906941016151999</v>
      </c>
      <c r="R130" s="6">
        <v>16.040869148320901</v>
      </c>
      <c r="S130" s="6">
        <v>6.4066575991831201</v>
      </c>
      <c r="T130" s="6">
        <v>3583.9259054069998</v>
      </c>
      <c r="U130" s="6">
        <v>9.9044514958705694</v>
      </c>
      <c r="V130" s="6">
        <v>7.4780671141621697</v>
      </c>
      <c r="W130" s="6">
        <v>9.5347566002961095</v>
      </c>
      <c r="X130" s="6">
        <v>20744.077860562</v>
      </c>
      <c r="Y130" s="6">
        <v>5.0480276015863002</v>
      </c>
      <c r="Z130" s="6">
        <v>43.2837091382534</v>
      </c>
      <c r="AA130" s="6">
        <v>5.0419284875202202</v>
      </c>
    </row>
    <row r="131" spans="1:27" x14ac:dyDescent="0.25">
      <c r="A131" s="6" t="s">
        <v>116</v>
      </c>
      <c r="B131" s="6" t="s">
        <v>117</v>
      </c>
      <c r="C131" s="6" t="s">
        <v>11</v>
      </c>
      <c r="D131" s="6">
        <v>255.88342120600001</v>
      </c>
      <c r="E131" s="6">
        <v>23.058156117308702</v>
      </c>
      <c r="F131" s="6">
        <v>0.41399845937387197</v>
      </c>
      <c r="G131" s="6">
        <v>23.064588489379599</v>
      </c>
      <c r="H131" s="6">
        <v>1756.8228629610001</v>
      </c>
      <c r="I131" s="6">
        <v>10.029437722894</v>
      </c>
      <c r="J131" s="6">
        <v>2.8423957880144002</v>
      </c>
      <c r="K131" s="6">
        <v>10.0189601750386</v>
      </c>
      <c r="L131" s="6">
        <v>6808.429529256</v>
      </c>
      <c r="M131" s="6">
        <v>5.1237873256419197</v>
      </c>
      <c r="N131" s="6">
        <v>11.015482451277601</v>
      </c>
      <c r="O131" s="6">
        <v>4.9983177772402696</v>
      </c>
      <c r="P131" s="6">
        <v>5236.2329099079998</v>
      </c>
      <c r="Q131" s="6">
        <v>5.7894609871073497</v>
      </c>
      <c r="R131" s="6">
        <v>8.4717968339163594</v>
      </c>
      <c r="S131" s="6">
        <v>5.7281993615833704</v>
      </c>
      <c r="T131" s="6">
        <v>5098.1085465200003</v>
      </c>
      <c r="U131" s="6">
        <v>6.2052176058629804</v>
      </c>
      <c r="V131" s="6">
        <v>8.2483229043623503</v>
      </c>
      <c r="W131" s="6">
        <v>6.0300473014893496</v>
      </c>
      <c r="X131" s="6">
        <v>42652.342400057001</v>
      </c>
      <c r="Y131" s="6">
        <v>1.74785758543952</v>
      </c>
      <c r="Z131" s="6">
        <v>69.008003563055496</v>
      </c>
      <c r="AA131" s="6">
        <v>1.2980821996021501</v>
      </c>
    </row>
    <row r="132" spans="1:27" x14ac:dyDescent="0.25">
      <c r="A132" s="6" t="s">
        <v>118</v>
      </c>
      <c r="B132" s="6" t="s">
        <v>119</v>
      </c>
      <c r="C132" s="6" t="s">
        <v>11</v>
      </c>
      <c r="D132" s="6">
        <v>409.37136186800001</v>
      </c>
      <c r="E132" s="6">
        <v>19.979791295868701</v>
      </c>
      <c r="F132" s="6">
        <v>1.5532295223385599</v>
      </c>
      <c r="G132" s="6">
        <v>19.891548438820401</v>
      </c>
      <c r="H132" s="6">
        <v>4278.0552563110004</v>
      </c>
      <c r="I132" s="6">
        <v>6.6538089256183204</v>
      </c>
      <c r="J132" s="6">
        <v>16.231720978177499</v>
      </c>
      <c r="K132" s="6">
        <v>6.4615812453896497</v>
      </c>
      <c r="L132" s="6">
        <v>10530.21339112</v>
      </c>
      <c r="M132" s="6">
        <v>4.5164862017275897</v>
      </c>
      <c r="N132" s="6">
        <v>39.9535479008088</v>
      </c>
      <c r="O132" s="6">
        <v>3.8049525712173899</v>
      </c>
      <c r="P132" s="6">
        <v>3689.0251783949998</v>
      </c>
      <c r="Q132" s="6">
        <v>6.7674797210572697</v>
      </c>
      <c r="R132" s="6">
        <v>13.996833558623401</v>
      </c>
      <c r="S132" s="6">
        <v>6.6842696968540301</v>
      </c>
      <c r="T132" s="6">
        <v>1177.450006563</v>
      </c>
      <c r="U132" s="6">
        <v>12.760690729343301</v>
      </c>
      <c r="V132" s="6">
        <v>4.4674598216303503</v>
      </c>
      <c r="W132" s="6">
        <v>12.7836824044339</v>
      </c>
      <c r="X132" s="6">
        <v>6272.025735362</v>
      </c>
      <c r="Y132" s="6">
        <v>7.5125260880732201</v>
      </c>
      <c r="Z132" s="6">
        <v>23.7972082184213</v>
      </c>
      <c r="AA132" s="6">
        <v>7.5429094444717997</v>
      </c>
    </row>
    <row r="133" spans="1:27" x14ac:dyDescent="0.25">
      <c r="A133" s="6" t="s">
        <v>120</v>
      </c>
      <c r="B133" s="6" t="s">
        <v>121</v>
      </c>
      <c r="C133" s="6" t="s">
        <v>11</v>
      </c>
      <c r="D133" s="6">
        <v>104.36182880600001</v>
      </c>
      <c r="E133" s="6">
        <v>31.3930190809264</v>
      </c>
      <c r="F133" s="6">
        <v>0.42351213925645698</v>
      </c>
      <c r="G133" s="6">
        <v>31.321628143037099</v>
      </c>
      <c r="H133" s="6">
        <v>3688.6958736669999</v>
      </c>
      <c r="I133" s="6">
        <v>6.19368750407539</v>
      </c>
      <c r="J133" s="6">
        <v>14.969146271163901</v>
      </c>
      <c r="K133" s="6">
        <v>6.11779011227721</v>
      </c>
      <c r="L133" s="6">
        <v>9505.5680677069995</v>
      </c>
      <c r="M133" s="6">
        <v>4.1761182845863898</v>
      </c>
      <c r="N133" s="6">
        <v>38.574673453509</v>
      </c>
      <c r="O133" s="6">
        <v>3.9550548696972898</v>
      </c>
      <c r="P133" s="6">
        <v>4554.8051160880004</v>
      </c>
      <c r="Q133" s="6">
        <v>5.8884503014038598</v>
      </c>
      <c r="R133" s="6">
        <v>18.483915821335</v>
      </c>
      <c r="S133" s="6">
        <v>6.0234062101724399</v>
      </c>
      <c r="T133" s="6">
        <v>1074.2890829309999</v>
      </c>
      <c r="U133" s="6">
        <v>11.2856856887198</v>
      </c>
      <c r="V133" s="6">
        <v>4.35958695719797</v>
      </c>
      <c r="W133" s="6">
        <v>11.033993920019601</v>
      </c>
      <c r="X133" s="6">
        <v>5714.2723451709999</v>
      </c>
      <c r="Y133" s="6">
        <v>6.1521321527186696</v>
      </c>
      <c r="Z133" s="6">
        <v>23.1891653575377</v>
      </c>
      <c r="AA133" s="6">
        <v>6.0847148641051403</v>
      </c>
    </row>
    <row r="134" spans="1:27" x14ac:dyDescent="0.25">
      <c r="A134" s="6" t="s">
        <v>122</v>
      </c>
      <c r="B134" s="6" t="s">
        <v>123</v>
      </c>
      <c r="C134" s="6" t="s">
        <v>11</v>
      </c>
      <c r="D134" s="6">
        <v>1067.68066419</v>
      </c>
      <c r="E134" s="6">
        <v>14.8607610890842</v>
      </c>
      <c r="F134" s="6">
        <v>1.30414771230971</v>
      </c>
      <c r="G134" s="6">
        <v>14.8086726009447</v>
      </c>
      <c r="H134" s="6">
        <v>13096.825859457</v>
      </c>
      <c r="I134" s="6">
        <v>4.4298441852852699</v>
      </c>
      <c r="J134" s="6">
        <v>15.9974757022385</v>
      </c>
      <c r="K134" s="6">
        <v>4.3488382009427404</v>
      </c>
      <c r="L134" s="6">
        <v>31302.476336066</v>
      </c>
      <c r="M134" s="6">
        <v>2.7758702898065</v>
      </c>
      <c r="N134" s="6">
        <v>38.2352647870417</v>
      </c>
      <c r="O134" s="6">
        <v>2.6765627582531</v>
      </c>
      <c r="P134" s="6">
        <v>14183.937840140001</v>
      </c>
      <c r="Q134" s="6">
        <v>4.21904944075066</v>
      </c>
      <c r="R134" s="6">
        <v>17.325358326869399</v>
      </c>
      <c r="S134" s="6">
        <v>4.0454433480490701</v>
      </c>
      <c r="T134" s="6">
        <v>4397.3156919659996</v>
      </c>
      <c r="U134" s="6">
        <v>8.58768038606358</v>
      </c>
      <c r="V134" s="6">
        <v>5.3712213701385298</v>
      </c>
      <c r="W134" s="6">
        <v>8.4087402844024108</v>
      </c>
      <c r="X134" s="6">
        <v>17819.841442638</v>
      </c>
      <c r="Y134" s="6">
        <v>4.4115222111805599</v>
      </c>
      <c r="Z134" s="6">
        <v>21.766532101402198</v>
      </c>
      <c r="AA134" s="6">
        <v>4.3588653395119401</v>
      </c>
    </row>
    <row r="135" spans="1:27" x14ac:dyDescent="0.25">
      <c r="A135" s="6" t="s">
        <v>124</v>
      </c>
      <c r="B135" s="6" t="s">
        <v>125</v>
      </c>
      <c r="C135" s="6" t="s">
        <v>11</v>
      </c>
      <c r="D135" s="6">
        <v>94.579524887999995</v>
      </c>
      <c r="E135" s="6">
        <v>27.368347935399498</v>
      </c>
      <c r="F135" s="6">
        <v>1.24552166542461</v>
      </c>
      <c r="G135" s="6">
        <v>27.2434689034414</v>
      </c>
      <c r="H135" s="6">
        <v>760.97281638499999</v>
      </c>
      <c r="I135" s="6">
        <v>13.2420281622228</v>
      </c>
      <c r="J135" s="6">
        <v>10.0212824152911</v>
      </c>
      <c r="K135" s="6">
        <v>13.0346313716674</v>
      </c>
      <c r="L135" s="6">
        <v>2318.2807258600001</v>
      </c>
      <c r="M135" s="6">
        <v>8.5425092040620996</v>
      </c>
      <c r="N135" s="6">
        <v>30.5295345267829</v>
      </c>
      <c r="O135" s="6">
        <v>8.2129959471262595</v>
      </c>
      <c r="P135" s="6">
        <v>778.43282303800004</v>
      </c>
      <c r="Q135" s="6">
        <v>10.546437715782099</v>
      </c>
      <c r="R135" s="6">
        <v>10.251213963271701</v>
      </c>
      <c r="S135" s="6">
        <v>10.1712253183806</v>
      </c>
      <c r="T135" s="6">
        <v>1117.590197772</v>
      </c>
      <c r="U135" s="6">
        <v>11.2162761452156</v>
      </c>
      <c r="V135" s="6">
        <v>14.7175914241435</v>
      </c>
      <c r="W135" s="6">
        <v>10.731412569095401</v>
      </c>
      <c r="X135" s="6">
        <v>2523.7111307979999</v>
      </c>
      <c r="Y135" s="6">
        <v>8.8258840517211699</v>
      </c>
      <c r="Z135" s="6">
        <v>33.234856005086201</v>
      </c>
      <c r="AA135" s="6">
        <v>8.8281263571512696</v>
      </c>
    </row>
    <row r="136" spans="1:27" x14ac:dyDescent="0.25">
      <c r="A136" s="6" t="s">
        <v>126</v>
      </c>
      <c r="B136" s="6" t="s">
        <v>127</v>
      </c>
      <c r="C136" s="6" t="s">
        <v>11</v>
      </c>
      <c r="D136" s="6">
        <v>2188.9489088800001</v>
      </c>
      <c r="E136" s="6">
        <v>13.8639910536178</v>
      </c>
      <c r="F136" s="6">
        <v>1.8676434811061999</v>
      </c>
      <c r="G136" s="6">
        <v>13.7735769312714</v>
      </c>
      <c r="H136" s="6">
        <v>28912.731484309999</v>
      </c>
      <c r="I136" s="6">
        <v>3.9378535607104799</v>
      </c>
      <c r="J136" s="6">
        <v>24.6687687677802</v>
      </c>
      <c r="K136" s="6">
        <v>3.7235760890654599</v>
      </c>
      <c r="L136" s="6">
        <v>58669.658759979997</v>
      </c>
      <c r="M136" s="6">
        <v>2.9348095352181698</v>
      </c>
      <c r="N136" s="6">
        <v>50.057817830872303</v>
      </c>
      <c r="O136" s="6">
        <v>2.14311380727472</v>
      </c>
      <c r="P136" s="6">
        <v>14434.44158441</v>
      </c>
      <c r="Q136" s="6">
        <v>5.7422065720530098</v>
      </c>
      <c r="R136" s="6">
        <v>12.315678369270399</v>
      </c>
      <c r="S136" s="6">
        <v>5.5798945096059498</v>
      </c>
      <c r="T136" s="6">
        <v>3305.4421267799999</v>
      </c>
      <c r="U136" s="6">
        <v>12.127407496652999</v>
      </c>
      <c r="V136" s="6">
        <v>2.82025195526978</v>
      </c>
      <c r="W136" s="6">
        <v>12.165994776608899</v>
      </c>
      <c r="X136" s="6">
        <v>9692.5652795900005</v>
      </c>
      <c r="Y136" s="6">
        <v>8.6167223216899806</v>
      </c>
      <c r="Z136" s="6">
        <v>8.2698395957010895</v>
      </c>
      <c r="AA136" s="6">
        <v>8.4614392226367805</v>
      </c>
    </row>
    <row r="137" spans="1:27" x14ac:dyDescent="0.25">
      <c r="A137" s="6" t="s">
        <v>128</v>
      </c>
      <c r="B137" s="6" t="s">
        <v>129</v>
      </c>
      <c r="C137" s="6" t="s">
        <v>11</v>
      </c>
      <c r="D137" s="6">
        <v>4620.2454427000002</v>
      </c>
      <c r="E137" s="6">
        <v>9.3209188085359198</v>
      </c>
      <c r="F137" s="6">
        <v>2.4971822591918</v>
      </c>
      <c r="G137" s="6">
        <v>9.3138922329257507</v>
      </c>
      <c r="H137" s="6">
        <v>54449.409439310002</v>
      </c>
      <c r="I137" s="6">
        <v>3.1969051381502802</v>
      </c>
      <c r="J137" s="6">
        <v>29.429193959846501</v>
      </c>
      <c r="K137" s="6">
        <v>2.8289744602798002</v>
      </c>
      <c r="L137" s="6">
        <v>92448.034408380001</v>
      </c>
      <c r="M137" s="6">
        <v>1.98252894744153</v>
      </c>
      <c r="N137" s="6">
        <v>49.966953982178197</v>
      </c>
      <c r="O137" s="6">
        <v>1.6716614983196101</v>
      </c>
      <c r="P137" s="6">
        <v>19968.873327720001</v>
      </c>
      <c r="Q137" s="6">
        <v>4.8060773572497197</v>
      </c>
      <c r="R137" s="6">
        <v>10.792914971393801</v>
      </c>
      <c r="S137" s="6">
        <v>4.8207982719622304</v>
      </c>
      <c r="T137" s="6">
        <v>5070.7155658000001</v>
      </c>
      <c r="U137" s="6">
        <v>10.4096253458326</v>
      </c>
      <c r="V137" s="6">
        <v>2.7406554715248399</v>
      </c>
      <c r="W137" s="6">
        <v>10.398296259788401</v>
      </c>
      <c r="X137" s="6">
        <v>8461.0730274800007</v>
      </c>
      <c r="Y137" s="6">
        <v>8.9337997712506798</v>
      </c>
      <c r="Z137" s="6">
        <v>4.5730993558649402</v>
      </c>
      <c r="AA137" s="6">
        <v>8.8935082681699296</v>
      </c>
    </row>
    <row r="138" spans="1:27" x14ac:dyDescent="0.25">
      <c r="A138" t="s">
        <v>1254</v>
      </c>
    </row>
    <row r="139" spans="1:27" x14ac:dyDescent="0.25">
      <c r="A139" t="s">
        <v>1255</v>
      </c>
    </row>
    <row r="140" spans="1:27" x14ac:dyDescent="0.25">
      <c r="A140" t="s">
        <v>1256</v>
      </c>
    </row>
    <row r="141" spans="1:27" x14ac:dyDescent="0.25">
      <c r="A141" t="s">
        <v>1257</v>
      </c>
    </row>
    <row r="142" spans="1:27" x14ac:dyDescent="0.25">
      <c r="A142" t="s">
        <v>1258</v>
      </c>
    </row>
    <row r="145" spans="1:27" x14ac:dyDescent="0.25">
      <c r="L145" s="7" t="str">
        <f>HYPERLINK("#'Indice'!A1", "Ir al índice")</f>
        <v>Ir al índice</v>
      </c>
    </row>
    <row r="146" spans="1:27" ht="17.25" x14ac:dyDescent="0.3">
      <c r="A146" s="4" t="s">
        <v>484</v>
      </c>
    </row>
    <row r="147" spans="1:27" x14ac:dyDescent="0.25">
      <c r="A147" s="5" t="s">
        <v>13</v>
      </c>
      <c r="B147" s="5" t="s">
        <v>134</v>
      </c>
      <c r="C147" s="5" t="s">
        <v>7</v>
      </c>
      <c r="D147" s="5" t="s">
        <v>448</v>
      </c>
      <c r="E147" s="5" t="s">
        <v>449</v>
      </c>
      <c r="F147" s="5" t="s">
        <v>450</v>
      </c>
      <c r="G147" s="5" t="s">
        <v>451</v>
      </c>
      <c r="H147" s="5" t="s">
        <v>452</v>
      </c>
      <c r="I147" s="5" t="s">
        <v>453</v>
      </c>
      <c r="J147" s="5" t="s">
        <v>454</v>
      </c>
      <c r="K147" s="5" t="s">
        <v>455</v>
      </c>
      <c r="L147" s="5" t="s">
        <v>456</v>
      </c>
      <c r="M147" s="5" t="s">
        <v>457</v>
      </c>
      <c r="N147" s="5" t="s">
        <v>458</v>
      </c>
      <c r="O147" s="5" t="s">
        <v>459</v>
      </c>
      <c r="P147" s="5" t="s">
        <v>460</v>
      </c>
      <c r="Q147" s="5" t="s">
        <v>461</v>
      </c>
      <c r="R147" s="5" t="s">
        <v>462</v>
      </c>
      <c r="S147" s="5" t="s">
        <v>463</v>
      </c>
      <c r="T147" s="5" t="s">
        <v>464</v>
      </c>
      <c r="U147" s="5" t="s">
        <v>465</v>
      </c>
      <c r="V147" s="5" t="s">
        <v>466</v>
      </c>
      <c r="W147" s="5" t="s">
        <v>467</v>
      </c>
      <c r="X147" s="5" t="s">
        <v>468</v>
      </c>
      <c r="Y147" s="5" t="s">
        <v>469</v>
      </c>
      <c r="Z147" s="5" t="s">
        <v>470</v>
      </c>
      <c r="AA147" s="5" t="s">
        <v>471</v>
      </c>
    </row>
    <row r="148" spans="1:27" x14ac:dyDescent="0.25">
      <c r="A148" s="6" t="s">
        <v>112</v>
      </c>
      <c r="B148" s="6" t="s">
        <v>135</v>
      </c>
      <c r="C148" s="6" t="s">
        <v>11</v>
      </c>
      <c r="D148" s="6">
        <v>365.37819669999999</v>
      </c>
      <c r="E148" s="6">
        <v>24.813876227677198</v>
      </c>
      <c r="F148" s="6">
        <v>1.6088613117799799</v>
      </c>
      <c r="G148" s="6">
        <v>24.386122171337298</v>
      </c>
      <c r="H148" s="6">
        <v>4406.3794728599996</v>
      </c>
      <c r="I148" s="6">
        <v>8.7542275802692302</v>
      </c>
      <c r="J148" s="6">
        <v>19.4025082036481</v>
      </c>
      <c r="K148" s="6">
        <v>8.4828119949900707</v>
      </c>
      <c r="L148" s="6">
        <v>10189.91481504</v>
      </c>
      <c r="M148" s="6">
        <v>5.9165320638310304</v>
      </c>
      <c r="N148" s="6">
        <v>44.869014802523097</v>
      </c>
      <c r="O148" s="6">
        <v>4.66828324232669</v>
      </c>
      <c r="P148" s="6">
        <v>3119.3313638899999</v>
      </c>
      <c r="Q148" s="6">
        <v>8.4572903167104698</v>
      </c>
      <c r="R148" s="6">
        <v>13.7352792129112</v>
      </c>
      <c r="S148" s="6">
        <v>8.5894244930893908</v>
      </c>
      <c r="T148" s="6">
        <v>1140.0584777500001</v>
      </c>
      <c r="U148" s="6">
        <v>17.441283829864599</v>
      </c>
      <c r="V148" s="6">
        <v>5.0199929677926303</v>
      </c>
      <c r="W148" s="6">
        <v>17.226508292691999</v>
      </c>
      <c r="X148" s="6">
        <v>3489.29772933</v>
      </c>
      <c r="Y148" s="6">
        <v>11.362364843428701</v>
      </c>
      <c r="Z148" s="6">
        <v>15.3643435013449</v>
      </c>
      <c r="AA148" s="6">
        <v>12.2908753624108</v>
      </c>
    </row>
    <row r="149" spans="1:27" x14ac:dyDescent="0.25">
      <c r="A149" s="6" t="s">
        <v>114</v>
      </c>
      <c r="B149" s="6" t="s">
        <v>136</v>
      </c>
      <c r="C149" s="6" t="s">
        <v>11</v>
      </c>
      <c r="D149" s="6">
        <v>137.80763127</v>
      </c>
      <c r="E149" s="6">
        <v>36.702243748308298</v>
      </c>
      <c r="F149" s="6">
        <v>0.66465625487737801</v>
      </c>
      <c r="G149" s="6">
        <v>36.079215245674</v>
      </c>
      <c r="H149" s="6">
        <v>1398.33326493</v>
      </c>
      <c r="I149" s="6">
        <v>18.3061579289012</v>
      </c>
      <c r="J149" s="6">
        <v>6.7442633065644904</v>
      </c>
      <c r="K149" s="6">
        <v>17.762567877933002</v>
      </c>
      <c r="L149" s="6">
        <v>4521.47810794</v>
      </c>
      <c r="M149" s="6">
        <v>10.0677927510209</v>
      </c>
      <c r="N149" s="6">
        <v>21.807418631595599</v>
      </c>
      <c r="O149" s="6">
        <v>9.4918277472417802</v>
      </c>
      <c r="P149" s="6">
        <v>2638.6450637299999</v>
      </c>
      <c r="Q149" s="6">
        <v>8.7023187426890907</v>
      </c>
      <c r="R149" s="6">
        <v>12.7263775586806</v>
      </c>
      <c r="S149" s="6">
        <v>8.6006893890458294</v>
      </c>
      <c r="T149" s="6">
        <v>1101.4673499099999</v>
      </c>
      <c r="U149" s="6">
        <v>14.573650750593099</v>
      </c>
      <c r="V149" s="6">
        <v>5.3124573502502699</v>
      </c>
      <c r="W149" s="6">
        <v>14.754733794548001</v>
      </c>
      <c r="X149" s="6">
        <v>10935.93809315</v>
      </c>
      <c r="Y149" s="6">
        <v>5.5870818323099503</v>
      </c>
      <c r="Z149" s="6">
        <v>52.744826898031697</v>
      </c>
      <c r="AA149" s="6">
        <v>5.8967445792021396</v>
      </c>
    </row>
    <row r="150" spans="1:27" x14ac:dyDescent="0.25">
      <c r="A150" s="6" t="s">
        <v>116</v>
      </c>
      <c r="B150" s="6" t="s">
        <v>137</v>
      </c>
      <c r="C150" s="6" t="s">
        <v>11</v>
      </c>
      <c r="D150" s="6">
        <v>79.146493079999999</v>
      </c>
      <c r="E150" s="6">
        <v>71.449804652880999</v>
      </c>
      <c r="F150" s="6">
        <v>0.14730669430907301</v>
      </c>
      <c r="G150" s="6">
        <v>71.508394041581397</v>
      </c>
      <c r="H150" s="6">
        <v>774.70064391000005</v>
      </c>
      <c r="I150" s="6">
        <v>26.330864033054102</v>
      </c>
      <c r="J150" s="6">
        <v>1.4418654130151201</v>
      </c>
      <c r="K150" s="6">
        <v>26.462637354968201</v>
      </c>
      <c r="L150" s="6">
        <v>5299.8109921900004</v>
      </c>
      <c r="M150" s="6">
        <v>9.9501578767798904</v>
      </c>
      <c r="N150" s="6">
        <v>9.8639574204921807</v>
      </c>
      <c r="O150" s="6">
        <v>10.062553473954299</v>
      </c>
      <c r="P150" s="6">
        <v>4434.7526679599996</v>
      </c>
      <c r="Q150" s="6">
        <v>9.67903088438654</v>
      </c>
      <c r="R150" s="6">
        <v>8.2539191589350391</v>
      </c>
      <c r="S150" s="6">
        <v>9.6826820166815306</v>
      </c>
      <c r="T150" s="6">
        <v>2415.2653332599998</v>
      </c>
      <c r="U150" s="6">
        <v>13.170098513882699</v>
      </c>
      <c r="V150" s="6">
        <v>4.4952686881806798</v>
      </c>
      <c r="W150" s="6">
        <v>12.950020009277999</v>
      </c>
      <c r="X150" s="6">
        <v>40725.377699249999</v>
      </c>
      <c r="Y150" s="6">
        <v>2.4455961948427398</v>
      </c>
      <c r="Z150" s="6">
        <v>75.797682625067907</v>
      </c>
      <c r="AA150" s="6">
        <v>2.0245470578118501</v>
      </c>
    </row>
    <row r="151" spans="1:27" x14ac:dyDescent="0.25">
      <c r="A151" s="6" t="s">
        <v>126</v>
      </c>
      <c r="B151" s="6" t="s">
        <v>138</v>
      </c>
      <c r="C151" s="6" t="s">
        <v>11</v>
      </c>
      <c r="D151" s="6">
        <v>62.475811280000002</v>
      </c>
      <c r="E151" s="6">
        <v>70.329920519234093</v>
      </c>
      <c r="F151" s="6">
        <v>0.20044799031456201</v>
      </c>
      <c r="G151" s="6">
        <v>70.267328873396394</v>
      </c>
      <c r="H151" s="6">
        <v>1617.1790980999999</v>
      </c>
      <c r="I151" s="6">
        <v>14.5931993308022</v>
      </c>
      <c r="J151" s="6">
        <v>5.1885728820720702</v>
      </c>
      <c r="K151" s="6">
        <v>14.458588783524499</v>
      </c>
      <c r="L151" s="6">
        <v>5848.8998842299998</v>
      </c>
      <c r="M151" s="6">
        <v>9.3462013955751999</v>
      </c>
      <c r="N151" s="6">
        <v>18.765666316690002</v>
      </c>
      <c r="O151" s="6">
        <v>9.2879878204552497</v>
      </c>
      <c r="P151" s="6">
        <v>4618.8101078999998</v>
      </c>
      <c r="Q151" s="6">
        <v>8.2056010889170796</v>
      </c>
      <c r="R151" s="6">
        <v>14.819034515995501</v>
      </c>
      <c r="S151" s="6">
        <v>8.1703343538937307</v>
      </c>
      <c r="T151" s="6">
        <v>2722.7700440100002</v>
      </c>
      <c r="U151" s="6">
        <v>11.489618210834999</v>
      </c>
      <c r="V151" s="6">
        <v>8.7357614447691105</v>
      </c>
      <c r="W151" s="6">
        <v>11.3557810712284</v>
      </c>
      <c r="X151" s="6">
        <v>16297.955680859999</v>
      </c>
      <c r="Y151" s="6">
        <v>4.8430391747189496</v>
      </c>
      <c r="Z151" s="6">
        <v>52.290516850158802</v>
      </c>
      <c r="AA151" s="6">
        <v>4.7813418478695899</v>
      </c>
    </row>
    <row r="152" spans="1:27" x14ac:dyDescent="0.25">
      <c r="A152" s="6" t="s">
        <v>128</v>
      </c>
      <c r="B152" s="6" t="s">
        <v>139</v>
      </c>
      <c r="C152" s="6" t="s">
        <v>11</v>
      </c>
      <c r="D152" s="6">
        <v>62.607420599999998</v>
      </c>
      <c r="E152" s="6">
        <v>70.348984298543499</v>
      </c>
      <c r="F152" s="6">
        <v>0.17190973182423699</v>
      </c>
      <c r="G152" s="6">
        <v>70.311790404034198</v>
      </c>
      <c r="H152" s="6">
        <v>1496.4451630799999</v>
      </c>
      <c r="I152" s="6">
        <v>23.4849128420739</v>
      </c>
      <c r="J152" s="6">
        <v>4.1089935379762199</v>
      </c>
      <c r="K152" s="6">
        <v>22.805429526709101</v>
      </c>
      <c r="L152" s="6">
        <v>5733.2194681000001</v>
      </c>
      <c r="M152" s="6">
        <v>11.493801493111</v>
      </c>
      <c r="N152" s="6">
        <v>15.742482469411399</v>
      </c>
      <c r="O152" s="6">
        <v>11.0029493008934</v>
      </c>
      <c r="P152" s="6">
        <v>4141.6027224700001</v>
      </c>
      <c r="Q152" s="6">
        <v>10.215402041660401</v>
      </c>
      <c r="R152" s="6">
        <v>11.3721633397295</v>
      </c>
      <c r="S152" s="6">
        <v>9.6716247645102893</v>
      </c>
      <c r="T152" s="6">
        <v>1864.83476705</v>
      </c>
      <c r="U152" s="6">
        <v>14.775603760948799</v>
      </c>
      <c r="V152" s="6">
        <v>5.1205311068202501</v>
      </c>
      <c r="W152" s="6">
        <v>14.764761007645401</v>
      </c>
      <c r="X152" s="6">
        <v>23120.066717400001</v>
      </c>
      <c r="Y152" s="6">
        <v>3.9864547782015798</v>
      </c>
      <c r="Z152" s="6">
        <v>63.483919814238398</v>
      </c>
      <c r="AA152" s="6">
        <v>4.2922596690646202</v>
      </c>
    </row>
    <row r="153" spans="1:27" x14ac:dyDescent="0.25">
      <c r="A153" s="6" t="s">
        <v>140</v>
      </c>
      <c r="B153" s="6" t="s">
        <v>141</v>
      </c>
      <c r="C153" s="6" t="s">
        <v>11</v>
      </c>
      <c r="D153" s="6">
        <v>91.872831023000003</v>
      </c>
      <c r="E153" s="6">
        <v>58.3768282506745</v>
      </c>
      <c r="F153" s="6">
        <v>0.93466961631926504</v>
      </c>
      <c r="G153" s="6">
        <v>57.954641305274102</v>
      </c>
      <c r="H153" s="6">
        <v>652.73043861600001</v>
      </c>
      <c r="I153" s="6">
        <v>18.311400903208799</v>
      </c>
      <c r="J153" s="6">
        <v>6.6405628500594398</v>
      </c>
      <c r="K153" s="6">
        <v>18.3991443601006</v>
      </c>
      <c r="L153" s="6">
        <v>2230.0199852199999</v>
      </c>
      <c r="M153" s="6">
        <v>14.381688942141199</v>
      </c>
      <c r="N153" s="6">
        <v>22.687141571245</v>
      </c>
      <c r="O153" s="6">
        <v>13.7038079755871</v>
      </c>
      <c r="P153" s="6">
        <v>1228.5197399900001</v>
      </c>
      <c r="Q153" s="6">
        <v>15.9044147231692</v>
      </c>
      <c r="R153" s="6">
        <v>12.4983638931256</v>
      </c>
      <c r="S153" s="6">
        <v>15.1065489662374</v>
      </c>
      <c r="T153" s="6">
        <v>492.837563332</v>
      </c>
      <c r="U153" s="6">
        <v>21.3076505694657</v>
      </c>
      <c r="V153" s="6">
        <v>5.0138902992106802</v>
      </c>
      <c r="W153" s="6">
        <v>20.6234208040777</v>
      </c>
      <c r="X153" s="6">
        <v>5133.4639234739998</v>
      </c>
      <c r="Y153" s="6">
        <v>8.8220921962140793</v>
      </c>
      <c r="Z153" s="6">
        <v>52.225371770039899</v>
      </c>
      <c r="AA153" s="6">
        <v>8.2591947139171307</v>
      </c>
    </row>
    <row r="154" spans="1:27" x14ac:dyDescent="0.25">
      <c r="A154" s="6" t="s">
        <v>142</v>
      </c>
      <c r="B154" s="6" t="s">
        <v>143</v>
      </c>
      <c r="C154" s="6" t="s">
        <v>11</v>
      </c>
      <c r="D154" s="6">
        <v>33.919623029999997</v>
      </c>
      <c r="E154" s="6">
        <v>70.399835284983894</v>
      </c>
      <c r="F154" s="6">
        <v>0.19425989932102</v>
      </c>
      <c r="G154" s="6">
        <v>70.505986041351093</v>
      </c>
      <c r="H154" s="6">
        <v>668.23976793999998</v>
      </c>
      <c r="I154" s="6">
        <v>26.518105377069201</v>
      </c>
      <c r="J154" s="6">
        <v>3.82705285160494</v>
      </c>
      <c r="K154" s="6">
        <v>26.237989379863901</v>
      </c>
      <c r="L154" s="6">
        <v>2349.9326409400001</v>
      </c>
      <c r="M154" s="6">
        <v>9.7097733656620804</v>
      </c>
      <c r="N154" s="6">
        <v>13.4582179122815</v>
      </c>
      <c r="O154" s="6">
        <v>9.4170647860618999</v>
      </c>
      <c r="P154" s="6">
        <v>2056.5993050000002</v>
      </c>
      <c r="Q154" s="6">
        <v>9.3381779365226993</v>
      </c>
      <c r="R154" s="6">
        <v>11.7782787143487</v>
      </c>
      <c r="S154" s="6">
        <v>9.1108108779544406</v>
      </c>
      <c r="T154" s="6">
        <v>609.12433350000003</v>
      </c>
      <c r="U154" s="6">
        <v>18.005428174150001</v>
      </c>
      <c r="V154" s="6">
        <v>3.4884948926183101</v>
      </c>
      <c r="W154" s="6">
        <v>18.175526578218498</v>
      </c>
      <c r="X154" s="6">
        <v>11743.133886629999</v>
      </c>
      <c r="Y154" s="6">
        <v>3.3458849834820898</v>
      </c>
      <c r="Z154" s="6">
        <v>67.253695729825495</v>
      </c>
      <c r="AA154" s="6">
        <v>3.3619603411111099</v>
      </c>
    </row>
    <row r="155" spans="1:27" x14ac:dyDescent="0.25">
      <c r="A155" s="6" t="s">
        <v>144</v>
      </c>
      <c r="B155" s="6" t="s">
        <v>145</v>
      </c>
      <c r="C155" s="6" t="s">
        <v>11</v>
      </c>
      <c r="D155" s="6">
        <v>155.67745098</v>
      </c>
      <c r="E155" s="6">
        <v>43.968193600234699</v>
      </c>
      <c r="F155" s="6">
        <v>0.48006337135569099</v>
      </c>
      <c r="G155" s="6">
        <v>43.560937929998801</v>
      </c>
      <c r="H155" s="6">
        <v>1234.1871615499999</v>
      </c>
      <c r="I155" s="6">
        <v>23.878267892772101</v>
      </c>
      <c r="J155" s="6">
        <v>3.8058694173616798</v>
      </c>
      <c r="K155" s="6">
        <v>23.322305061307699</v>
      </c>
      <c r="L155" s="6">
        <v>5018.3132191499999</v>
      </c>
      <c r="M155" s="6">
        <v>14.2390650594861</v>
      </c>
      <c r="N155" s="6">
        <v>15.4749987704608</v>
      </c>
      <c r="O155" s="6">
        <v>13.656792331250999</v>
      </c>
      <c r="P155" s="6">
        <v>3274.0471308400001</v>
      </c>
      <c r="Q155" s="6">
        <v>9.5121745042005905</v>
      </c>
      <c r="R155" s="6">
        <v>10.096196293774099</v>
      </c>
      <c r="S155" s="6">
        <v>9.1010334962799</v>
      </c>
      <c r="T155" s="6">
        <v>1576.6974405000001</v>
      </c>
      <c r="U155" s="6">
        <v>15.7684596809586</v>
      </c>
      <c r="V155" s="6">
        <v>4.8620701593550599</v>
      </c>
      <c r="W155" s="6">
        <v>15.655426651515301</v>
      </c>
      <c r="X155" s="6">
        <v>21169.598552529998</v>
      </c>
      <c r="Y155" s="6">
        <v>4.4873517966434697</v>
      </c>
      <c r="Z155" s="6">
        <v>65.280801987692598</v>
      </c>
      <c r="AA155" s="6">
        <v>4.6745856792767997</v>
      </c>
    </row>
    <row r="156" spans="1:27" x14ac:dyDescent="0.25">
      <c r="A156" s="6" t="s">
        <v>146</v>
      </c>
      <c r="B156" s="6" t="s">
        <v>147</v>
      </c>
      <c r="C156" s="6" t="s">
        <v>11</v>
      </c>
      <c r="D156" s="6">
        <v>152.21661556000001</v>
      </c>
      <c r="E156" s="6">
        <v>56.896533123330101</v>
      </c>
      <c r="F156" s="6">
        <v>0.43211632525996702</v>
      </c>
      <c r="G156" s="6">
        <v>57.230103735398203</v>
      </c>
      <c r="H156" s="6">
        <v>5011.1861761999999</v>
      </c>
      <c r="I156" s="6">
        <v>13.099315613965199</v>
      </c>
      <c r="J156" s="6">
        <v>14.225880319875699</v>
      </c>
      <c r="K156" s="6">
        <v>11.285161787201799</v>
      </c>
      <c r="L156" s="6">
        <v>11380.204614939999</v>
      </c>
      <c r="M156" s="6">
        <v>6.8830917025425196</v>
      </c>
      <c r="N156" s="6">
        <v>32.306408737461403</v>
      </c>
      <c r="O156" s="6">
        <v>6.3944574816406297</v>
      </c>
      <c r="P156" s="6">
        <v>5574.9392344999997</v>
      </c>
      <c r="Q156" s="6">
        <v>10.7310453096368</v>
      </c>
      <c r="R156" s="6">
        <v>15.8262765644673</v>
      </c>
      <c r="S156" s="6">
        <v>9.8414938946395907</v>
      </c>
      <c r="T156" s="6">
        <v>3022.0432704200002</v>
      </c>
      <c r="U156" s="6">
        <v>14.9146862954399</v>
      </c>
      <c r="V156" s="6">
        <v>8.5790518202381101</v>
      </c>
      <c r="W156" s="6">
        <v>13.7616450451416</v>
      </c>
      <c r="X156" s="6">
        <v>10085.25245118</v>
      </c>
      <c r="Y156" s="6">
        <v>9.0609729432999693</v>
      </c>
      <c r="Z156" s="6">
        <v>28.630266232697601</v>
      </c>
      <c r="AA156" s="6">
        <v>9.1351860976823094</v>
      </c>
    </row>
    <row r="157" spans="1:27" x14ac:dyDescent="0.25">
      <c r="A157" s="6" t="s">
        <v>148</v>
      </c>
      <c r="B157" s="6" t="s">
        <v>149</v>
      </c>
      <c r="C157" s="6" t="s">
        <v>11</v>
      </c>
      <c r="D157" s="6">
        <v>385.50301568999998</v>
      </c>
      <c r="E157" s="6">
        <v>51.951949218428901</v>
      </c>
      <c r="F157" s="6">
        <v>0.70077421456991495</v>
      </c>
      <c r="G157" s="6">
        <v>51.5510857461584</v>
      </c>
      <c r="H157" s="6">
        <v>8538.3343036900005</v>
      </c>
      <c r="I157" s="6">
        <v>12.664472959368201</v>
      </c>
      <c r="J157" s="6">
        <v>15.521135430533899</v>
      </c>
      <c r="K157" s="6">
        <v>11.7914958287177</v>
      </c>
      <c r="L157" s="6">
        <v>19479.523645450001</v>
      </c>
      <c r="M157" s="6">
        <v>6.8569457327306296</v>
      </c>
      <c r="N157" s="6">
        <v>35.410223337431603</v>
      </c>
      <c r="O157" s="6">
        <v>5.9035917613409996</v>
      </c>
      <c r="P157" s="6">
        <v>9996.0663841200003</v>
      </c>
      <c r="Q157" s="6">
        <v>8.3585174125923896</v>
      </c>
      <c r="R157" s="6">
        <v>18.171026643157202</v>
      </c>
      <c r="S157" s="6">
        <v>8.3142792975694899</v>
      </c>
      <c r="T157" s="6">
        <v>3241.23786647</v>
      </c>
      <c r="U157" s="6">
        <v>15.422595900607799</v>
      </c>
      <c r="V157" s="6">
        <v>5.8919796413117904</v>
      </c>
      <c r="W157" s="6">
        <v>15.5513400948322</v>
      </c>
      <c r="X157" s="6">
        <v>13370.3508401</v>
      </c>
      <c r="Y157" s="6">
        <v>10.1169832273808</v>
      </c>
      <c r="Z157" s="6">
        <v>24.3048607329956</v>
      </c>
      <c r="AA157" s="6">
        <v>10.4023841743254</v>
      </c>
    </row>
    <row r="158" spans="1:27" x14ac:dyDescent="0.25">
      <c r="A158" s="6" t="s">
        <v>150</v>
      </c>
      <c r="B158" s="6" t="s">
        <v>151</v>
      </c>
      <c r="C158" s="6" t="s">
        <v>11</v>
      </c>
      <c r="D158" s="6">
        <v>982.78319581000005</v>
      </c>
      <c r="E158" s="6">
        <v>28.185429195530102</v>
      </c>
      <c r="F158" s="6">
        <v>1.0981059808709599</v>
      </c>
      <c r="G158" s="6">
        <v>28.524675381782799</v>
      </c>
      <c r="H158" s="6">
        <v>19774.801737009999</v>
      </c>
      <c r="I158" s="6">
        <v>8.5113818173009896</v>
      </c>
      <c r="J158" s="6">
        <v>22.095237434387499</v>
      </c>
      <c r="K158" s="6">
        <v>8.2370778619592908</v>
      </c>
      <c r="L158" s="6">
        <v>37572.858602319997</v>
      </c>
      <c r="M158" s="6">
        <v>5.4274086099688201</v>
      </c>
      <c r="N158" s="6">
        <v>41.981772709922303</v>
      </c>
      <c r="O158" s="6">
        <v>4.4410992684372603</v>
      </c>
      <c r="P158" s="6">
        <v>14376.119757869999</v>
      </c>
      <c r="Q158" s="6">
        <v>7.8599983843037204</v>
      </c>
      <c r="R158" s="6">
        <v>16.063057605317699</v>
      </c>
      <c r="S158" s="6">
        <v>7.7963286691274103</v>
      </c>
      <c r="T158" s="6">
        <v>5356.7418490099999</v>
      </c>
      <c r="U158" s="6">
        <v>13.9772361626076</v>
      </c>
      <c r="V158" s="6">
        <v>5.9853183158382599</v>
      </c>
      <c r="W158" s="6">
        <v>13.899989203561899</v>
      </c>
      <c r="X158" s="6">
        <v>11434.722637639999</v>
      </c>
      <c r="Y158" s="6">
        <v>12.757659086799499</v>
      </c>
      <c r="Z158" s="6">
        <v>12.7765079536632</v>
      </c>
      <c r="AA158" s="6">
        <v>12.8035268024719</v>
      </c>
    </row>
    <row r="159" spans="1:27" x14ac:dyDescent="0.25">
      <c r="A159" s="6" t="s">
        <v>152</v>
      </c>
      <c r="B159" s="6" t="s">
        <v>153</v>
      </c>
      <c r="C159" s="6" t="s">
        <v>11</v>
      </c>
      <c r="D159" s="6">
        <v>319.90013685000002</v>
      </c>
      <c r="E159" s="6">
        <v>35.168723187465801</v>
      </c>
      <c r="F159" s="6">
        <v>0.97389946048422404</v>
      </c>
      <c r="G159" s="6">
        <v>35.212425769663298</v>
      </c>
      <c r="H159" s="6">
        <v>7064.6544019100002</v>
      </c>
      <c r="I159" s="6">
        <v>8.4509249436822298</v>
      </c>
      <c r="J159" s="6">
        <v>21.5075341269822</v>
      </c>
      <c r="K159" s="6">
        <v>8.0679280390554595</v>
      </c>
      <c r="L159" s="6">
        <v>12097.470962269999</v>
      </c>
      <c r="M159" s="6">
        <v>5.6907255027884904</v>
      </c>
      <c r="N159" s="6">
        <v>36.829369813313697</v>
      </c>
      <c r="O159" s="6">
        <v>5.1600097992214797</v>
      </c>
      <c r="P159" s="6">
        <v>5300.3026971400004</v>
      </c>
      <c r="Q159" s="6">
        <v>9.4256341374250106</v>
      </c>
      <c r="R159" s="6">
        <v>16.1361667049494</v>
      </c>
      <c r="S159" s="6">
        <v>9.2593581572331995</v>
      </c>
      <c r="T159" s="6">
        <v>1567.7869704899999</v>
      </c>
      <c r="U159" s="6">
        <v>16.863881051664801</v>
      </c>
      <c r="V159" s="6">
        <v>4.7729485199637498</v>
      </c>
      <c r="W159" s="6">
        <v>17.102271851606801</v>
      </c>
      <c r="X159" s="6">
        <v>6497.2319990799997</v>
      </c>
      <c r="Y159" s="6">
        <v>10.052257192755</v>
      </c>
      <c r="Z159" s="6">
        <v>19.7800813743067</v>
      </c>
      <c r="AA159" s="6">
        <v>10.2184402234919</v>
      </c>
    </row>
    <row r="160" spans="1:27" x14ac:dyDescent="0.25">
      <c r="A160" s="6" t="s">
        <v>154</v>
      </c>
      <c r="B160" s="6" t="s">
        <v>155</v>
      </c>
      <c r="C160" s="6" t="s">
        <v>11</v>
      </c>
      <c r="D160" s="6">
        <v>513.73778174999995</v>
      </c>
      <c r="E160" s="6">
        <v>29.056682334382799</v>
      </c>
      <c r="F160" s="6">
        <v>1.28584199934756</v>
      </c>
      <c r="G160" s="6">
        <v>28.847724729824499</v>
      </c>
      <c r="H160" s="6">
        <v>5510.4000091099997</v>
      </c>
      <c r="I160" s="6">
        <v>11.569117136750799</v>
      </c>
      <c r="J160" s="6">
        <v>13.792062831709099</v>
      </c>
      <c r="K160" s="6">
        <v>11.142893597558199</v>
      </c>
      <c r="L160" s="6">
        <v>15473.270882029999</v>
      </c>
      <c r="M160" s="6">
        <v>5.9522026413234901</v>
      </c>
      <c r="N160" s="6">
        <v>38.728281769780303</v>
      </c>
      <c r="O160" s="6">
        <v>5.2498497009810698</v>
      </c>
      <c r="P160" s="6">
        <v>7246.3693308100001</v>
      </c>
      <c r="Q160" s="6">
        <v>8.1947070423518795</v>
      </c>
      <c r="R160" s="6">
        <v>18.1370464842974</v>
      </c>
      <c r="S160" s="6">
        <v>8.0482011819260997</v>
      </c>
      <c r="T160" s="6">
        <v>2007.4861338400001</v>
      </c>
      <c r="U160" s="6">
        <v>13.478900272013099</v>
      </c>
      <c r="V160" s="6">
        <v>5.0245671540962897</v>
      </c>
      <c r="W160" s="6">
        <v>13.559948567451</v>
      </c>
      <c r="X160" s="6">
        <v>9202.1502019100008</v>
      </c>
      <c r="Y160" s="6">
        <v>8.3513775293487207</v>
      </c>
      <c r="Z160" s="6">
        <v>23.032199760769402</v>
      </c>
      <c r="AA160" s="6">
        <v>8.6699782113280897</v>
      </c>
    </row>
    <row r="161" spans="1:27" x14ac:dyDescent="0.25">
      <c r="A161" s="6" t="s">
        <v>156</v>
      </c>
      <c r="B161" s="6" t="s">
        <v>157</v>
      </c>
      <c r="C161" s="6" t="s">
        <v>11</v>
      </c>
      <c r="D161" s="6">
        <v>797.37477985999999</v>
      </c>
      <c r="E161" s="6">
        <v>24.7498787157949</v>
      </c>
      <c r="F161" s="6">
        <v>2.7048811293652202</v>
      </c>
      <c r="G161" s="6">
        <v>24.847248183224298</v>
      </c>
      <c r="H161" s="6">
        <v>10383.47664504</v>
      </c>
      <c r="I161" s="6">
        <v>7.8411873930688998</v>
      </c>
      <c r="J161" s="6">
        <v>35.223173272804601</v>
      </c>
      <c r="K161" s="6">
        <v>6.8141231935641198</v>
      </c>
      <c r="L161" s="6">
        <v>14562.07676505</v>
      </c>
      <c r="M161" s="6">
        <v>5.2143818978607497</v>
      </c>
      <c r="N161" s="6">
        <v>49.397958953589203</v>
      </c>
      <c r="O161" s="6">
        <v>4.3302203651063902</v>
      </c>
      <c r="P161" s="6">
        <v>2531.3831352299999</v>
      </c>
      <c r="Q161" s="6">
        <v>12.036837331659701</v>
      </c>
      <c r="R161" s="6">
        <v>8.5870416855662004</v>
      </c>
      <c r="S161" s="6">
        <v>12.1009639488018</v>
      </c>
      <c r="T161" s="6">
        <v>274.31260858000002</v>
      </c>
      <c r="U161" s="6">
        <v>37.190582531852499</v>
      </c>
      <c r="V161" s="6">
        <v>0.93053231333108399</v>
      </c>
      <c r="W161" s="6">
        <v>36.702489345943597</v>
      </c>
      <c r="X161" s="6">
        <v>930.48223484000005</v>
      </c>
      <c r="Y161" s="6">
        <v>20.827318475734199</v>
      </c>
      <c r="Z161" s="6">
        <v>3.15641264534375</v>
      </c>
      <c r="AA161" s="6">
        <v>21.051967577466801</v>
      </c>
    </row>
    <row r="162" spans="1:27" x14ac:dyDescent="0.25">
      <c r="A162" s="6" t="s">
        <v>158</v>
      </c>
      <c r="B162" s="6" t="s">
        <v>159</v>
      </c>
      <c r="C162" s="6" t="s">
        <v>11</v>
      </c>
      <c r="D162" s="6">
        <v>183.00699964699999</v>
      </c>
      <c r="E162" s="6">
        <v>26.151923759236102</v>
      </c>
      <c r="F162" s="6">
        <v>1.3425553825582</v>
      </c>
      <c r="G162" s="6">
        <v>26.022068480048599</v>
      </c>
      <c r="H162" s="6">
        <v>1531.0448186850001</v>
      </c>
      <c r="I162" s="6">
        <v>10.7250537500822</v>
      </c>
      <c r="J162" s="6">
        <v>11.231878923911401</v>
      </c>
      <c r="K162" s="6">
        <v>10.5341606205488</v>
      </c>
      <c r="L162" s="6">
        <v>5437.1744463810001</v>
      </c>
      <c r="M162" s="6">
        <v>5.2902621051817098</v>
      </c>
      <c r="N162" s="6">
        <v>39.887588086669098</v>
      </c>
      <c r="O162" s="6">
        <v>4.8113951820740004</v>
      </c>
      <c r="P162" s="6">
        <v>2482.4624241229999</v>
      </c>
      <c r="Q162" s="6">
        <v>8.8124540691981395</v>
      </c>
      <c r="R162" s="6">
        <v>18.211561830604801</v>
      </c>
      <c r="S162" s="6">
        <v>8.6350588298036701</v>
      </c>
      <c r="T162" s="6">
        <v>701.34380050000004</v>
      </c>
      <c r="U162" s="6">
        <v>15.4604949836248</v>
      </c>
      <c r="V162" s="6">
        <v>5.1451195648326502</v>
      </c>
      <c r="W162" s="6">
        <v>15.381415892039</v>
      </c>
      <c r="X162" s="6">
        <v>3296.211482014</v>
      </c>
      <c r="Y162" s="6">
        <v>6.9980351015990703</v>
      </c>
      <c r="Z162" s="6">
        <v>24.181296211423899</v>
      </c>
      <c r="AA162" s="6">
        <v>7.2364793849982298</v>
      </c>
    </row>
    <row r="163" spans="1:27" x14ac:dyDescent="0.25">
      <c r="A163" s="6" t="s">
        <v>160</v>
      </c>
      <c r="B163" s="6" t="s">
        <v>161</v>
      </c>
      <c r="C163" s="6" t="s">
        <v>11</v>
      </c>
      <c r="D163" s="6">
        <v>746.35179343000004</v>
      </c>
      <c r="E163" s="6">
        <v>22.232353345781899</v>
      </c>
      <c r="F163" s="6">
        <v>3.1957004489096401</v>
      </c>
      <c r="G163" s="6">
        <v>22.216928568498499</v>
      </c>
      <c r="H163" s="6">
        <v>5977.8717365100001</v>
      </c>
      <c r="I163" s="6">
        <v>5.7132129588516296</v>
      </c>
      <c r="J163" s="6">
        <v>25.595821648790501</v>
      </c>
      <c r="K163" s="6">
        <v>5.7636859683353103</v>
      </c>
      <c r="L163" s="6">
        <v>11212.40489969</v>
      </c>
      <c r="M163" s="6">
        <v>4.1337786135987997</v>
      </c>
      <c r="N163" s="6">
        <v>48.008844738786799</v>
      </c>
      <c r="O163" s="6">
        <v>3.8120082493996299</v>
      </c>
      <c r="P163" s="6">
        <v>2475.81794425</v>
      </c>
      <c r="Q163" s="6">
        <v>10.545227715907201</v>
      </c>
      <c r="R163" s="6">
        <v>10.6008622013184</v>
      </c>
      <c r="S163" s="6">
        <v>10.353661294640199</v>
      </c>
      <c r="T163" s="6">
        <v>787.74952938000001</v>
      </c>
      <c r="U163" s="6">
        <v>21.0211487911095</v>
      </c>
      <c r="V163" s="6">
        <v>3.3729556850111999</v>
      </c>
      <c r="W163" s="6">
        <v>20.914770387817001</v>
      </c>
      <c r="X163" s="6">
        <v>2154.6774762099999</v>
      </c>
      <c r="Y163" s="6">
        <v>13.1238690352071</v>
      </c>
      <c r="Z163" s="6">
        <v>9.2258152771834805</v>
      </c>
      <c r="AA163" s="6">
        <v>13.127603365270099</v>
      </c>
    </row>
    <row r="164" spans="1:27" x14ac:dyDescent="0.25">
      <c r="A164" s="6" t="s">
        <v>162</v>
      </c>
      <c r="B164" s="6" t="s">
        <v>163</v>
      </c>
      <c r="C164" s="6" t="s">
        <v>11</v>
      </c>
      <c r="D164" s="6">
        <v>71.706594105999997</v>
      </c>
      <c r="E164" s="6">
        <v>32.619028080822197</v>
      </c>
      <c r="F164" s="6">
        <v>0.93477853531927502</v>
      </c>
      <c r="G164" s="6">
        <v>32.317539811885901</v>
      </c>
      <c r="H164" s="6">
        <v>1136.5138697770001</v>
      </c>
      <c r="I164" s="6">
        <v>9.2637061766663606</v>
      </c>
      <c r="J164" s="6">
        <v>14.815775087430801</v>
      </c>
      <c r="K164" s="6">
        <v>9.0473041987975797</v>
      </c>
      <c r="L164" s="6">
        <v>2771.3540913870002</v>
      </c>
      <c r="M164" s="6">
        <v>5.8942215112412999</v>
      </c>
      <c r="N164" s="6">
        <v>36.127811545034099</v>
      </c>
      <c r="O164" s="6">
        <v>5.4913913822610096</v>
      </c>
      <c r="P164" s="6">
        <v>1220.3550828980001</v>
      </c>
      <c r="Q164" s="6">
        <v>7.7281989429034299</v>
      </c>
      <c r="R164" s="6">
        <v>15.9087424410996</v>
      </c>
      <c r="S164" s="6">
        <v>8.0185578654660201</v>
      </c>
      <c r="T164" s="6">
        <v>609.66938374100005</v>
      </c>
      <c r="U164" s="6">
        <v>13.244532731185</v>
      </c>
      <c r="V164" s="6">
        <v>7.9477467960611197</v>
      </c>
      <c r="W164" s="6">
        <v>12.7799328190604</v>
      </c>
      <c r="X164" s="6">
        <v>1861.3723789810001</v>
      </c>
      <c r="Y164" s="6">
        <v>8.1146449498416704</v>
      </c>
      <c r="Z164" s="6">
        <v>24.265145595055099</v>
      </c>
      <c r="AA164" s="6">
        <v>7.9479083109567403</v>
      </c>
    </row>
    <row r="165" spans="1:27" x14ac:dyDescent="0.25">
      <c r="A165" s="6" t="s">
        <v>164</v>
      </c>
      <c r="B165" s="6" t="s">
        <v>165</v>
      </c>
      <c r="C165" s="6" t="s">
        <v>11</v>
      </c>
      <c r="D165" s="6">
        <v>172.83960630499999</v>
      </c>
      <c r="E165" s="6">
        <v>31.874996349813401</v>
      </c>
      <c r="F165" s="6">
        <v>1.3108736337289499</v>
      </c>
      <c r="G165" s="6">
        <v>32.194917486509603</v>
      </c>
      <c r="H165" s="6">
        <v>2063.5058494109999</v>
      </c>
      <c r="I165" s="6">
        <v>8.9555229680921205</v>
      </c>
      <c r="J165" s="6">
        <v>15.650321525640299</v>
      </c>
      <c r="K165" s="6">
        <v>8.7988838819599309</v>
      </c>
      <c r="L165" s="6">
        <v>4989.7562123710004</v>
      </c>
      <c r="M165" s="6">
        <v>5.5192096034176199</v>
      </c>
      <c r="N165" s="6">
        <v>37.843987251336003</v>
      </c>
      <c r="O165" s="6">
        <v>4.8417200371135403</v>
      </c>
      <c r="P165" s="6">
        <v>2400.7219920970001</v>
      </c>
      <c r="Q165" s="6">
        <v>8.5019236808736007</v>
      </c>
      <c r="R165" s="6">
        <v>18.207882027917801</v>
      </c>
      <c r="S165" s="6">
        <v>8.3516388987994592</v>
      </c>
      <c r="T165" s="6">
        <v>596.95252422999999</v>
      </c>
      <c r="U165" s="6">
        <v>17.845912885098201</v>
      </c>
      <c r="V165" s="6">
        <v>4.5274884693972499</v>
      </c>
      <c r="W165" s="6">
        <v>17.844882218753401</v>
      </c>
      <c r="X165" s="6">
        <v>2961.2938221690001</v>
      </c>
      <c r="Y165" s="6">
        <v>9.2012899084778308</v>
      </c>
      <c r="Z165" s="6">
        <v>22.459447091979801</v>
      </c>
      <c r="AA165" s="6">
        <v>9.0400754203073497</v>
      </c>
    </row>
    <row r="166" spans="1:27" x14ac:dyDescent="0.25">
      <c r="A166" s="6" t="s">
        <v>166</v>
      </c>
      <c r="B166" s="6" t="s">
        <v>167</v>
      </c>
      <c r="C166" s="6" t="s">
        <v>11</v>
      </c>
      <c r="D166" s="6">
        <v>32.655234700000001</v>
      </c>
      <c r="E166" s="6">
        <v>70.251394606109898</v>
      </c>
      <c r="F166" s="6">
        <v>0.19241762099333801</v>
      </c>
      <c r="G166" s="6">
        <v>70.242530907519594</v>
      </c>
      <c r="H166" s="6">
        <v>2552.18200389</v>
      </c>
      <c r="I166" s="6">
        <v>7.9446378671437499</v>
      </c>
      <c r="J166" s="6">
        <v>15.038470678348</v>
      </c>
      <c r="K166" s="6">
        <v>7.8710564654252302</v>
      </c>
      <c r="L166" s="6">
        <v>6734.2139763200003</v>
      </c>
      <c r="M166" s="6">
        <v>5.3725205577284001</v>
      </c>
      <c r="N166" s="6">
        <v>39.680665121159798</v>
      </c>
      <c r="O166" s="6">
        <v>5.1020329250182197</v>
      </c>
      <c r="P166" s="6">
        <v>3334.4500331899999</v>
      </c>
      <c r="Q166" s="6">
        <v>7.5298421198481398</v>
      </c>
      <c r="R166" s="6">
        <v>19.647904803072102</v>
      </c>
      <c r="S166" s="6">
        <v>7.6893264756927202</v>
      </c>
      <c r="T166" s="6">
        <v>464.61969919000001</v>
      </c>
      <c r="U166" s="6">
        <v>19.4650758277952</v>
      </c>
      <c r="V166" s="6">
        <v>2.7377239210220701</v>
      </c>
      <c r="W166" s="6">
        <v>19.163748928781001</v>
      </c>
      <c r="X166" s="6">
        <v>3852.8999661900002</v>
      </c>
      <c r="Y166" s="6">
        <v>8.2391826848282808</v>
      </c>
      <c r="Z166" s="6">
        <v>22.7028178554047</v>
      </c>
      <c r="AA166" s="6">
        <v>8.1666499947952893</v>
      </c>
    </row>
    <row r="167" spans="1:27" x14ac:dyDescent="0.25">
      <c r="A167" s="6" t="s">
        <v>168</v>
      </c>
      <c r="B167" s="6" t="s">
        <v>169</v>
      </c>
      <c r="C167" s="6" t="s">
        <v>11</v>
      </c>
      <c r="D167" s="6">
        <v>359.97814093</v>
      </c>
      <c r="E167" s="6">
        <v>31.346417822028801</v>
      </c>
      <c r="F167" s="6">
        <v>1.28507530572553</v>
      </c>
      <c r="G167" s="6">
        <v>30.9855872147699</v>
      </c>
      <c r="H167" s="6">
        <v>5199.6743576999997</v>
      </c>
      <c r="I167" s="6">
        <v>7.4493833415017603</v>
      </c>
      <c r="J167" s="6">
        <v>18.5621635181285</v>
      </c>
      <c r="K167" s="6">
        <v>7.32541999190454</v>
      </c>
      <c r="L167" s="6">
        <v>12751.69396841</v>
      </c>
      <c r="M167" s="6">
        <v>4.7338980414234397</v>
      </c>
      <c r="N167" s="6">
        <v>45.521894697932403</v>
      </c>
      <c r="O167" s="6">
        <v>4.2902898297193799</v>
      </c>
      <c r="P167" s="6">
        <v>4810.2483314199999</v>
      </c>
      <c r="Q167" s="6">
        <v>8.4610624514498696</v>
      </c>
      <c r="R167" s="6">
        <v>17.1719630784952</v>
      </c>
      <c r="S167" s="6">
        <v>8.0563505145311698</v>
      </c>
      <c r="T167" s="6">
        <v>1218.8889954700001</v>
      </c>
      <c r="U167" s="6">
        <v>16.689900448413798</v>
      </c>
      <c r="V167" s="6">
        <v>4.3512757314997303</v>
      </c>
      <c r="W167" s="6">
        <v>16.5499321179501</v>
      </c>
      <c r="X167" s="6">
        <v>3671.7376942699998</v>
      </c>
      <c r="Y167" s="6">
        <v>11.4584677030282</v>
      </c>
      <c r="Z167" s="6">
        <v>13.107627668218701</v>
      </c>
      <c r="AA167" s="6">
        <v>11.368588156413599</v>
      </c>
    </row>
    <row r="168" spans="1:27" x14ac:dyDescent="0.25">
      <c r="A168" s="6" t="s">
        <v>170</v>
      </c>
      <c r="B168" s="6" t="s">
        <v>171</v>
      </c>
      <c r="C168" s="6" t="s">
        <v>11</v>
      </c>
      <c r="D168" s="6">
        <v>418.40830111999998</v>
      </c>
      <c r="E168" s="6">
        <v>26.059113648383899</v>
      </c>
      <c r="F168" s="6">
        <v>1.2862290515088699</v>
      </c>
      <c r="G168" s="6">
        <v>26.028330948189499</v>
      </c>
      <c r="H168" s="6">
        <v>4241.0329127100003</v>
      </c>
      <c r="I168" s="6">
        <v>8.4752808350111408</v>
      </c>
      <c r="J168" s="6">
        <v>13.0373602199837</v>
      </c>
      <c r="K168" s="6">
        <v>8.5684689558031693</v>
      </c>
      <c r="L168" s="6">
        <v>11264.03658883</v>
      </c>
      <c r="M168" s="6">
        <v>5.4829607871885297</v>
      </c>
      <c r="N168" s="6">
        <v>34.626777382355897</v>
      </c>
      <c r="O168" s="6">
        <v>5.41608627315434</v>
      </c>
      <c r="P168" s="6">
        <v>5708.2546941800001</v>
      </c>
      <c r="Q168" s="6">
        <v>6.8323634962858302</v>
      </c>
      <c r="R168" s="6">
        <v>17.547747024647201</v>
      </c>
      <c r="S168" s="6">
        <v>6.69194508610531</v>
      </c>
      <c r="T168" s="6">
        <v>2049.2775197999999</v>
      </c>
      <c r="U168" s="6">
        <v>13.0390085251265</v>
      </c>
      <c r="V168" s="6">
        <v>6.2996844792876896</v>
      </c>
      <c r="W168" s="6">
        <v>12.9561048174945</v>
      </c>
      <c r="X168" s="6">
        <v>8848.8337642299994</v>
      </c>
      <c r="Y168" s="6">
        <v>7.15173291309888</v>
      </c>
      <c r="Z168" s="6">
        <v>27.202201842216599</v>
      </c>
      <c r="AA168" s="6">
        <v>6.9833336613121899</v>
      </c>
    </row>
    <row r="169" spans="1:27" x14ac:dyDescent="0.25">
      <c r="A169" s="6" t="s">
        <v>172</v>
      </c>
      <c r="B169" s="6" t="s">
        <v>173</v>
      </c>
      <c r="C169" s="6" t="s">
        <v>11</v>
      </c>
      <c r="D169" s="6">
        <v>247.08244597999999</v>
      </c>
      <c r="E169" s="6">
        <v>26.884918118509599</v>
      </c>
      <c r="F169" s="6">
        <v>1.3881153889226501</v>
      </c>
      <c r="G169" s="6">
        <v>26.689613519710498</v>
      </c>
      <c r="H169" s="6">
        <v>2668.2950565900001</v>
      </c>
      <c r="I169" s="6">
        <v>7.7023736459068601</v>
      </c>
      <c r="J169" s="6">
        <v>14.9905486630103</v>
      </c>
      <c r="K169" s="6">
        <v>7.8242307914126696</v>
      </c>
      <c r="L169" s="6">
        <v>6915.2841890549998</v>
      </c>
      <c r="M169" s="6">
        <v>4.9657043098998299</v>
      </c>
      <c r="N169" s="6">
        <v>38.850240305528303</v>
      </c>
      <c r="O169" s="6">
        <v>4.6949201024422997</v>
      </c>
      <c r="P169" s="6">
        <v>3202.7432251199998</v>
      </c>
      <c r="Q169" s="6">
        <v>7.8048492165862999</v>
      </c>
      <c r="R169" s="6">
        <v>17.993091900655202</v>
      </c>
      <c r="S169" s="6">
        <v>7.4097149810475598</v>
      </c>
      <c r="T169" s="6">
        <v>807.42158393</v>
      </c>
      <c r="U169" s="6">
        <v>15.132018254002601</v>
      </c>
      <c r="V169" s="6">
        <v>4.5361147432232203</v>
      </c>
      <c r="W169" s="6">
        <v>14.640944935786001</v>
      </c>
      <c r="X169" s="6">
        <v>3959.0227014699999</v>
      </c>
      <c r="Y169" s="6">
        <v>7.78009379669626</v>
      </c>
      <c r="Z169" s="6">
        <v>22.241888998660201</v>
      </c>
      <c r="AA169" s="6">
        <v>7.8269212376697999</v>
      </c>
    </row>
    <row r="170" spans="1:27" x14ac:dyDescent="0.25">
      <c r="A170" s="6" t="s">
        <v>174</v>
      </c>
      <c r="B170" s="6" t="s">
        <v>175</v>
      </c>
      <c r="C170" s="6" t="s">
        <v>11</v>
      </c>
      <c r="D170" s="6">
        <v>516.97197168000002</v>
      </c>
      <c r="E170" s="6">
        <v>28.746282274998599</v>
      </c>
      <c r="F170" s="6">
        <v>1.1578184351507199</v>
      </c>
      <c r="G170" s="6">
        <v>28.431176190774099</v>
      </c>
      <c r="H170" s="6">
        <v>8302.2962093000006</v>
      </c>
      <c r="I170" s="6">
        <v>11.544826329461401</v>
      </c>
      <c r="J170" s="6">
        <v>18.5939511845712</v>
      </c>
      <c r="K170" s="6">
        <v>9.5342646099574697</v>
      </c>
      <c r="L170" s="6">
        <v>19093.772603339999</v>
      </c>
      <c r="M170" s="6">
        <v>7.5381594875319298</v>
      </c>
      <c r="N170" s="6">
        <v>42.7627088657851</v>
      </c>
      <c r="O170" s="6">
        <v>5.1737937005899104</v>
      </c>
      <c r="P170" s="6">
        <v>8580.0530968099993</v>
      </c>
      <c r="Q170" s="6">
        <v>9.3099644083996296</v>
      </c>
      <c r="R170" s="6">
        <v>19.216019812013599</v>
      </c>
      <c r="S170" s="6">
        <v>10.415664641865099</v>
      </c>
      <c r="T170" s="6">
        <v>2236.0772282600001</v>
      </c>
      <c r="U170" s="6">
        <v>16.2529540234857</v>
      </c>
      <c r="V170" s="6">
        <v>5.0079531949996898</v>
      </c>
      <c r="W170" s="6">
        <v>16.9963573671521</v>
      </c>
      <c r="X170" s="6">
        <v>5921.3505946200003</v>
      </c>
      <c r="Y170" s="6">
        <v>10.852738983816799</v>
      </c>
      <c r="Z170" s="6">
        <v>13.261548507479599</v>
      </c>
      <c r="AA170" s="6">
        <v>11.3462882038031</v>
      </c>
    </row>
    <row r="171" spans="1:27" x14ac:dyDescent="0.25">
      <c r="A171" s="6" t="s">
        <v>176</v>
      </c>
      <c r="B171" s="6" t="s">
        <v>177</v>
      </c>
      <c r="C171" s="6" t="s">
        <v>11</v>
      </c>
      <c r="D171" s="6">
        <v>242.88874497</v>
      </c>
      <c r="E171" s="6">
        <v>31.9398493656158</v>
      </c>
      <c r="F171" s="6">
        <v>1.0073308820917399</v>
      </c>
      <c r="G171" s="6">
        <v>31.6756672946503</v>
      </c>
      <c r="H171" s="6">
        <v>3978.3025152099999</v>
      </c>
      <c r="I171" s="6">
        <v>8.5733268444891504</v>
      </c>
      <c r="J171" s="6">
        <v>16.4991876522284</v>
      </c>
      <c r="K171" s="6">
        <v>8.2123966404480999</v>
      </c>
      <c r="L171" s="6">
        <v>10240.365762650001</v>
      </c>
      <c r="M171" s="6">
        <v>4.3300160508490197</v>
      </c>
      <c r="N171" s="6">
        <v>42.469801051944103</v>
      </c>
      <c r="O171" s="6">
        <v>4.1228565304155804</v>
      </c>
      <c r="P171" s="6">
        <v>4430.8500112900001</v>
      </c>
      <c r="Q171" s="6">
        <v>7.7342051033167998</v>
      </c>
      <c r="R171" s="6">
        <v>18.376034883132402</v>
      </c>
      <c r="S171" s="6">
        <v>7.3673038537602897</v>
      </c>
      <c r="T171" s="6">
        <v>1006.9139185</v>
      </c>
      <c r="U171" s="6">
        <v>15.870458355441199</v>
      </c>
      <c r="V171" s="6">
        <v>4.1759674201385302</v>
      </c>
      <c r="W171" s="6">
        <v>15.779303922864701</v>
      </c>
      <c r="X171" s="6">
        <v>4212.7904983500002</v>
      </c>
      <c r="Y171" s="6">
        <v>7.3196876759470504</v>
      </c>
      <c r="Z171" s="6">
        <v>17.471678110464801</v>
      </c>
      <c r="AA171" s="6">
        <v>7.4593399958600397</v>
      </c>
    </row>
    <row r="172" spans="1:27" x14ac:dyDescent="0.25">
      <c r="A172" s="6" t="s">
        <v>178</v>
      </c>
      <c r="B172" s="6" t="s">
        <v>179</v>
      </c>
      <c r="C172" s="6" t="s">
        <v>11</v>
      </c>
      <c r="D172" s="6">
        <v>202.11819625000001</v>
      </c>
      <c r="E172" s="6">
        <v>34.902972857338298</v>
      </c>
      <c r="F172" s="6">
        <v>0.77089383047536497</v>
      </c>
      <c r="G172" s="6">
        <v>35.073548731653801</v>
      </c>
      <c r="H172" s="6">
        <v>3679.8884898800002</v>
      </c>
      <c r="I172" s="6">
        <v>12.1483318959552</v>
      </c>
      <c r="J172" s="6">
        <v>14.0353683454455</v>
      </c>
      <c r="K172" s="6">
        <v>11.163450878111901</v>
      </c>
      <c r="L172" s="6">
        <v>9701.38174024</v>
      </c>
      <c r="M172" s="6">
        <v>7.2793558086760797</v>
      </c>
      <c r="N172" s="6">
        <v>37.001791374522902</v>
      </c>
      <c r="O172" s="6">
        <v>5.9385928836674102</v>
      </c>
      <c r="P172" s="6">
        <v>4059.0423602300002</v>
      </c>
      <c r="Q172" s="6">
        <v>8.3990259527760394</v>
      </c>
      <c r="R172" s="6">
        <v>15.481489401721699</v>
      </c>
      <c r="S172" s="6">
        <v>8.4454763286566106</v>
      </c>
      <c r="T172" s="6">
        <v>1036.59908875</v>
      </c>
      <c r="U172" s="6">
        <v>17.5616183790105</v>
      </c>
      <c r="V172" s="6">
        <v>3.9536660084050199</v>
      </c>
      <c r="W172" s="6">
        <v>18.190794153198901</v>
      </c>
      <c r="X172" s="6">
        <v>7539.6513826600003</v>
      </c>
      <c r="Y172" s="6">
        <v>7.9109331398328298</v>
      </c>
      <c r="Z172" s="6">
        <v>28.756791039429501</v>
      </c>
      <c r="AA172" s="6">
        <v>8.3826658200964292</v>
      </c>
    </row>
    <row r="173" spans="1:27" x14ac:dyDescent="0.25">
      <c r="A173" s="6" t="s">
        <v>180</v>
      </c>
      <c r="B173" s="6" t="s">
        <v>181</v>
      </c>
      <c r="C173" s="6" t="s">
        <v>11</v>
      </c>
      <c r="D173" s="6">
        <v>446.31693537000001</v>
      </c>
      <c r="E173" s="6">
        <v>30.271514176773898</v>
      </c>
      <c r="F173" s="6">
        <v>1.48858025090628</v>
      </c>
      <c r="G173" s="6">
        <v>30.204533024679598</v>
      </c>
      <c r="H173" s="6">
        <v>5894.7951141599997</v>
      </c>
      <c r="I173" s="6">
        <v>9.5943726122721706</v>
      </c>
      <c r="J173" s="6">
        <v>19.660637754655198</v>
      </c>
      <c r="K173" s="6">
        <v>9.2725360437705699</v>
      </c>
      <c r="L173" s="6">
        <v>13634.800636559999</v>
      </c>
      <c r="M173" s="6">
        <v>4.6186463313338004</v>
      </c>
      <c r="N173" s="6">
        <v>45.475520519519698</v>
      </c>
      <c r="O173" s="6">
        <v>4.0737543488620798</v>
      </c>
      <c r="P173" s="6">
        <v>4471.3365375100002</v>
      </c>
      <c r="Q173" s="6">
        <v>9.5172198875398699</v>
      </c>
      <c r="R173" s="6">
        <v>14.913042139830999</v>
      </c>
      <c r="S173" s="6">
        <v>9.33225745501327</v>
      </c>
      <c r="T173" s="6">
        <v>1149.10384856</v>
      </c>
      <c r="U173" s="6">
        <v>20.047343121915201</v>
      </c>
      <c r="V173" s="6">
        <v>3.83255296774426</v>
      </c>
      <c r="W173" s="6">
        <v>19.801861931969501</v>
      </c>
      <c r="X173" s="6">
        <v>4386.37275658</v>
      </c>
      <c r="Y173" s="6">
        <v>9.8957067637171008</v>
      </c>
      <c r="Z173" s="6">
        <v>14.6296663673435</v>
      </c>
      <c r="AA173" s="6">
        <v>9.9675604605724395</v>
      </c>
    </row>
    <row r="174" spans="1:27" x14ac:dyDescent="0.25">
      <c r="A174" s="6" t="s">
        <v>182</v>
      </c>
      <c r="B174" s="6" t="s">
        <v>183</v>
      </c>
      <c r="C174" s="6" t="s">
        <v>11</v>
      </c>
      <c r="D174" s="6">
        <v>207.68800415000001</v>
      </c>
      <c r="E174" s="6">
        <v>37.6132229215359</v>
      </c>
      <c r="F174" s="6">
        <v>0.70446707250730001</v>
      </c>
      <c r="G174" s="6">
        <v>37.708328439800297</v>
      </c>
      <c r="H174" s="6">
        <v>5850.37049174</v>
      </c>
      <c r="I174" s="6">
        <v>7.7648070408848904</v>
      </c>
      <c r="J174" s="6">
        <v>19.844157057922999</v>
      </c>
      <c r="K174" s="6">
        <v>7.2875598361371701</v>
      </c>
      <c r="L174" s="6">
        <v>12943.2107423</v>
      </c>
      <c r="M174" s="6">
        <v>3.9462780999187901</v>
      </c>
      <c r="N174" s="6">
        <v>43.902707899719204</v>
      </c>
      <c r="O174" s="6">
        <v>3.7916615447797501</v>
      </c>
      <c r="P174" s="6">
        <v>4956.9515264600004</v>
      </c>
      <c r="Q174" s="6">
        <v>7.9104715115215098</v>
      </c>
      <c r="R174" s="6">
        <v>16.813725687708999</v>
      </c>
      <c r="S174" s="6">
        <v>7.6633471622946203</v>
      </c>
      <c r="T174" s="6">
        <v>1436.3159654900001</v>
      </c>
      <c r="U174" s="6">
        <v>18.021627733411702</v>
      </c>
      <c r="V174" s="6">
        <v>4.8719101882911398</v>
      </c>
      <c r="W174" s="6">
        <v>17.7008793391159</v>
      </c>
      <c r="X174" s="6">
        <v>4087.04051531</v>
      </c>
      <c r="Y174" s="6">
        <v>9.4982475122805301</v>
      </c>
      <c r="Z174" s="6">
        <v>13.8630320938503</v>
      </c>
      <c r="AA174" s="6">
        <v>9.3462420031958597</v>
      </c>
    </row>
    <row r="175" spans="1:27" x14ac:dyDescent="0.25">
      <c r="A175" s="6" t="s">
        <v>184</v>
      </c>
      <c r="B175" s="6" t="s">
        <v>185</v>
      </c>
      <c r="C175" s="6" t="s">
        <v>11</v>
      </c>
      <c r="D175" s="6">
        <v>279.89960176</v>
      </c>
      <c r="E175" s="6">
        <v>41.261838472675102</v>
      </c>
      <c r="F175" s="6">
        <v>0.60063325480790597</v>
      </c>
      <c r="G175" s="6">
        <v>41.3995722254732</v>
      </c>
      <c r="H175" s="6">
        <v>6004.1856907299998</v>
      </c>
      <c r="I175" s="6">
        <v>10.6271452560235</v>
      </c>
      <c r="J175" s="6">
        <v>12.8843112716768</v>
      </c>
      <c r="K175" s="6">
        <v>10.8224291078203</v>
      </c>
      <c r="L175" s="6">
        <v>22363.712930450001</v>
      </c>
      <c r="M175" s="6">
        <v>4.5437722133048402</v>
      </c>
      <c r="N175" s="6">
        <v>47.990027861931203</v>
      </c>
      <c r="O175" s="6">
        <v>4.13946321789515</v>
      </c>
      <c r="P175" s="6">
        <v>8995.4744144199994</v>
      </c>
      <c r="Q175" s="6">
        <v>8.2355360439097893</v>
      </c>
      <c r="R175" s="6">
        <v>19.303282470216299</v>
      </c>
      <c r="S175" s="6">
        <v>7.9471406129222499</v>
      </c>
      <c r="T175" s="6">
        <v>1338.14924894</v>
      </c>
      <c r="U175" s="6">
        <v>20.054650245164598</v>
      </c>
      <c r="V175" s="6">
        <v>2.8715186936877202</v>
      </c>
      <c r="W175" s="6">
        <v>19.868638674457799</v>
      </c>
      <c r="X175" s="6">
        <v>7619.3281586700004</v>
      </c>
      <c r="Y175" s="6">
        <v>10.082515495097899</v>
      </c>
      <c r="Z175" s="6">
        <v>16.3502264476801</v>
      </c>
      <c r="AA175" s="6">
        <v>9.9256675497088498</v>
      </c>
    </row>
    <row r="176" spans="1:27" x14ac:dyDescent="0.25">
      <c r="A176" s="6" t="s">
        <v>186</v>
      </c>
      <c r="B176" s="6" t="s">
        <v>187</v>
      </c>
      <c r="C176" s="6" t="s">
        <v>11</v>
      </c>
      <c r="D176" s="6">
        <v>90.338944429999998</v>
      </c>
      <c r="E176" s="6">
        <v>38.0429565336281</v>
      </c>
      <c r="F176" s="6">
        <v>0.81714789970183599</v>
      </c>
      <c r="G176" s="6">
        <v>38.0724933051549</v>
      </c>
      <c r="H176" s="6">
        <v>2163.9071455819999</v>
      </c>
      <c r="I176" s="6">
        <v>10.116049371530099</v>
      </c>
      <c r="J176" s="6">
        <v>19.573310163395298</v>
      </c>
      <c r="K176" s="6">
        <v>9.4722264802138394</v>
      </c>
      <c r="L176" s="6">
        <v>4972.733011759</v>
      </c>
      <c r="M176" s="6">
        <v>4.6670170770404802</v>
      </c>
      <c r="N176" s="6">
        <v>44.9801396504634</v>
      </c>
      <c r="O176" s="6">
        <v>3.6883146017853101</v>
      </c>
      <c r="P176" s="6">
        <v>1911.4019225659999</v>
      </c>
      <c r="Q176" s="6">
        <v>8.4801049044300907</v>
      </c>
      <c r="R176" s="6">
        <v>17.289310566619601</v>
      </c>
      <c r="S176" s="6">
        <v>8.9038909750426996</v>
      </c>
      <c r="T176" s="6">
        <v>332.97357867599999</v>
      </c>
      <c r="U176" s="6">
        <v>20.631331564529699</v>
      </c>
      <c r="V176" s="6">
        <v>3.01186450858</v>
      </c>
      <c r="W176" s="6">
        <v>20.7312558268857</v>
      </c>
      <c r="X176" s="6">
        <v>1584.04240198</v>
      </c>
      <c r="Y176" s="6">
        <v>9.9507749046488492</v>
      </c>
      <c r="Z176" s="6">
        <v>14.328227211239801</v>
      </c>
      <c r="AA176" s="6">
        <v>10.2803525123509</v>
      </c>
    </row>
    <row r="177" spans="1:27" x14ac:dyDescent="0.25">
      <c r="A177" s="6" t="s">
        <v>188</v>
      </c>
      <c r="B177" s="6" t="s">
        <v>189</v>
      </c>
      <c r="C177" s="6" t="s">
        <v>11</v>
      </c>
      <c r="D177" s="6">
        <v>1136.8356462700001</v>
      </c>
      <c r="E177" s="6">
        <v>17.440287510735502</v>
      </c>
      <c r="F177" s="6">
        <v>3.84722251114591</v>
      </c>
      <c r="G177" s="6">
        <v>17.356542090243501</v>
      </c>
      <c r="H177" s="6">
        <v>8808.8386288599995</v>
      </c>
      <c r="I177" s="6">
        <v>6.0401019406153997</v>
      </c>
      <c r="J177" s="6">
        <v>29.810432476492799</v>
      </c>
      <c r="K177" s="6">
        <v>6.1842882292265999</v>
      </c>
      <c r="L177" s="6">
        <v>15176.39919421</v>
      </c>
      <c r="M177" s="6">
        <v>4.2156425494626104</v>
      </c>
      <c r="N177" s="6">
        <v>51.3592134533002</v>
      </c>
      <c r="O177" s="6">
        <v>3.6724175482532</v>
      </c>
      <c r="P177" s="6">
        <v>2716.49998547</v>
      </c>
      <c r="Q177" s="6">
        <v>10.479991916701</v>
      </c>
      <c r="R177" s="6">
        <v>9.1930438053361296</v>
      </c>
      <c r="S177" s="6">
        <v>9.7408163261490301</v>
      </c>
      <c r="T177" s="6">
        <v>1006.56880802</v>
      </c>
      <c r="U177" s="6">
        <v>18.058449324164201</v>
      </c>
      <c r="V177" s="6">
        <v>3.4063799722832799</v>
      </c>
      <c r="W177" s="6">
        <v>18.067024285269</v>
      </c>
      <c r="X177" s="6">
        <v>704.37412142999995</v>
      </c>
      <c r="Y177" s="6">
        <v>26.8968139273282</v>
      </c>
      <c r="Z177" s="6">
        <v>2.3837077814417098</v>
      </c>
      <c r="AA177" s="6">
        <v>26.634826346574599</v>
      </c>
    </row>
    <row r="178" spans="1:27" x14ac:dyDescent="0.25">
      <c r="A178" s="6" t="s">
        <v>190</v>
      </c>
      <c r="B178" s="6" t="s">
        <v>191</v>
      </c>
      <c r="C178" s="6" t="s">
        <v>11</v>
      </c>
      <c r="D178" s="6">
        <v>713.43491610000001</v>
      </c>
      <c r="E178" s="6">
        <v>20.924848250921499</v>
      </c>
      <c r="F178" s="6">
        <v>3.1003597993403802</v>
      </c>
      <c r="G178" s="6">
        <v>20.311907386486499</v>
      </c>
      <c r="H178" s="6">
        <v>6559.2393874899999</v>
      </c>
      <c r="I178" s="6">
        <v>6.8585279072933698</v>
      </c>
      <c r="J178" s="6">
        <v>28.504354990629</v>
      </c>
      <c r="K178" s="6">
        <v>6.5239447131028303</v>
      </c>
      <c r="L178" s="6">
        <v>12114.67399469</v>
      </c>
      <c r="M178" s="6">
        <v>5.0894032529173803</v>
      </c>
      <c r="N178" s="6">
        <v>52.646495689575303</v>
      </c>
      <c r="O178" s="6">
        <v>4.0124167646007196</v>
      </c>
      <c r="P178" s="6">
        <v>2534.9979652900001</v>
      </c>
      <c r="Q178" s="6">
        <v>11.5962366474239</v>
      </c>
      <c r="R178" s="6">
        <v>11.0162897913075</v>
      </c>
      <c r="S178" s="6">
        <v>11.72462230683</v>
      </c>
      <c r="T178" s="6">
        <v>462.56464389000001</v>
      </c>
      <c r="U178" s="6">
        <v>30.039590666119</v>
      </c>
      <c r="V178" s="6">
        <v>2.0101578912795199</v>
      </c>
      <c r="W178" s="6">
        <v>29.7019632928574</v>
      </c>
      <c r="X178" s="6">
        <v>626.44784683</v>
      </c>
      <c r="Y178" s="6">
        <v>24.0340257433438</v>
      </c>
      <c r="Z178" s="6">
        <v>2.72234183786827</v>
      </c>
      <c r="AA178" s="6">
        <v>23.543934558632301</v>
      </c>
    </row>
    <row r="179" spans="1:27" x14ac:dyDescent="0.25">
      <c r="A179" s="6" t="s">
        <v>192</v>
      </c>
      <c r="B179" s="6" t="s">
        <v>193</v>
      </c>
      <c r="C179" s="6" t="s">
        <v>11</v>
      </c>
      <c r="D179" s="6">
        <v>237.45850643</v>
      </c>
      <c r="E179" s="6">
        <v>14.6810293117772</v>
      </c>
      <c r="F179" s="6">
        <v>4.5239300040294896</v>
      </c>
      <c r="G179" s="6">
        <v>14.607787810338699</v>
      </c>
      <c r="H179" s="6">
        <v>2053.32301216</v>
      </c>
      <c r="I179" s="6">
        <v>4.8660697811442599</v>
      </c>
      <c r="J179" s="6">
        <v>39.118790572420103</v>
      </c>
      <c r="K179" s="6">
        <v>4.5043921663190201</v>
      </c>
      <c r="L179" s="6">
        <v>2691.859755557</v>
      </c>
      <c r="M179" s="6">
        <v>3.3951012242716301</v>
      </c>
      <c r="N179" s="6">
        <v>51.283844482504101</v>
      </c>
      <c r="O179" s="6">
        <v>3.3612854863452801</v>
      </c>
      <c r="P179" s="6">
        <v>180.17534097399999</v>
      </c>
      <c r="Q179" s="6">
        <v>18.620500523323699</v>
      </c>
      <c r="R179" s="6">
        <v>3.4326023660845602</v>
      </c>
      <c r="S179" s="6">
        <v>18.441853292577299</v>
      </c>
      <c r="T179" s="6">
        <v>55.070668423999997</v>
      </c>
      <c r="U179" s="6">
        <v>33.895642848022597</v>
      </c>
      <c r="V179" s="6">
        <v>1.0491763507269201</v>
      </c>
      <c r="W179" s="6">
        <v>33.595513583546399</v>
      </c>
      <c r="X179" s="6">
        <v>31.055697855999998</v>
      </c>
      <c r="Y179" s="6">
        <v>43.692979509580702</v>
      </c>
      <c r="Z179" s="6">
        <v>0.59165622423490105</v>
      </c>
      <c r="AA179" s="6">
        <v>43.322069188119201</v>
      </c>
    </row>
    <row r="180" spans="1:27" x14ac:dyDescent="0.25">
      <c r="A180" s="6" t="s">
        <v>194</v>
      </c>
      <c r="B180" s="6" t="s">
        <v>195</v>
      </c>
      <c r="C180" s="6" t="s">
        <v>11</v>
      </c>
      <c r="D180" s="6">
        <v>695.04009447999999</v>
      </c>
      <c r="E180" s="6">
        <v>27.8579490626325</v>
      </c>
      <c r="F180" s="6">
        <v>1.9234701113497199</v>
      </c>
      <c r="G180" s="6">
        <v>28.1857853104156</v>
      </c>
      <c r="H180" s="6">
        <v>8735.5331021999991</v>
      </c>
      <c r="I180" s="6">
        <v>7.5209994571583598</v>
      </c>
      <c r="J180" s="6">
        <v>24.174917335321101</v>
      </c>
      <c r="K180" s="6">
        <v>7.7383131522820303</v>
      </c>
      <c r="L180" s="6">
        <v>18870.616698369999</v>
      </c>
      <c r="M180" s="6">
        <v>6.1005687691309003</v>
      </c>
      <c r="N180" s="6">
        <v>52.222983235531999</v>
      </c>
      <c r="O180" s="6">
        <v>4.3535166363158604</v>
      </c>
      <c r="P180" s="6">
        <v>4352.4847951000002</v>
      </c>
      <c r="Q180" s="6">
        <v>12.247482390878099</v>
      </c>
      <c r="R180" s="6">
        <v>12.0451675809328</v>
      </c>
      <c r="S180" s="6">
        <v>11.7697371448066</v>
      </c>
      <c r="T180" s="6">
        <v>961.13689058</v>
      </c>
      <c r="U180" s="6">
        <v>27.616003895653101</v>
      </c>
      <c r="V180" s="6">
        <v>2.6598725694082002</v>
      </c>
      <c r="W180" s="6">
        <v>28.199606222326899</v>
      </c>
      <c r="X180" s="6">
        <v>2519.8853079199998</v>
      </c>
      <c r="Y180" s="6">
        <v>18.004286668642798</v>
      </c>
      <c r="Z180" s="6">
        <v>6.9735891674561197</v>
      </c>
      <c r="AA180" s="6">
        <v>17.301318265076699</v>
      </c>
    </row>
    <row r="181" spans="1:27" x14ac:dyDescent="0.25">
      <c r="A181" s="6" t="s">
        <v>196</v>
      </c>
      <c r="B181" s="6" t="s">
        <v>197</v>
      </c>
      <c r="C181" s="6" t="s">
        <v>11</v>
      </c>
      <c r="D181" s="6">
        <v>486.20020975</v>
      </c>
      <c r="E181" s="6">
        <v>24.1993117380099</v>
      </c>
      <c r="F181" s="6">
        <v>2.1030231693086501</v>
      </c>
      <c r="G181" s="6">
        <v>23.379903631434001</v>
      </c>
      <c r="H181" s="6">
        <v>7188.3342709099998</v>
      </c>
      <c r="I181" s="6">
        <v>7.4574698526434098</v>
      </c>
      <c r="J181" s="6">
        <v>31.092610034521101</v>
      </c>
      <c r="K181" s="6">
        <v>6.1130493375705903</v>
      </c>
      <c r="L181" s="6">
        <v>12405.18925419</v>
      </c>
      <c r="M181" s="6">
        <v>7.0023168069082802</v>
      </c>
      <c r="N181" s="6">
        <v>53.657731728735101</v>
      </c>
      <c r="O181" s="6">
        <v>4.0923932069283504</v>
      </c>
      <c r="P181" s="6">
        <v>2138.7670613300002</v>
      </c>
      <c r="Q181" s="6">
        <v>12.4978710705658</v>
      </c>
      <c r="R181" s="6">
        <v>9.2510792746139092</v>
      </c>
      <c r="S181" s="6">
        <v>12.432286106006799</v>
      </c>
      <c r="T181" s="6">
        <v>365.71480050000002</v>
      </c>
      <c r="U181" s="6">
        <v>30.908653045107201</v>
      </c>
      <c r="V181" s="6">
        <v>1.5818724126138399</v>
      </c>
      <c r="W181" s="6">
        <v>30.770847613543001</v>
      </c>
      <c r="X181" s="6">
        <v>534.90297262000001</v>
      </c>
      <c r="Y181" s="6">
        <v>23.587265954615599</v>
      </c>
      <c r="Z181" s="6">
        <v>2.3136833802073999</v>
      </c>
      <c r="AA181" s="6">
        <v>22.864405891054499</v>
      </c>
    </row>
    <row r="182" spans="1:27" x14ac:dyDescent="0.25">
      <c r="A182" s="6" t="s">
        <v>198</v>
      </c>
      <c r="B182" s="6" t="s">
        <v>199</v>
      </c>
      <c r="C182" s="6" t="s">
        <v>11</v>
      </c>
      <c r="D182" s="6">
        <v>1140.4448427899999</v>
      </c>
      <c r="E182" s="6">
        <v>20.573266370370799</v>
      </c>
      <c r="F182" s="6">
        <v>3.16888427437704</v>
      </c>
      <c r="G182" s="6">
        <v>20.3794514010998</v>
      </c>
      <c r="H182" s="6">
        <v>12315.30076201</v>
      </c>
      <c r="I182" s="6">
        <v>5.4271028450975001</v>
      </c>
      <c r="J182" s="6">
        <v>34.219772368371501</v>
      </c>
      <c r="K182" s="6">
        <v>5.1740781387237904</v>
      </c>
      <c r="L182" s="6">
        <v>18054.017402230002</v>
      </c>
      <c r="M182" s="6">
        <v>3.8412991951663402</v>
      </c>
      <c r="N182" s="6">
        <v>50.165593011314797</v>
      </c>
      <c r="O182" s="6">
        <v>3.3281257563419602</v>
      </c>
      <c r="P182" s="6">
        <v>2881.46729839</v>
      </c>
      <c r="Q182" s="6">
        <v>14.090002052873</v>
      </c>
      <c r="R182" s="6">
        <v>8.0065567981889103</v>
      </c>
      <c r="S182" s="6">
        <v>13.818229737374899</v>
      </c>
      <c r="T182" s="6">
        <v>437.53728430000001</v>
      </c>
      <c r="U182" s="6">
        <v>38.073525784601799</v>
      </c>
      <c r="V182" s="6">
        <v>1.21575806882509</v>
      </c>
      <c r="W182" s="6">
        <v>38.0947974930382</v>
      </c>
      <c r="X182" s="6">
        <v>1160.07719112</v>
      </c>
      <c r="Y182" s="6">
        <v>21.254204528095801</v>
      </c>
      <c r="Z182" s="6">
        <v>3.2234354789226498</v>
      </c>
      <c r="AA182" s="6">
        <v>21.1394308930664</v>
      </c>
    </row>
    <row r="183" spans="1:27" x14ac:dyDescent="0.25">
      <c r="A183" s="6" t="s">
        <v>200</v>
      </c>
      <c r="B183" s="6" t="s">
        <v>201</v>
      </c>
      <c r="C183" s="6" t="s">
        <v>11</v>
      </c>
      <c r="D183" s="6">
        <v>765.40646317999995</v>
      </c>
      <c r="E183" s="6">
        <v>20.850916078211799</v>
      </c>
      <c r="F183" s="6">
        <v>3.0679328220753201</v>
      </c>
      <c r="G183" s="6">
        <v>20.361861203705701</v>
      </c>
      <c r="H183" s="6">
        <v>7314.9103047299996</v>
      </c>
      <c r="I183" s="6">
        <v>7.1821924936796897</v>
      </c>
      <c r="J183" s="6">
        <v>29.319916271912302</v>
      </c>
      <c r="K183" s="6">
        <v>7.1017300575015296</v>
      </c>
      <c r="L183" s="6">
        <v>13210.958187239999</v>
      </c>
      <c r="M183" s="6">
        <v>5.5775674520486502</v>
      </c>
      <c r="N183" s="6">
        <v>52.952691391327697</v>
      </c>
      <c r="O183" s="6">
        <v>4.1298574453949897</v>
      </c>
      <c r="P183" s="6">
        <v>2806.8004754100002</v>
      </c>
      <c r="Q183" s="6">
        <v>12.9609493671342</v>
      </c>
      <c r="R183" s="6">
        <v>11.2503300112608</v>
      </c>
      <c r="S183" s="6">
        <v>12.675314548854301</v>
      </c>
      <c r="T183" s="6">
        <v>226.54493927999999</v>
      </c>
      <c r="U183" s="6">
        <v>39.999087897891201</v>
      </c>
      <c r="V183" s="6">
        <v>0.90804649336848198</v>
      </c>
      <c r="W183" s="6">
        <v>40.102819777071197</v>
      </c>
      <c r="X183" s="6">
        <v>623.98533861999999</v>
      </c>
      <c r="Y183" s="6">
        <v>25.165409859455401</v>
      </c>
      <c r="Z183" s="6">
        <v>2.50108301005538</v>
      </c>
      <c r="AA183" s="6">
        <v>24.803526656120098</v>
      </c>
    </row>
    <row r="184" spans="1:27" x14ac:dyDescent="0.25">
      <c r="A184" s="6" t="s">
        <v>202</v>
      </c>
      <c r="B184" s="6" t="s">
        <v>203</v>
      </c>
      <c r="C184" s="6" t="s">
        <v>11</v>
      </c>
      <c r="D184" s="6">
        <v>340.615733691</v>
      </c>
      <c r="E184" s="6">
        <v>20.930738521153302</v>
      </c>
      <c r="F184" s="6">
        <v>2.69661210714504</v>
      </c>
      <c r="G184" s="6">
        <v>20.970023366368</v>
      </c>
      <c r="H184" s="6">
        <v>3080.3644945820001</v>
      </c>
      <c r="I184" s="6">
        <v>6.6322859307900401</v>
      </c>
      <c r="J184" s="6">
        <v>24.386859938904301</v>
      </c>
      <c r="K184" s="6">
        <v>6.5986934642830599</v>
      </c>
      <c r="L184" s="6">
        <v>6675.5931980750001</v>
      </c>
      <c r="M184" s="6">
        <v>3.97273955401378</v>
      </c>
      <c r="N184" s="6">
        <v>52.849835341531097</v>
      </c>
      <c r="O184" s="6">
        <v>3.3793648383166102</v>
      </c>
      <c r="P184" s="6">
        <v>1331.6443508530001</v>
      </c>
      <c r="Q184" s="6">
        <v>10.2877599916379</v>
      </c>
      <c r="R184" s="6">
        <v>10.542461559274701</v>
      </c>
      <c r="S184" s="6">
        <v>10.320234120279901</v>
      </c>
      <c r="T184" s="6">
        <v>564.64528602999997</v>
      </c>
      <c r="U184" s="6">
        <v>17.873052391210699</v>
      </c>
      <c r="V184" s="6">
        <v>4.4702260170170902</v>
      </c>
      <c r="W184" s="6">
        <v>17.922799142029501</v>
      </c>
      <c r="X184" s="6">
        <v>638.38385539299998</v>
      </c>
      <c r="Y184" s="6">
        <v>16.213512686643401</v>
      </c>
      <c r="Z184" s="6">
        <v>5.0540050361278404</v>
      </c>
      <c r="AA184" s="6">
        <v>16.037202868094901</v>
      </c>
    </row>
    <row r="185" spans="1:27" x14ac:dyDescent="0.25">
      <c r="A185" s="6" t="s">
        <v>204</v>
      </c>
      <c r="B185" s="6" t="s">
        <v>205</v>
      </c>
      <c r="C185" s="6" t="s">
        <v>11</v>
      </c>
      <c r="D185" s="6">
        <v>130.66380347</v>
      </c>
      <c r="E185" s="6">
        <v>49.265945813202102</v>
      </c>
      <c r="F185" s="6">
        <v>0.48610849982231102</v>
      </c>
      <c r="G185" s="6">
        <v>49.458120031580499</v>
      </c>
      <c r="H185" s="6">
        <v>3875.2708591300002</v>
      </c>
      <c r="I185" s="6">
        <v>11.1776324316259</v>
      </c>
      <c r="J185" s="6">
        <v>14.417168746885</v>
      </c>
      <c r="K185" s="6">
        <v>10.6217997149668</v>
      </c>
      <c r="L185" s="6">
        <v>11215.71498454</v>
      </c>
      <c r="M185" s="6">
        <v>5.3415808691303397</v>
      </c>
      <c r="N185" s="6">
        <v>41.725820317339299</v>
      </c>
      <c r="O185" s="6">
        <v>4.6199309294581301</v>
      </c>
      <c r="P185" s="6">
        <v>5671.86452001</v>
      </c>
      <c r="Q185" s="6">
        <v>6.7409961133352203</v>
      </c>
      <c r="R185" s="6">
        <v>21.101035480346201</v>
      </c>
      <c r="S185" s="6">
        <v>6.8304722290191</v>
      </c>
      <c r="T185" s="6">
        <v>1891.4094875599999</v>
      </c>
      <c r="U185" s="6">
        <v>15.430346431610101</v>
      </c>
      <c r="V185" s="6">
        <v>7.0366100184629596</v>
      </c>
      <c r="W185" s="6">
        <v>15.304343951588599</v>
      </c>
      <c r="X185" s="6">
        <v>4094.6317362700001</v>
      </c>
      <c r="Y185" s="6">
        <v>11.340455006574</v>
      </c>
      <c r="Z185" s="6">
        <v>15.233256937144301</v>
      </c>
      <c r="AA185" s="6">
        <v>11.4663019299061</v>
      </c>
    </row>
    <row r="186" spans="1:27" x14ac:dyDescent="0.25">
      <c r="A186" s="6" t="s">
        <v>206</v>
      </c>
      <c r="B186" s="6" t="s">
        <v>207</v>
      </c>
      <c r="C186" s="6" t="s">
        <v>11</v>
      </c>
      <c r="D186" s="6">
        <v>486.52002118000001</v>
      </c>
      <c r="E186" s="6">
        <v>24.6374369851317</v>
      </c>
      <c r="F186" s="6">
        <v>2.27261835842548</v>
      </c>
      <c r="G186" s="6">
        <v>24.175873268541999</v>
      </c>
      <c r="H186" s="6">
        <v>7111.6415701100004</v>
      </c>
      <c r="I186" s="6">
        <v>5.9763936901507799</v>
      </c>
      <c r="J186" s="6">
        <v>33.219695977926101</v>
      </c>
      <c r="K186" s="6">
        <v>5.60048369609295</v>
      </c>
      <c r="L186" s="6">
        <v>10868.50600146</v>
      </c>
      <c r="M186" s="6">
        <v>4.2522577676883602</v>
      </c>
      <c r="N186" s="6">
        <v>50.768653276937002</v>
      </c>
      <c r="O186" s="6">
        <v>3.6462630820999999</v>
      </c>
      <c r="P186" s="6">
        <v>1839.3403446899999</v>
      </c>
      <c r="Q186" s="6">
        <v>11.9025795985347</v>
      </c>
      <c r="R186" s="6">
        <v>8.5918738238083705</v>
      </c>
      <c r="S186" s="6">
        <v>11.474496893271899</v>
      </c>
      <c r="T186" s="6">
        <v>373.12447928</v>
      </c>
      <c r="U186" s="6">
        <v>32.708579139476797</v>
      </c>
      <c r="V186" s="6">
        <v>1.7429283578772701</v>
      </c>
      <c r="W186" s="6">
        <v>32.273267217396501</v>
      </c>
      <c r="X186" s="6">
        <v>728.77443117999997</v>
      </c>
      <c r="Y186" s="6">
        <v>22.724595303768801</v>
      </c>
      <c r="Z186" s="6">
        <v>3.4042302050258102</v>
      </c>
      <c r="AA186" s="6">
        <v>22.692452894082599</v>
      </c>
    </row>
    <row r="187" spans="1:27" x14ac:dyDescent="0.25">
      <c r="A187" s="6" t="s">
        <v>208</v>
      </c>
      <c r="B187" s="6" t="s">
        <v>209</v>
      </c>
      <c r="C187" s="6" t="s">
        <v>11</v>
      </c>
      <c r="D187" s="6">
        <v>2039.04247072</v>
      </c>
      <c r="E187" s="6">
        <v>15.0704666924346</v>
      </c>
      <c r="F187" s="6">
        <v>4.4055944381386203</v>
      </c>
      <c r="G187" s="6">
        <v>15.213564724782101</v>
      </c>
      <c r="H187" s="6">
        <v>15321.039873829999</v>
      </c>
      <c r="I187" s="6">
        <v>7.6438227644327297</v>
      </c>
      <c r="J187" s="6">
        <v>33.102933864252201</v>
      </c>
      <c r="K187" s="6">
        <v>5.8858561727290803</v>
      </c>
      <c r="L187" s="6">
        <v>24362.76520057</v>
      </c>
      <c r="M187" s="6">
        <v>4.4421559411121496</v>
      </c>
      <c r="N187" s="6">
        <v>52.638659766320799</v>
      </c>
      <c r="O187" s="6">
        <v>3.6102093394371702</v>
      </c>
      <c r="P187" s="6">
        <v>2903.4785529800001</v>
      </c>
      <c r="Q187" s="6">
        <v>13.7050716071704</v>
      </c>
      <c r="R187" s="6">
        <v>6.2733116881801196</v>
      </c>
      <c r="S187" s="6">
        <v>13.805147546668801</v>
      </c>
      <c r="T187" s="6">
        <v>622.60227457999997</v>
      </c>
      <c r="U187" s="6">
        <v>36.4422173509302</v>
      </c>
      <c r="V187" s="6">
        <v>1.34520646698131</v>
      </c>
      <c r="W187" s="6">
        <v>36.194759392477003</v>
      </c>
      <c r="X187" s="6">
        <v>1034.09879542</v>
      </c>
      <c r="Y187" s="6">
        <v>28.312455917708998</v>
      </c>
      <c r="Z187" s="6">
        <v>2.2342937761269401</v>
      </c>
      <c r="AA187" s="6">
        <v>27.265746674619301</v>
      </c>
    </row>
    <row r="188" spans="1:27" x14ac:dyDescent="0.25">
      <c r="A188" s="6" t="s">
        <v>210</v>
      </c>
      <c r="B188" s="6" t="s">
        <v>211</v>
      </c>
      <c r="C188" s="6" t="s">
        <v>11</v>
      </c>
      <c r="D188" s="6">
        <v>504.79120483999998</v>
      </c>
      <c r="E188" s="6">
        <v>37.895033390041803</v>
      </c>
      <c r="F188" s="6">
        <v>1.08823100445624</v>
      </c>
      <c r="G188" s="6">
        <v>38.0067850864517</v>
      </c>
      <c r="H188" s="6">
        <v>12497.13373562</v>
      </c>
      <c r="I188" s="6">
        <v>7.3521567335302001</v>
      </c>
      <c r="J188" s="6">
        <v>26.941373517489001</v>
      </c>
      <c r="K188" s="6">
        <v>7.1453952379596002</v>
      </c>
      <c r="L188" s="6">
        <v>24645.857771489998</v>
      </c>
      <c r="M188" s="6">
        <v>4.15825880367764</v>
      </c>
      <c r="N188" s="6">
        <v>53.131643937527102</v>
      </c>
      <c r="O188" s="6">
        <v>3.4815683077393902</v>
      </c>
      <c r="P188" s="6">
        <v>5738.2479543199997</v>
      </c>
      <c r="Q188" s="6">
        <v>11.3711187811349</v>
      </c>
      <c r="R188" s="6">
        <v>12.3705390967101</v>
      </c>
      <c r="S188" s="6">
        <v>11.4291780055743</v>
      </c>
      <c r="T188" s="6">
        <v>1258.7113578200001</v>
      </c>
      <c r="U188" s="6">
        <v>23.4860339562698</v>
      </c>
      <c r="V188" s="6">
        <v>2.7135352440918701</v>
      </c>
      <c r="W188" s="6">
        <v>23.553395905794801</v>
      </c>
      <c r="X188" s="6">
        <v>1741.6596473300001</v>
      </c>
      <c r="Y188" s="6">
        <v>26.757091660457402</v>
      </c>
      <c r="Z188" s="6">
        <v>3.7546771997257302</v>
      </c>
      <c r="AA188" s="6">
        <v>26.948597353739501</v>
      </c>
    </row>
    <row r="189" spans="1:27" x14ac:dyDescent="0.25">
      <c r="A189" s="6" t="s">
        <v>212</v>
      </c>
      <c r="B189" s="6" t="s">
        <v>213</v>
      </c>
      <c r="C189" s="6" t="s">
        <v>11</v>
      </c>
      <c r="D189" s="6">
        <v>666.40571934000002</v>
      </c>
      <c r="E189" s="6">
        <v>20.494950038995398</v>
      </c>
      <c r="F189" s="6">
        <v>2.4703175556627799</v>
      </c>
      <c r="G189" s="6">
        <v>20.187107105117899</v>
      </c>
      <c r="H189" s="6">
        <v>9724.7925559399991</v>
      </c>
      <c r="I189" s="6">
        <v>6.0122642270612197</v>
      </c>
      <c r="J189" s="6">
        <v>36.049099038210102</v>
      </c>
      <c r="K189" s="6">
        <v>5.7954230736429597</v>
      </c>
      <c r="L189" s="6">
        <v>12920.10374534</v>
      </c>
      <c r="M189" s="6">
        <v>4.8818957160005798</v>
      </c>
      <c r="N189" s="6">
        <v>47.893885326656303</v>
      </c>
      <c r="O189" s="6">
        <v>4.5262773219913797</v>
      </c>
      <c r="P189" s="6">
        <v>2308.99945011</v>
      </c>
      <c r="Q189" s="6">
        <v>13.7524123886904</v>
      </c>
      <c r="R189" s="6">
        <v>8.5592931034139106</v>
      </c>
      <c r="S189" s="6">
        <v>13.3370595268626</v>
      </c>
      <c r="T189" s="6">
        <v>755.29132652999999</v>
      </c>
      <c r="U189" s="6">
        <v>25.073799765952099</v>
      </c>
      <c r="V189" s="6">
        <v>2.7998100397679102</v>
      </c>
      <c r="W189" s="6">
        <v>25.307477529195701</v>
      </c>
      <c r="X189" s="6">
        <v>600.92760240999996</v>
      </c>
      <c r="Y189" s="6">
        <v>23.718235351387101</v>
      </c>
      <c r="Z189" s="6">
        <v>2.2275949362889298</v>
      </c>
      <c r="AA189" s="6">
        <v>23.865155510213</v>
      </c>
    </row>
    <row r="190" spans="1:27" x14ac:dyDescent="0.25">
      <c r="A190" s="6" t="s">
        <v>214</v>
      </c>
      <c r="B190" s="6" t="s">
        <v>215</v>
      </c>
      <c r="C190" s="6" t="s">
        <v>11</v>
      </c>
      <c r="D190" s="6">
        <v>1119.61976873</v>
      </c>
      <c r="E190" s="6">
        <v>29.810742082410101</v>
      </c>
      <c r="F190" s="6">
        <v>1.40573191235756</v>
      </c>
      <c r="G190" s="6">
        <v>30.010098621311101</v>
      </c>
      <c r="H190" s="6">
        <v>18471.026952740001</v>
      </c>
      <c r="I190" s="6">
        <v>9.2545641706329196</v>
      </c>
      <c r="J190" s="6">
        <v>23.1911875501591</v>
      </c>
      <c r="K190" s="6">
        <v>8.6746426212652707</v>
      </c>
      <c r="L190" s="6">
        <v>38731.029682139997</v>
      </c>
      <c r="M190" s="6">
        <v>4.5092282381792597</v>
      </c>
      <c r="N190" s="6">
        <v>48.628512949901101</v>
      </c>
      <c r="O190" s="6">
        <v>3.8615975402286198</v>
      </c>
      <c r="P190" s="6">
        <v>12526.905000479999</v>
      </c>
      <c r="Q190" s="6">
        <v>9.6154562907820207</v>
      </c>
      <c r="R190" s="6">
        <v>15.728080741393899</v>
      </c>
      <c r="S190" s="6">
        <v>9.2348820347250502</v>
      </c>
      <c r="T190" s="6">
        <v>2429.6325824099999</v>
      </c>
      <c r="U190" s="6">
        <v>24.236089020690201</v>
      </c>
      <c r="V190" s="6">
        <v>3.05051067495137</v>
      </c>
      <c r="W190" s="6">
        <v>24.273490877362399</v>
      </c>
      <c r="X190" s="6">
        <v>6368.5350762199996</v>
      </c>
      <c r="Y190" s="6">
        <v>15.863328497541501</v>
      </c>
      <c r="Z190" s="6">
        <v>7.9959761712369799</v>
      </c>
      <c r="AA190" s="6">
        <v>15.976650304473401</v>
      </c>
    </row>
    <row r="191" spans="1:27" x14ac:dyDescent="0.25">
      <c r="A191" s="6" t="s">
        <v>216</v>
      </c>
      <c r="B191" s="6" t="s">
        <v>217</v>
      </c>
      <c r="C191" s="6" t="s">
        <v>11</v>
      </c>
      <c r="D191" s="6">
        <v>119.67910910000001</v>
      </c>
      <c r="E191" s="6">
        <v>49.263883479808598</v>
      </c>
      <c r="F191" s="6">
        <v>0.41238435220592401</v>
      </c>
      <c r="G191" s="6">
        <v>49.308707736518002</v>
      </c>
      <c r="H191" s="6">
        <v>1667.50823074</v>
      </c>
      <c r="I191" s="6">
        <v>14.896476525745801</v>
      </c>
      <c r="J191" s="6">
        <v>5.7458173502710403</v>
      </c>
      <c r="K191" s="6">
        <v>14.684666705220801</v>
      </c>
      <c r="L191" s="6">
        <v>7238.5335479799996</v>
      </c>
      <c r="M191" s="6">
        <v>7.1482714744817502</v>
      </c>
      <c r="N191" s="6">
        <v>24.942180724376499</v>
      </c>
      <c r="O191" s="6">
        <v>6.79279486192309</v>
      </c>
      <c r="P191" s="6">
        <v>5333.2314718799998</v>
      </c>
      <c r="Q191" s="6">
        <v>7.0544784767922604</v>
      </c>
      <c r="R191" s="6">
        <v>18.376985108217799</v>
      </c>
      <c r="S191" s="6">
        <v>7.1524687310061301</v>
      </c>
      <c r="T191" s="6">
        <v>1794.6548313000001</v>
      </c>
      <c r="U191" s="6">
        <v>12.935008829268099</v>
      </c>
      <c r="V191" s="6">
        <v>6.1839328150453401</v>
      </c>
      <c r="W191" s="6">
        <v>12.5218834006763</v>
      </c>
      <c r="X191" s="6">
        <v>12867.646515599999</v>
      </c>
      <c r="Y191" s="6">
        <v>4.3929111922633597</v>
      </c>
      <c r="Z191" s="6">
        <v>44.338699649883303</v>
      </c>
      <c r="AA191" s="6">
        <v>4.4137981499233598</v>
      </c>
    </row>
    <row r="192" spans="1:27" x14ac:dyDescent="0.25">
      <c r="A192" s="6" t="s">
        <v>218</v>
      </c>
      <c r="B192" s="6" t="s">
        <v>219</v>
      </c>
      <c r="C192" s="6" t="s">
        <v>11</v>
      </c>
      <c r="D192" s="6">
        <v>115.10549386</v>
      </c>
      <c r="E192" s="6">
        <v>70.243653514269596</v>
      </c>
      <c r="F192" s="6">
        <v>0.22949306571901901</v>
      </c>
      <c r="G192" s="6">
        <v>70.237834044138594</v>
      </c>
      <c r="H192" s="6">
        <v>5610.8484417500003</v>
      </c>
      <c r="I192" s="6">
        <v>13.688773014808501</v>
      </c>
      <c r="J192" s="6">
        <v>11.186701581317401</v>
      </c>
      <c r="K192" s="6">
        <v>13.3343261317396</v>
      </c>
      <c r="L192" s="6">
        <v>17532.395142640002</v>
      </c>
      <c r="M192" s="6">
        <v>7.1105567909217999</v>
      </c>
      <c r="N192" s="6">
        <v>34.955439360482998</v>
      </c>
      <c r="O192" s="6">
        <v>6.6668423452215899</v>
      </c>
      <c r="P192" s="6">
        <v>9874.6435156000007</v>
      </c>
      <c r="Q192" s="6">
        <v>8.3615656867381194</v>
      </c>
      <c r="R192" s="6">
        <v>19.687698104434102</v>
      </c>
      <c r="S192" s="6">
        <v>8.4191939370991395</v>
      </c>
      <c r="T192" s="6">
        <v>2717.2767643299999</v>
      </c>
      <c r="U192" s="6">
        <v>15.3264386881674</v>
      </c>
      <c r="V192" s="6">
        <v>5.4176056601747602</v>
      </c>
      <c r="W192" s="6">
        <v>15.1257012041967</v>
      </c>
      <c r="X192" s="6">
        <v>14306.14538985</v>
      </c>
      <c r="Y192" s="6">
        <v>9.7554453118748405</v>
      </c>
      <c r="Z192" s="6">
        <v>28.523062227871701</v>
      </c>
      <c r="AA192" s="6">
        <v>9.0999523982541106</v>
      </c>
    </row>
    <row r="193" spans="1:27" x14ac:dyDescent="0.25">
      <c r="A193" s="6" t="s">
        <v>220</v>
      </c>
      <c r="B193" s="6" t="s">
        <v>221</v>
      </c>
      <c r="C193" s="6" t="s">
        <v>11</v>
      </c>
      <c r="D193" s="6">
        <v>148.81800509000001</v>
      </c>
      <c r="E193" s="6">
        <v>50.5725848495075</v>
      </c>
      <c r="F193" s="6">
        <v>0.36629239426871901</v>
      </c>
      <c r="G193" s="6">
        <v>51.304936989197898</v>
      </c>
      <c r="H193" s="6">
        <v>8857.0206100899995</v>
      </c>
      <c r="I193" s="6">
        <v>8.7103553186387508</v>
      </c>
      <c r="J193" s="6">
        <v>21.800179913682101</v>
      </c>
      <c r="K193" s="6">
        <v>8.0376239104111207</v>
      </c>
      <c r="L193" s="6">
        <v>22031.425734420001</v>
      </c>
      <c r="M193" s="6">
        <v>5.0295153912533399</v>
      </c>
      <c r="N193" s="6">
        <v>54.226930918296802</v>
      </c>
      <c r="O193" s="6">
        <v>3.71944348771083</v>
      </c>
      <c r="P193" s="6">
        <v>5409.8661448599996</v>
      </c>
      <c r="Q193" s="6">
        <v>9.4949715037478395</v>
      </c>
      <c r="R193" s="6">
        <v>13.315544860822801</v>
      </c>
      <c r="S193" s="6">
        <v>9.5413326842437804</v>
      </c>
      <c r="T193" s="6">
        <v>1484.83423999</v>
      </c>
      <c r="U193" s="6">
        <v>20.608435187345101</v>
      </c>
      <c r="V193" s="6">
        <v>3.6546887490474602</v>
      </c>
      <c r="W193" s="6">
        <v>20.152557366919702</v>
      </c>
      <c r="X193" s="6">
        <v>2696.2348728900001</v>
      </c>
      <c r="Y193" s="6">
        <v>16.963193009958001</v>
      </c>
      <c r="Z193" s="6">
        <v>6.6363631638820904</v>
      </c>
      <c r="AA193" s="6">
        <v>17.3189724578402</v>
      </c>
    </row>
    <row r="194" spans="1:27" x14ac:dyDescent="0.25">
      <c r="A194" s="6" t="s">
        <v>222</v>
      </c>
      <c r="B194" s="6" t="s">
        <v>223</v>
      </c>
      <c r="C194" s="6" t="s">
        <v>11</v>
      </c>
      <c r="D194" s="6">
        <v>460.05848939999998</v>
      </c>
      <c r="E194" s="6">
        <v>32.250466813594102</v>
      </c>
      <c r="F194" s="6">
        <v>1.0826045702668901</v>
      </c>
      <c r="G194" s="6">
        <v>32.150599103661499</v>
      </c>
      <c r="H194" s="6">
        <v>7271.2404575999999</v>
      </c>
      <c r="I194" s="6">
        <v>8.7837336982803507</v>
      </c>
      <c r="J194" s="6">
        <v>17.1106029608837</v>
      </c>
      <c r="K194" s="6">
        <v>8.5238576589601696</v>
      </c>
      <c r="L194" s="6">
        <v>15164.52823833</v>
      </c>
      <c r="M194" s="6">
        <v>6.7062440031181199</v>
      </c>
      <c r="N194" s="6">
        <v>35.685000831456101</v>
      </c>
      <c r="O194" s="6">
        <v>6.1470212464004801</v>
      </c>
      <c r="P194" s="6">
        <v>9323.7200882899997</v>
      </c>
      <c r="Q194" s="6">
        <v>7.43184933357829</v>
      </c>
      <c r="R194" s="6">
        <v>21.940475422236599</v>
      </c>
      <c r="S194" s="6">
        <v>7.3071477494507704</v>
      </c>
      <c r="T194" s="6">
        <v>2538.85049248</v>
      </c>
      <c r="U194" s="6">
        <v>13.1348007778554</v>
      </c>
      <c r="V194" s="6">
        <v>5.9743950165289696</v>
      </c>
      <c r="W194" s="6">
        <v>13.470805959253999</v>
      </c>
      <c r="X194" s="6">
        <v>7737.1266419100002</v>
      </c>
      <c r="Y194" s="6">
        <v>11.625451003330401</v>
      </c>
      <c r="Z194" s="6">
        <v>18.2069211986277</v>
      </c>
      <c r="AA194" s="6">
        <v>11.6608123440245</v>
      </c>
    </row>
    <row r="195" spans="1:27" x14ac:dyDescent="0.25">
      <c r="A195" s="6" t="s">
        <v>224</v>
      </c>
      <c r="B195" s="6" t="s">
        <v>225</v>
      </c>
      <c r="C195" s="6" t="s">
        <v>11</v>
      </c>
      <c r="D195" s="6">
        <v>129.170079692</v>
      </c>
      <c r="E195" s="6">
        <v>25.132986410289</v>
      </c>
      <c r="F195" s="6">
        <v>1.3048395488847899</v>
      </c>
      <c r="G195" s="6">
        <v>25.066136509271601</v>
      </c>
      <c r="H195" s="6">
        <v>2241.4676313350001</v>
      </c>
      <c r="I195" s="6">
        <v>6.65108684669136</v>
      </c>
      <c r="J195" s="6">
        <v>22.642670964398</v>
      </c>
      <c r="K195" s="6">
        <v>6.4280940011042</v>
      </c>
      <c r="L195" s="6">
        <v>5309.8438554200002</v>
      </c>
      <c r="M195" s="6">
        <v>3.3165398896852798</v>
      </c>
      <c r="N195" s="6">
        <v>53.638538254955002</v>
      </c>
      <c r="O195" s="6">
        <v>2.9101062684597201</v>
      </c>
      <c r="P195" s="6">
        <v>1276.2862522729999</v>
      </c>
      <c r="Q195" s="6">
        <v>8.9210381266118901</v>
      </c>
      <c r="R195" s="6">
        <v>12.892682126036499</v>
      </c>
      <c r="S195" s="6">
        <v>8.8994710894286602</v>
      </c>
      <c r="T195" s="6">
        <v>315.64132018700002</v>
      </c>
      <c r="U195" s="6">
        <v>17.926502142544798</v>
      </c>
      <c r="V195" s="6">
        <v>3.1885191897711098</v>
      </c>
      <c r="W195" s="6">
        <v>17.951051044124402</v>
      </c>
      <c r="X195" s="6">
        <v>626.89838916400004</v>
      </c>
      <c r="Y195" s="6">
        <v>13.6044735120225</v>
      </c>
      <c r="Z195" s="6">
        <v>6.3327499159545599</v>
      </c>
      <c r="AA195" s="6">
        <v>13.606883691293</v>
      </c>
    </row>
    <row r="196" spans="1:27" x14ac:dyDescent="0.25">
      <c r="A196" s="6" t="s">
        <v>226</v>
      </c>
      <c r="B196" s="6" t="s">
        <v>227</v>
      </c>
      <c r="C196" s="6" t="s">
        <v>11</v>
      </c>
      <c r="D196" s="6">
        <v>144.49474896999999</v>
      </c>
      <c r="E196" s="6">
        <v>34.040964486871403</v>
      </c>
      <c r="F196" s="6">
        <v>0.83340970189176999</v>
      </c>
      <c r="G196" s="6">
        <v>34.0580074570276</v>
      </c>
      <c r="H196" s="6">
        <v>2549.6758906700002</v>
      </c>
      <c r="I196" s="6">
        <v>9.8765423051558692</v>
      </c>
      <c r="J196" s="6">
        <v>14.705895121525099</v>
      </c>
      <c r="K196" s="6">
        <v>9.8423178729841201</v>
      </c>
      <c r="L196" s="6">
        <v>7374.8884468400001</v>
      </c>
      <c r="M196" s="6">
        <v>4.2129155029679204</v>
      </c>
      <c r="N196" s="6">
        <v>42.5365186332278</v>
      </c>
      <c r="O196" s="6">
        <v>4.3044193795546102</v>
      </c>
      <c r="P196" s="6">
        <v>3578.6259090899998</v>
      </c>
      <c r="Q196" s="6">
        <v>7.5080635738505803</v>
      </c>
      <c r="R196" s="6">
        <v>20.640622398645601</v>
      </c>
      <c r="S196" s="6">
        <v>7.1431580992542498</v>
      </c>
      <c r="T196" s="6">
        <v>1207.5460594399999</v>
      </c>
      <c r="U196" s="6">
        <v>12.1444186250157</v>
      </c>
      <c r="V196" s="6">
        <v>6.9648247330248401</v>
      </c>
      <c r="W196" s="6">
        <v>11.934146092616601</v>
      </c>
      <c r="X196" s="6">
        <v>2482.5499477799999</v>
      </c>
      <c r="Y196" s="6">
        <v>10.9980120282149</v>
      </c>
      <c r="Z196" s="6">
        <v>14.318729411684799</v>
      </c>
      <c r="AA196" s="6">
        <v>10.681462454606599</v>
      </c>
    </row>
    <row r="197" spans="1:27" x14ac:dyDescent="0.25">
      <c r="A197" s="6" t="s">
        <v>228</v>
      </c>
      <c r="B197" s="6" t="s">
        <v>229</v>
      </c>
      <c r="C197" s="6" t="s">
        <v>11</v>
      </c>
      <c r="D197" s="6">
        <v>9.4049364779999998</v>
      </c>
      <c r="E197" s="6">
        <v>100</v>
      </c>
      <c r="F197" s="6">
        <v>0.107644891026127</v>
      </c>
      <c r="G197" s="6">
        <v>99.275941622778703</v>
      </c>
      <c r="H197" s="6">
        <v>789.37402625000004</v>
      </c>
      <c r="I197" s="6">
        <v>18.575102948824</v>
      </c>
      <c r="J197" s="6">
        <v>9.0348383780478496</v>
      </c>
      <c r="K197" s="6">
        <v>17.499533484637801</v>
      </c>
      <c r="L197" s="6">
        <v>3347.6547978110002</v>
      </c>
      <c r="M197" s="6">
        <v>7.95699792015672</v>
      </c>
      <c r="N197" s="6">
        <v>38.3158287933582</v>
      </c>
      <c r="O197" s="6">
        <v>6.99722161463069</v>
      </c>
      <c r="P197" s="6">
        <v>1950.8638600469999</v>
      </c>
      <c r="Q197" s="6">
        <v>7.8520843191202898</v>
      </c>
      <c r="R197" s="6">
        <v>22.328755554362498</v>
      </c>
      <c r="S197" s="6">
        <v>7.7881262934684496</v>
      </c>
      <c r="T197" s="6">
        <v>550.35918574100003</v>
      </c>
      <c r="U197" s="6">
        <v>16.2385387880107</v>
      </c>
      <c r="V197" s="6">
        <v>6.2991764710904699</v>
      </c>
      <c r="W197" s="6">
        <v>16.020887769084201</v>
      </c>
      <c r="X197" s="6">
        <v>2089.345375892</v>
      </c>
      <c r="Y197" s="6">
        <v>9.9902314327651407</v>
      </c>
      <c r="Z197" s="6">
        <v>23.913755912114901</v>
      </c>
      <c r="AA197" s="6">
        <v>10.3899264415885</v>
      </c>
    </row>
    <row r="198" spans="1:27" x14ac:dyDescent="0.25">
      <c r="A198" s="6" t="s">
        <v>230</v>
      </c>
      <c r="B198" s="6" t="s">
        <v>231</v>
      </c>
      <c r="C198" s="6" t="s">
        <v>11</v>
      </c>
      <c r="D198" s="6">
        <v>352.43135617000002</v>
      </c>
      <c r="E198" s="6">
        <v>41.505399321740299</v>
      </c>
      <c r="F198" s="6">
        <v>0.96293067544844102</v>
      </c>
      <c r="G198" s="6">
        <v>41.356774026326697</v>
      </c>
      <c r="H198" s="6">
        <v>4957.6222345300002</v>
      </c>
      <c r="I198" s="6">
        <v>12.037616062249599</v>
      </c>
      <c r="J198" s="6">
        <v>13.5454647928984</v>
      </c>
      <c r="K198" s="6">
        <v>11.4691788981442</v>
      </c>
      <c r="L198" s="6">
        <v>17562.926810299999</v>
      </c>
      <c r="M198" s="6">
        <v>5.5401156279936501</v>
      </c>
      <c r="N198" s="6">
        <v>47.9863118880263</v>
      </c>
      <c r="O198" s="6">
        <v>5.0336612252996398</v>
      </c>
      <c r="P198" s="6">
        <v>5415.2166330600003</v>
      </c>
      <c r="Q198" s="6">
        <v>11.253837204056399</v>
      </c>
      <c r="R198" s="6">
        <v>14.795727221436101</v>
      </c>
      <c r="S198" s="6">
        <v>11.2489380671574</v>
      </c>
      <c r="T198" s="6">
        <v>2257.7638062000001</v>
      </c>
      <c r="U198" s="6">
        <v>16.713829855642299</v>
      </c>
      <c r="V198" s="6">
        <v>6.16877581646997</v>
      </c>
      <c r="W198" s="6">
        <v>16.470101914978901</v>
      </c>
      <c r="X198" s="6">
        <v>6053.9071622700003</v>
      </c>
      <c r="Y198" s="6">
        <v>11.9689592018893</v>
      </c>
      <c r="Z198" s="6">
        <v>16.5407896057208</v>
      </c>
      <c r="AA198" s="6">
        <v>12.1696273369511</v>
      </c>
    </row>
    <row r="199" spans="1:27" x14ac:dyDescent="0.25">
      <c r="A199" s="6" t="s">
        <v>232</v>
      </c>
      <c r="B199" s="6" t="s">
        <v>233</v>
      </c>
      <c r="C199" s="6" t="s">
        <v>11</v>
      </c>
      <c r="D199" s="6">
        <v>496.96416085999999</v>
      </c>
      <c r="E199" s="6">
        <v>22.803967528773398</v>
      </c>
      <c r="F199" s="6">
        <v>2.9266498345141199</v>
      </c>
      <c r="G199" s="6">
        <v>22.182318825010999</v>
      </c>
      <c r="H199" s="6">
        <v>5521.4358315899999</v>
      </c>
      <c r="I199" s="6">
        <v>5.69453158442359</v>
      </c>
      <c r="J199" s="6">
        <v>32.516045492776399</v>
      </c>
      <c r="K199" s="6">
        <v>5.9581659646059499</v>
      </c>
      <c r="L199" s="6">
        <v>8695.3557000300007</v>
      </c>
      <c r="M199" s="6">
        <v>5.1241571540724902</v>
      </c>
      <c r="N199" s="6">
        <v>51.207437728499002</v>
      </c>
      <c r="O199" s="6">
        <v>3.7626573667012702</v>
      </c>
      <c r="P199" s="6">
        <v>1334.45100559</v>
      </c>
      <c r="Q199" s="6">
        <v>13.065953140062099</v>
      </c>
      <c r="R199" s="6">
        <v>7.8586568655548996</v>
      </c>
      <c r="S199" s="6">
        <v>12.5356852722625</v>
      </c>
      <c r="T199" s="6">
        <v>306.24793876000001</v>
      </c>
      <c r="U199" s="6">
        <v>23.610429039252299</v>
      </c>
      <c r="V199" s="6">
        <v>1.8035112989661499</v>
      </c>
      <c r="W199" s="6">
        <v>23.2217325926756</v>
      </c>
      <c r="X199" s="6">
        <v>626.19521745999998</v>
      </c>
      <c r="Y199" s="6">
        <v>25.602293321443302</v>
      </c>
      <c r="Z199" s="6">
        <v>3.6876987796895002</v>
      </c>
      <c r="AA199" s="6">
        <v>25.4279859712776</v>
      </c>
    </row>
    <row r="200" spans="1:27" x14ac:dyDescent="0.25">
      <c r="A200" s="6" t="s">
        <v>234</v>
      </c>
      <c r="B200" s="6" t="s">
        <v>235</v>
      </c>
      <c r="C200" s="6" t="s">
        <v>11</v>
      </c>
      <c r="D200" s="6">
        <v>302.69277853</v>
      </c>
      <c r="E200" s="6">
        <v>28.419268856092501</v>
      </c>
      <c r="F200" s="6">
        <v>1.5326129605379799</v>
      </c>
      <c r="G200" s="6">
        <v>28.256428823391602</v>
      </c>
      <c r="H200" s="6">
        <v>4908.99475712</v>
      </c>
      <c r="I200" s="6">
        <v>7.89038664626145</v>
      </c>
      <c r="J200" s="6">
        <v>24.855528514795498</v>
      </c>
      <c r="K200" s="6">
        <v>7.3440229384398599</v>
      </c>
      <c r="L200" s="6">
        <v>9590.8027680899995</v>
      </c>
      <c r="M200" s="6">
        <v>5.0583700108398997</v>
      </c>
      <c r="N200" s="6">
        <v>48.560750922841798</v>
      </c>
      <c r="O200" s="6">
        <v>4.3553037781138304</v>
      </c>
      <c r="P200" s="6">
        <v>2698.6456259900001</v>
      </c>
      <c r="Q200" s="6">
        <v>9.54292053721964</v>
      </c>
      <c r="R200" s="6">
        <v>13.663950895615701</v>
      </c>
      <c r="S200" s="6">
        <v>9.6190133390321009</v>
      </c>
      <c r="T200" s="6">
        <v>630.5651441</v>
      </c>
      <c r="U200" s="6">
        <v>22.056692962308901</v>
      </c>
      <c r="V200" s="6">
        <v>3.19271677707163</v>
      </c>
      <c r="W200" s="6">
        <v>22.026535681465901</v>
      </c>
      <c r="X200" s="6">
        <v>1618.4110760599999</v>
      </c>
      <c r="Y200" s="6">
        <v>14.4400534637085</v>
      </c>
      <c r="Z200" s="6">
        <v>8.1944399291373795</v>
      </c>
      <c r="AA200" s="6">
        <v>14.9582608712872</v>
      </c>
    </row>
    <row r="201" spans="1:27" x14ac:dyDescent="0.25">
      <c r="A201" s="6" t="s">
        <v>236</v>
      </c>
      <c r="B201" s="6" t="s">
        <v>237</v>
      </c>
      <c r="C201" s="6" t="s">
        <v>11</v>
      </c>
      <c r="D201" s="6">
        <v>1139.6465973500001</v>
      </c>
      <c r="E201" s="6">
        <v>23.910012078506799</v>
      </c>
      <c r="F201" s="6">
        <v>2.6176415991409701</v>
      </c>
      <c r="G201" s="6">
        <v>23.857909552673402</v>
      </c>
      <c r="H201" s="6">
        <v>14568.617878630001</v>
      </c>
      <c r="I201" s="6">
        <v>5.2236767125217503</v>
      </c>
      <c r="J201" s="6">
        <v>33.462496435093499</v>
      </c>
      <c r="K201" s="6">
        <v>5.1756379273939501</v>
      </c>
      <c r="L201" s="6">
        <v>21815.240426159999</v>
      </c>
      <c r="M201" s="6">
        <v>3.6707745955733402</v>
      </c>
      <c r="N201" s="6">
        <v>50.107183198337303</v>
      </c>
      <c r="O201" s="6">
        <v>3.4180134509823299</v>
      </c>
      <c r="P201" s="6">
        <v>3990.1071646999999</v>
      </c>
      <c r="Q201" s="6">
        <v>11.550367684817401</v>
      </c>
      <c r="R201" s="6">
        <v>9.1648327855634903</v>
      </c>
      <c r="S201" s="6">
        <v>11.673350464620899</v>
      </c>
      <c r="T201" s="6">
        <v>573.73546734000001</v>
      </c>
      <c r="U201" s="6">
        <v>28.039836066703501</v>
      </c>
      <c r="V201" s="6">
        <v>1.3178066162825901</v>
      </c>
      <c r="W201" s="6">
        <v>28.106387406233701</v>
      </c>
      <c r="X201" s="6">
        <v>1449.8042945499999</v>
      </c>
      <c r="Y201" s="6">
        <v>17.690032440111899</v>
      </c>
      <c r="Z201" s="6">
        <v>3.3300393655821998</v>
      </c>
      <c r="AA201" s="6">
        <v>17.347282305449301</v>
      </c>
    </row>
    <row r="202" spans="1:27" x14ac:dyDescent="0.25">
      <c r="A202" s="6" t="s">
        <v>238</v>
      </c>
      <c r="B202" s="6" t="s">
        <v>239</v>
      </c>
      <c r="C202" s="6" t="s">
        <v>11</v>
      </c>
      <c r="D202" s="6">
        <v>52.058199072999997</v>
      </c>
      <c r="E202" s="6">
        <v>44.064610805672601</v>
      </c>
      <c r="F202" s="6">
        <v>0.61282560579566503</v>
      </c>
      <c r="G202" s="6">
        <v>44.206405366582601</v>
      </c>
      <c r="H202" s="6">
        <v>1426.413278905</v>
      </c>
      <c r="I202" s="6">
        <v>12.765975162229299</v>
      </c>
      <c r="J202" s="6">
        <v>16.7916408428603</v>
      </c>
      <c r="K202" s="6">
        <v>12.752226826213199</v>
      </c>
      <c r="L202" s="6">
        <v>3915.23585684</v>
      </c>
      <c r="M202" s="6">
        <v>4.9069734270215299</v>
      </c>
      <c r="N202" s="6">
        <v>46.089892246105599</v>
      </c>
      <c r="O202" s="6">
        <v>4.7416555707294101</v>
      </c>
      <c r="P202" s="6">
        <v>1369.8195605609999</v>
      </c>
      <c r="Q202" s="6">
        <v>10.122934717257801</v>
      </c>
      <c r="R202" s="6">
        <v>16.125423410333301</v>
      </c>
      <c r="S202" s="6">
        <v>9.88928655076894</v>
      </c>
      <c r="T202" s="6">
        <v>267.68578952000001</v>
      </c>
      <c r="U202" s="6">
        <v>22.958472775084399</v>
      </c>
      <c r="V202" s="6">
        <v>3.1511790466560101</v>
      </c>
      <c r="W202" s="6">
        <v>22.718493313657302</v>
      </c>
      <c r="X202" s="6">
        <v>1463.5692858069999</v>
      </c>
      <c r="Y202" s="6">
        <v>10.8370431654982</v>
      </c>
      <c r="Z202" s="6">
        <v>17.2290388482491</v>
      </c>
      <c r="AA202" s="6">
        <v>10.5176022854215</v>
      </c>
    </row>
    <row r="203" spans="1:27" x14ac:dyDescent="0.25">
      <c r="A203" s="6" t="s">
        <v>240</v>
      </c>
      <c r="B203" s="6" t="s">
        <v>241</v>
      </c>
      <c r="C203" s="6" t="s">
        <v>11</v>
      </c>
      <c r="D203" s="6">
        <v>1265.5148786100001</v>
      </c>
      <c r="E203" s="6">
        <v>23.419143703728999</v>
      </c>
      <c r="F203" s="6">
        <v>2.1517351593845899</v>
      </c>
      <c r="G203" s="6">
        <v>23.067528574484601</v>
      </c>
      <c r="H203" s="6">
        <v>15647.91389894</v>
      </c>
      <c r="I203" s="6">
        <v>7.3222960266810002</v>
      </c>
      <c r="J203" s="6">
        <v>26.605903317671199</v>
      </c>
      <c r="K203" s="6">
        <v>6.8342834223143498</v>
      </c>
      <c r="L203" s="6">
        <v>30599.877644479999</v>
      </c>
      <c r="M203" s="6">
        <v>3.76550050675759</v>
      </c>
      <c r="N203" s="6">
        <v>52.028493472011803</v>
      </c>
      <c r="O203" s="6">
        <v>3.4670638162862302</v>
      </c>
      <c r="P203" s="6">
        <v>6334.56521591</v>
      </c>
      <c r="Q203" s="6">
        <v>10.1191914249974</v>
      </c>
      <c r="R203" s="6">
        <v>10.7705621837171</v>
      </c>
      <c r="S203" s="6">
        <v>10.0263777686284</v>
      </c>
      <c r="T203" s="6">
        <v>1932.3180612399999</v>
      </c>
      <c r="U203" s="6">
        <v>21.765010464021799</v>
      </c>
      <c r="V203" s="6">
        <v>3.2854901840828701</v>
      </c>
      <c r="W203" s="6">
        <v>22.157407033934099</v>
      </c>
      <c r="X203" s="6">
        <v>3033.5018041899998</v>
      </c>
      <c r="Y203" s="6">
        <v>18.960395892203401</v>
      </c>
      <c r="Z203" s="6">
        <v>5.1578156831325304</v>
      </c>
      <c r="AA203" s="6">
        <v>18.999703442412098</v>
      </c>
    </row>
    <row r="204" spans="1:27" x14ac:dyDescent="0.25">
      <c r="A204" s="6" t="s">
        <v>242</v>
      </c>
      <c r="B204" s="6" t="s">
        <v>243</v>
      </c>
      <c r="C204" s="6" t="s">
        <v>11</v>
      </c>
      <c r="D204" s="6">
        <v>1273.7647411299999</v>
      </c>
      <c r="E204" s="6">
        <v>29.8179400819844</v>
      </c>
      <c r="F204" s="6">
        <v>1.78029299992626</v>
      </c>
      <c r="G204" s="6">
        <v>29.522566829685999</v>
      </c>
      <c r="H204" s="6">
        <v>19093.395181799999</v>
      </c>
      <c r="I204" s="6">
        <v>6.9297011141720297</v>
      </c>
      <c r="J204" s="6">
        <v>26.6861192568646</v>
      </c>
      <c r="K204" s="6">
        <v>6.4317126295095299</v>
      </c>
      <c r="L204" s="6">
        <v>37713.732412700003</v>
      </c>
      <c r="M204" s="6">
        <v>4.1135667278403103</v>
      </c>
      <c r="N204" s="6">
        <v>52.711063234376098</v>
      </c>
      <c r="O204" s="6">
        <v>3.3234361159398</v>
      </c>
      <c r="P204" s="6">
        <v>8000.8220604199996</v>
      </c>
      <c r="Q204" s="6">
        <v>11.0991712365135</v>
      </c>
      <c r="R204" s="6">
        <v>11.1824476277976</v>
      </c>
      <c r="S204" s="6">
        <v>10.851027747748001</v>
      </c>
      <c r="T204" s="6">
        <v>1262.09373228</v>
      </c>
      <c r="U204" s="6">
        <v>24.596803170449299</v>
      </c>
      <c r="V204" s="6">
        <v>1.76398087046718</v>
      </c>
      <c r="W204" s="6">
        <v>24.785694636767101</v>
      </c>
      <c r="X204" s="6">
        <v>4204.2315023800002</v>
      </c>
      <c r="Y204" s="6">
        <v>15.361106320860101</v>
      </c>
      <c r="Z204" s="6">
        <v>5.8760960105683298</v>
      </c>
      <c r="AA204" s="6">
        <v>15.4249028224506</v>
      </c>
    </row>
    <row r="205" spans="1:27" x14ac:dyDescent="0.25">
      <c r="A205" s="6" t="s">
        <v>244</v>
      </c>
      <c r="B205" s="6" t="s">
        <v>245</v>
      </c>
      <c r="C205" s="6" t="s">
        <v>11</v>
      </c>
      <c r="D205" s="6">
        <v>937.98027242000001</v>
      </c>
      <c r="E205" s="6">
        <v>32.227115609405899</v>
      </c>
      <c r="F205" s="6">
        <v>2.5520334505148301</v>
      </c>
      <c r="G205" s="6">
        <v>32.243707242588201</v>
      </c>
      <c r="H205" s="6">
        <v>10452.012407460001</v>
      </c>
      <c r="I205" s="6">
        <v>8.6176881102708993</v>
      </c>
      <c r="J205" s="6">
        <v>28.437576005959102</v>
      </c>
      <c r="K205" s="6">
        <v>8.0747765835864396</v>
      </c>
      <c r="L205" s="6">
        <v>19338.837186860001</v>
      </c>
      <c r="M205" s="6">
        <v>5.0324014543509001</v>
      </c>
      <c r="N205" s="6">
        <v>52.616628351462701</v>
      </c>
      <c r="O205" s="6">
        <v>4.2391421479553602</v>
      </c>
      <c r="P205" s="6">
        <v>3601.1727898300001</v>
      </c>
      <c r="Q205" s="6">
        <v>12.176836607176099</v>
      </c>
      <c r="R205" s="6">
        <v>9.7979815684384004</v>
      </c>
      <c r="S205" s="6">
        <v>12.295615441901999</v>
      </c>
      <c r="T205" s="6">
        <v>835.94044866000002</v>
      </c>
      <c r="U205" s="6">
        <v>25.974909501061099</v>
      </c>
      <c r="V205" s="6">
        <v>2.2744060300059799</v>
      </c>
      <c r="W205" s="6">
        <v>26.1256540794949</v>
      </c>
      <c r="X205" s="6">
        <v>1588.28800529</v>
      </c>
      <c r="Y205" s="6">
        <v>21.754159978930801</v>
      </c>
      <c r="Z205" s="6">
        <v>4.3213745936189403</v>
      </c>
      <c r="AA205" s="6">
        <v>22.049380495513201</v>
      </c>
    </row>
    <row r="206" spans="1:27" x14ac:dyDescent="0.25">
      <c r="A206" s="6" t="s">
        <v>246</v>
      </c>
      <c r="B206" s="6" t="s">
        <v>247</v>
      </c>
      <c r="C206" s="6" t="s">
        <v>11</v>
      </c>
      <c r="D206" s="6">
        <v>151.54432549000001</v>
      </c>
      <c r="E206" s="6">
        <v>56.662701048498398</v>
      </c>
      <c r="F206" s="6">
        <v>0.54101344193433498</v>
      </c>
      <c r="G206" s="6">
        <v>56.924909315515499</v>
      </c>
      <c r="H206" s="6">
        <v>6915.7613639499996</v>
      </c>
      <c r="I206" s="6">
        <v>9.6891399798257591</v>
      </c>
      <c r="J206" s="6">
        <v>24.689277193384399</v>
      </c>
      <c r="K206" s="6">
        <v>8.3418771632570401</v>
      </c>
      <c r="L206" s="6">
        <v>15363.530073530001</v>
      </c>
      <c r="M206" s="6">
        <v>4.6722615418141</v>
      </c>
      <c r="N206" s="6">
        <v>54.847822631871502</v>
      </c>
      <c r="O206" s="6">
        <v>4.2561783228243604</v>
      </c>
      <c r="P206" s="6">
        <v>3835.37934894</v>
      </c>
      <c r="Q206" s="6">
        <v>14.8486851046334</v>
      </c>
      <c r="R206" s="6">
        <v>13.692309335797701</v>
      </c>
      <c r="S206" s="6">
        <v>13.952982997941101</v>
      </c>
      <c r="T206" s="6">
        <v>787.03860281000004</v>
      </c>
      <c r="U206" s="6">
        <v>30.318173356902602</v>
      </c>
      <c r="V206" s="6">
        <v>2.8097288503852602</v>
      </c>
      <c r="W206" s="6">
        <v>29.406429901285499</v>
      </c>
      <c r="X206" s="6">
        <v>957.94041534999997</v>
      </c>
      <c r="Y206" s="6">
        <v>24.743471967823801</v>
      </c>
      <c r="Z206" s="6">
        <v>3.4198485466267599</v>
      </c>
      <c r="AA206" s="6">
        <v>24.368029197146502</v>
      </c>
    </row>
    <row r="207" spans="1:27" x14ac:dyDescent="0.25">
      <c r="A207" s="6" t="s">
        <v>248</v>
      </c>
      <c r="B207" s="6" t="s">
        <v>249</v>
      </c>
      <c r="C207" s="6" t="s">
        <v>11</v>
      </c>
      <c r="D207" s="6">
        <v>164.433923083</v>
      </c>
      <c r="E207" s="6">
        <v>22.816042530927501</v>
      </c>
      <c r="F207" s="6">
        <v>3.1752094059213798</v>
      </c>
      <c r="G207" s="6">
        <v>22.4918174783399</v>
      </c>
      <c r="H207" s="6">
        <v>1323.462818165</v>
      </c>
      <c r="I207" s="6">
        <v>7.2307927447229803</v>
      </c>
      <c r="J207" s="6">
        <v>25.555989359346398</v>
      </c>
      <c r="K207" s="6">
        <v>7.0315260624811602</v>
      </c>
      <c r="L207" s="6">
        <v>2859.5200101519999</v>
      </c>
      <c r="M207" s="6">
        <v>6.0635790181728204</v>
      </c>
      <c r="N207" s="6">
        <v>55.217163602379202</v>
      </c>
      <c r="O207" s="6">
        <v>4.0265673570397702</v>
      </c>
      <c r="P207" s="6">
        <v>420.18377277000002</v>
      </c>
      <c r="Q207" s="6">
        <v>14.727996626983</v>
      </c>
      <c r="R207" s="6">
        <v>8.1137239962425394</v>
      </c>
      <c r="S207" s="6">
        <v>15.247291970108</v>
      </c>
      <c r="T207" s="6">
        <v>156.764147487</v>
      </c>
      <c r="U207" s="6">
        <v>30.126849283827301</v>
      </c>
      <c r="V207" s="6">
        <v>3.0271064892170698</v>
      </c>
      <c r="W207" s="6">
        <v>30.3040507269356</v>
      </c>
      <c r="X207" s="6">
        <v>254.31496995500001</v>
      </c>
      <c r="Y207" s="6">
        <v>23.860962525826601</v>
      </c>
      <c r="Z207" s="6">
        <v>4.9108071468934904</v>
      </c>
      <c r="AA207" s="6">
        <v>23.559417556032699</v>
      </c>
    </row>
    <row r="208" spans="1:27" x14ac:dyDescent="0.25">
      <c r="A208" s="6" t="s">
        <v>250</v>
      </c>
      <c r="B208" s="6" t="s">
        <v>251</v>
      </c>
      <c r="C208" s="6" t="s">
        <v>11</v>
      </c>
      <c r="D208" s="6">
        <v>93.437211106999996</v>
      </c>
      <c r="E208" s="6">
        <v>24.960762854214199</v>
      </c>
      <c r="F208" s="6">
        <v>1.90053241971521</v>
      </c>
      <c r="G208" s="6">
        <v>24.9703898226993</v>
      </c>
      <c r="H208" s="6">
        <v>677.39113220299998</v>
      </c>
      <c r="I208" s="6">
        <v>13.546302215270799</v>
      </c>
      <c r="J208" s="6">
        <v>13.7782773300577</v>
      </c>
      <c r="K208" s="6">
        <v>13.1869857309684</v>
      </c>
      <c r="L208" s="6">
        <v>1444.482220392</v>
      </c>
      <c r="M208" s="6">
        <v>8.7701033091557896</v>
      </c>
      <c r="N208" s="6">
        <v>29.381070528886301</v>
      </c>
      <c r="O208" s="6">
        <v>8.1865323918122108</v>
      </c>
      <c r="P208" s="6">
        <v>417.39425139500003</v>
      </c>
      <c r="Q208" s="6">
        <v>11.4789113251076</v>
      </c>
      <c r="R208" s="6">
        <v>8.4898863865975294</v>
      </c>
      <c r="S208" s="6">
        <v>11.364591062134901</v>
      </c>
      <c r="T208" s="6">
        <v>368.787980103</v>
      </c>
      <c r="U208" s="6">
        <v>15.607424214912401</v>
      </c>
      <c r="V208" s="6">
        <v>7.5012246607447297</v>
      </c>
      <c r="W208" s="6">
        <v>15.501992623781801</v>
      </c>
      <c r="X208" s="6">
        <v>1914.8774880809999</v>
      </c>
      <c r="Y208" s="6">
        <v>8.4127977420286495</v>
      </c>
      <c r="Z208" s="6">
        <v>38.949008673998499</v>
      </c>
      <c r="AA208" s="6">
        <v>8.7696308646597494</v>
      </c>
    </row>
    <row r="209" spans="1:27" x14ac:dyDescent="0.25">
      <c r="A209" s="6" t="s">
        <v>252</v>
      </c>
      <c r="B209" s="6" t="s">
        <v>253</v>
      </c>
      <c r="C209" s="6" t="s">
        <v>11</v>
      </c>
      <c r="D209" s="6">
        <v>94.579524887999995</v>
      </c>
      <c r="E209" s="6">
        <v>27.368347935399498</v>
      </c>
      <c r="F209" s="6">
        <v>1.24552166542461</v>
      </c>
      <c r="G209" s="6">
        <v>27.2434689034414</v>
      </c>
      <c r="H209" s="6">
        <v>760.97281638499999</v>
      </c>
      <c r="I209" s="6">
        <v>13.2420281622228</v>
      </c>
      <c r="J209" s="6">
        <v>10.0212824152911</v>
      </c>
      <c r="K209" s="6">
        <v>13.0346313716674</v>
      </c>
      <c r="L209" s="6">
        <v>2318.2807258600001</v>
      </c>
      <c r="M209" s="6">
        <v>8.5425092040620996</v>
      </c>
      <c r="N209" s="6">
        <v>30.5295345267829</v>
      </c>
      <c r="O209" s="6">
        <v>8.2129959471262595</v>
      </c>
      <c r="P209" s="6">
        <v>778.43282303800004</v>
      </c>
      <c r="Q209" s="6">
        <v>10.546437715782099</v>
      </c>
      <c r="R209" s="6">
        <v>10.251213963271701</v>
      </c>
      <c r="S209" s="6">
        <v>10.1712253183806</v>
      </c>
      <c r="T209" s="6">
        <v>1117.590197772</v>
      </c>
      <c r="U209" s="6">
        <v>11.2162761452156</v>
      </c>
      <c r="V209" s="6">
        <v>14.7175914241435</v>
      </c>
      <c r="W209" s="6">
        <v>10.731412569095401</v>
      </c>
      <c r="X209" s="6">
        <v>2523.7111307979999</v>
      </c>
      <c r="Y209" s="6">
        <v>8.8258840517211699</v>
      </c>
      <c r="Z209" s="6">
        <v>33.234856005086201</v>
      </c>
      <c r="AA209" s="6">
        <v>8.8281263571512696</v>
      </c>
    </row>
    <row r="210" spans="1:27" x14ac:dyDescent="0.25">
      <c r="A210" s="6" t="s">
        <v>254</v>
      </c>
      <c r="B210" s="6" t="s">
        <v>255</v>
      </c>
      <c r="C210" s="6" t="s">
        <v>11</v>
      </c>
      <c r="D210" s="6">
        <v>160.575128081</v>
      </c>
      <c r="E210" s="6">
        <v>25.298223884225301</v>
      </c>
      <c r="F210" s="6">
        <v>2.26938120715853</v>
      </c>
      <c r="G210" s="6">
        <v>24.620989139756499</v>
      </c>
      <c r="H210" s="6">
        <v>1894.153702869</v>
      </c>
      <c r="I210" s="6">
        <v>7.9291716860684103</v>
      </c>
      <c r="J210" s="6">
        <v>26.769754868838199</v>
      </c>
      <c r="K210" s="6">
        <v>7.7908984636579097</v>
      </c>
      <c r="L210" s="6">
        <v>2990.725621137</v>
      </c>
      <c r="M210" s="6">
        <v>4.4900408721849701</v>
      </c>
      <c r="N210" s="6">
        <v>42.267420873251197</v>
      </c>
      <c r="O210" s="6">
        <v>3.9895744157884501</v>
      </c>
      <c r="P210" s="6">
        <v>1220.661614418</v>
      </c>
      <c r="Q210" s="6">
        <v>9.3734664241910206</v>
      </c>
      <c r="R210" s="6">
        <v>17.2514047546806</v>
      </c>
      <c r="S210" s="6">
        <v>8.7964627235799995</v>
      </c>
      <c r="T210" s="6">
        <v>256.53477346</v>
      </c>
      <c r="U210" s="6">
        <v>18.931755691623</v>
      </c>
      <c r="V210" s="6">
        <v>3.6255626934896501</v>
      </c>
      <c r="W210" s="6">
        <v>19.0184465246464</v>
      </c>
      <c r="X210" s="6">
        <v>553.07216216799998</v>
      </c>
      <c r="Y210" s="6">
        <v>15.611043963573501</v>
      </c>
      <c r="Z210" s="6">
        <v>7.81647560258188</v>
      </c>
      <c r="AA210" s="6">
        <v>15.536621785545</v>
      </c>
    </row>
    <row r="211" spans="1:27" x14ac:dyDescent="0.25">
      <c r="A211" s="6" t="s">
        <v>256</v>
      </c>
      <c r="B211" s="6" t="s">
        <v>257</v>
      </c>
      <c r="C211" s="6" t="s">
        <v>11</v>
      </c>
      <c r="D211" s="6">
        <v>457.42585575200002</v>
      </c>
      <c r="E211" s="6">
        <v>19.241602648468</v>
      </c>
      <c r="F211" s="6">
        <v>3.3337090099382798</v>
      </c>
      <c r="G211" s="6">
        <v>19.434405894399202</v>
      </c>
      <c r="H211" s="6">
        <v>4606.4942767009998</v>
      </c>
      <c r="I211" s="6">
        <v>4.6083388152735596</v>
      </c>
      <c r="J211" s="6">
        <v>33.572023271883197</v>
      </c>
      <c r="K211" s="6">
        <v>4.9281401085474501</v>
      </c>
      <c r="L211" s="6">
        <v>6871.4484782870004</v>
      </c>
      <c r="M211" s="6">
        <v>4.2299502290367901</v>
      </c>
      <c r="N211" s="6">
        <v>50.0789568742954</v>
      </c>
      <c r="O211" s="6">
        <v>3.4570551728024999</v>
      </c>
      <c r="P211" s="6">
        <v>1161.6398577570001</v>
      </c>
      <c r="Q211" s="6">
        <v>13.3655408448647</v>
      </c>
      <c r="R211" s="6">
        <v>8.4660042964591398</v>
      </c>
      <c r="S211" s="6">
        <v>13.0676459136342</v>
      </c>
      <c r="T211" s="6">
        <v>285.70573951</v>
      </c>
      <c r="U211" s="6">
        <v>30.280727577944401</v>
      </c>
      <c r="V211" s="6">
        <v>2.0822167921175798</v>
      </c>
      <c r="W211" s="6">
        <v>29.8010862103908</v>
      </c>
      <c r="X211" s="6">
        <v>338.515041107</v>
      </c>
      <c r="Y211" s="6">
        <v>25.549547897882999</v>
      </c>
      <c r="Z211" s="6">
        <v>2.4670897553064202</v>
      </c>
      <c r="AA211" s="6">
        <v>25.285082421020999</v>
      </c>
    </row>
    <row r="212" spans="1:27" x14ac:dyDescent="0.25">
      <c r="A212" s="6" t="s">
        <v>258</v>
      </c>
      <c r="B212" s="6" t="s">
        <v>259</v>
      </c>
      <c r="C212" s="6" t="s">
        <v>11</v>
      </c>
      <c r="D212" s="6">
        <v>440.25386945999998</v>
      </c>
      <c r="E212" s="6">
        <v>37.555709323113803</v>
      </c>
      <c r="F212" s="6">
        <v>2.9408687904710402</v>
      </c>
      <c r="G212" s="6">
        <v>37.5315119577931</v>
      </c>
      <c r="H212" s="6">
        <v>858.73043365499996</v>
      </c>
      <c r="I212" s="6">
        <v>20.997497679366901</v>
      </c>
      <c r="J212" s="6">
        <v>5.7362665201812604</v>
      </c>
      <c r="K212" s="6">
        <v>20.425460961910598</v>
      </c>
      <c r="L212" s="6">
        <v>3039.1870189199999</v>
      </c>
      <c r="M212" s="6">
        <v>11.4486047768196</v>
      </c>
      <c r="N212" s="6">
        <v>20.3015825012723</v>
      </c>
      <c r="O212" s="6">
        <v>10.1865747034308</v>
      </c>
      <c r="P212" s="6">
        <v>3308.9226163650001</v>
      </c>
      <c r="Q212" s="6">
        <v>10.4135790803705</v>
      </c>
      <c r="R212" s="6">
        <v>22.103399714549798</v>
      </c>
      <c r="S212" s="6">
        <v>10.172502393225299</v>
      </c>
      <c r="T212" s="6">
        <v>1572.371268745</v>
      </c>
      <c r="U212" s="6">
        <v>17.177968779841802</v>
      </c>
      <c r="V212" s="6">
        <v>10.503343438996501</v>
      </c>
      <c r="W212" s="6">
        <v>15.9068225642577</v>
      </c>
      <c r="X212" s="6">
        <v>5750.7324054279998</v>
      </c>
      <c r="Y212" s="6">
        <v>8.1108117763766607</v>
      </c>
      <c r="Z212" s="6">
        <v>38.414539034529099</v>
      </c>
      <c r="AA212" s="6">
        <v>7.5839183607598297</v>
      </c>
    </row>
    <row r="213" spans="1:27" x14ac:dyDescent="0.25">
      <c r="A213" s="6" t="s">
        <v>260</v>
      </c>
      <c r="B213" s="6" t="s">
        <v>261</v>
      </c>
      <c r="C213" s="6" t="s">
        <v>11</v>
      </c>
      <c r="D213" s="6">
        <v>30.581670299999999</v>
      </c>
      <c r="E213" s="6">
        <v>70.402841126459094</v>
      </c>
      <c r="F213" s="6">
        <v>0.20253113551843799</v>
      </c>
      <c r="G213" s="6">
        <v>70.584711431745902</v>
      </c>
      <c r="H213" s="6">
        <v>600.85940818699999</v>
      </c>
      <c r="I213" s="6">
        <v>19.438115501831099</v>
      </c>
      <c r="J213" s="6">
        <v>3.9792704922022999</v>
      </c>
      <c r="K213" s="6">
        <v>19.328677618832199</v>
      </c>
      <c r="L213" s="6">
        <v>1681.7249791419999</v>
      </c>
      <c r="M213" s="6">
        <v>11.5656966239687</v>
      </c>
      <c r="N213" s="6">
        <v>11.137444956868499</v>
      </c>
      <c r="O213" s="6">
        <v>10.9538624397194</v>
      </c>
      <c r="P213" s="6">
        <v>1419.4545530099999</v>
      </c>
      <c r="Q213" s="6">
        <v>11.5928590142562</v>
      </c>
      <c r="R213" s="6">
        <v>9.4005245500907701</v>
      </c>
      <c r="S213" s="6">
        <v>11.0323815310326</v>
      </c>
      <c r="T213" s="6">
        <v>1377.344074572</v>
      </c>
      <c r="U213" s="6">
        <v>12.0691278267862</v>
      </c>
      <c r="V213" s="6">
        <v>9.1216423657101195</v>
      </c>
      <c r="W213" s="6">
        <v>11.7884057442845</v>
      </c>
      <c r="X213" s="6">
        <v>9989.773052257</v>
      </c>
      <c r="Y213" s="6">
        <v>4.3518910117646703</v>
      </c>
      <c r="Z213" s="6">
        <v>66.158586499609896</v>
      </c>
      <c r="AA213" s="6">
        <v>2.9388356541248899</v>
      </c>
    </row>
    <row r="214" spans="1:27" x14ac:dyDescent="0.25">
      <c r="A214" s="6" t="s">
        <v>262</v>
      </c>
      <c r="B214" s="6" t="s">
        <v>263</v>
      </c>
      <c r="C214" s="6" t="s">
        <v>11</v>
      </c>
      <c r="D214" s="6">
        <v>46.104205290000003</v>
      </c>
      <c r="E214" s="6">
        <v>44.248776477587199</v>
      </c>
      <c r="F214" s="6">
        <v>0.36999857581747297</v>
      </c>
      <c r="G214" s="6">
        <v>44.3080116578397</v>
      </c>
      <c r="H214" s="6">
        <v>348.62169978600002</v>
      </c>
      <c r="I214" s="6">
        <v>16.6059581543566</v>
      </c>
      <c r="J214" s="6">
        <v>2.7977823629868399</v>
      </c>
      <c r="K214" s="6">
        <v>16.3414138202663</v>
      </c>
      <c r="L214" s="6">
        <v>1196.105955601</v>
      </c>
      <c r="M214" s="6">
        <v>9.6265024770733607</v>
      </c>
      <c r="N214" s="6">
        <v>9.5990701350438101</v>
      </c>
      <c r="O214" s="6">
        <v>9.5026290887957305</v>
      </c>
      <c r="P214" s="6">
        <v>993.51253816300004</v>
      </c>
      <c r="Q214" s="6">
        <v>10.3260534153055</v>
      </c>
      <c r="R214" s="6">
        <v>7.9732037861814096</v>
      </c>
      <c r="S214" s="6">
        <v>10.4837851525613</v>
      </c>
      <c r="T214" s="6">
        <v>1172.326751995</v>
      </c>
      <c r="U214" s="6">
        <v>13.343343398337501</v>
      </c>
      <c r="V214" s="6">
        <v>9.4082356674946599</v>
      </c>
      <c r="W214" s="6">
        <v>12.517371607770601</v>
      </c>
      <c r="X214" s="6">
        <v>8703.9728362770002</v>
      </c>
      <c r="Y214" s="6">
        <v>2.4210058106516801</v>
      </c>
      <c r="Z214" s="6">
        <v>69.851709472475804</v>
      </c>
      <c r="AA214" s="6">
        <v>2.2835921184997301</v>
      </c>
    </row>
    <row r="215" spans="1:27" x14ac:dyDescent="0.25">
      <c r="A215" s="6" t="s">
        <v>264</v>
      </c>
      <c r="B215" s="6" t="s">
        <v>265</v>
      </c>
      <c r="C215" s="6" t="s">
        <v>11</v>
      </c>
      <c r="D215" s="6">
        <v>236.53175556299999</v>
      </c>
      <c r="E215" s="6">
        <v>25.5584220513045</v>
      </c>
      <c r="F215" s="6">
        <v>1.7958430027835399</v>
      </c>
      <c r="G215" s="6">
        <v>25.030549063667401</v>
      </c>
      <c r="H215" s="6">
        <v>2214.5494069000001</v>
      </c>
      <c r="I215" s="6">
        <v>9.7768005292613402</v>
      </c>
      <c r="J215" s="6">
        <v>16.813738380428799</v>
      </c>
      <c r="K215" s="6">
        <v>9.4104012021029906</v>
      </c>
      <c r="L215" s="6">
        <v>5540.4571787490004</v>
      </c>
      <c r="M215" s="6">
        <v>6.9984892575811104</v>
      </c>
      <c r="N215" s="6">
        <v>42.065350730583503</v>
      </c>
      <c r="O215" s="6">
        <v>5.7414909684766702</v>
      </c>
      <c r="P215" s="6">
        <v>1288.3031862979999</v>
      </c>
      <c r="Q215" s="6">
        <v>11.158946281853201</v>
      </c>
      <c r="R215" s="6">
        <v>9.7813093090614007</v>
      </c>
      <c r="S215" s="6">
        <v>11.0145349491576</v>
      </c>
      <c r="T215" s="6">
        <v>580.49748233299999</v>
      </c>
      <c r="U215" s="6">
        <v>18.252317218990498</v>
      </c>
      <c r="V215" s="6">
        <v>4.4073673714543498</v>
      </c>
      <c r="W215" s="6">
        <v>18.317228805672698</v>
      </c>
      <c r="X215" s="6">
        <v>3310.7319131929999</v>
      </c>
      <c r="Y215" s="6">
        <v>11.6111391721207</v>
      </c>
      <c r="Z215" s="6">
        <v>25.136391205688401</v>
      </c>
      <c r="AA215" s="6">
        <v>11.8056299935088</v>
      </c>
    </row>
    <row r="216" spans="1:27" x14ac:dyDescent="0.25">
      <c r="A216" s="6" t="s">
        <v>266</v>
      </c>
      <c r="B216" s="6" t="s">
        <v>267</v>
      </c>
      <c r="C216" s="6" t="s">
        <v>11</v>
      </c>
      <c r="D216" s="6">
        <v>148.80465617600001</v>
      </c>
      <c r="E216" s="6">
        <v>30.718452510433199</v>
      </c>
      <c r="F216" s="6">
        <v>1.2972602530717601</v>
      </c>
      <c r="G216" s="6">
        <v>30.7149240318141</v>
      </c>
      <c r="H216" s="6">
        <v>308.06577133899998</v>
      </c>
      <c r="I216" s="6">
        <v>20.315633790141401</v>
      </c>
      <c r="J216" s="6">
        <v>2.6856785987751501</v>
      </c>
      <c r="K216" s="6">
        <v>20.4853426299047</v>
      </c>
      <c r="L216" s="6">
        <v>1462.9348641510001</v>
      </c>
      <c r="M216" s="6">
        <v>10.2417919954787</v>
      </c>
      <c r="N216" s="6">
        <v>12.753681913362801</v>
      </c>
      <c r="O216" s="6">
        <v>9.6152890994364206</v>
      </c>
      <c r="P216" s="6">
        <v>937.13906573999998</v>
      </c>
      <c r="Q216" s="6">
        <v>12.7818072542055</v>
      </c>
      <c r="R216" s="6">
        <v>8.16986035804827</v>
      </c>
      <c r="S216" s="6">
        <v>12.666155484787</v>
      </c>
      <c r="T216" s="6">
        <v>1266.7803537029999</v>
      </c>
      <c r="U216" s="6">
        <v>11.853828463949799</v>
      </c>
      <c r="V216" s="6">
        <v>11.0436315936741</v>
      </c>
      <c r="W216" s="6">
        <v>11.2045182030762</v>
      </c>
      <c r="X216" s="6">
        <v>7346.9617470359999</v>
      </c>
      <c r="Y216" s="6">
        <v>4.1015366766590899</v>
      </c>
      <c r="Z216" s="6">
        <v>64.049887283067804</v>
      </c>
      <c r="AA216" s="6">
        <v>3.35422320815064</v>
      </c>
    </row>
    <row r="217" spans="1:27" x14ac:dyDescent="0.25">
      <c r="A217" s="6" t="s">
        <v>268</v>
      </c>
      <c r="B217" s="6" t="s">
        <v>269</v>
      </c>
      <c r="C217" s="6" t="s">
        <v>11</v>
      </c>
      <c r="D217" s="6">
        <v>10.18723337</v>
      </c>
      <c r="E217" s="6">
        <v>100</v>
      </c>
      <c r="F217" s="6">
        <v>0.13128304088547599</v>
      </c>
      <c r="G217" s="6">
        <v>99.955853933314799</v>
      </c>
      <c r="H217" s="6">
        <v>142.08734567900001</v>
      </c>
      <c r="I217" s="6">
        <v>23.6854775314291</v>
      </c>
      <c r="J217" s="6">
        <v>1.8310819173945101</v>
      </c>
      <c r="K217" s="6">
        <v>23.905738371454401</v>
      </c>
      <c r="L217" s="6">
        <v>1094.032443782</v>
      </c>
      <c r="M217" s="6">
        <v>10.4135400752442</v>
      </c>
      <c r="N217" s="6">
        <v>14.098813763316199</v>
      </c>
      <c r="O217" s="6">
        <v>10.038047315061799</v>
      </c>
      <c r="P217" s="6">
        <v>698.04258970499995</v>
      </c>
      <c r="Q217" s="6">
        <v>12.8306795535098</v>
      </c>
      <c r="R217" s="6">
        <v>8.9956861216035104</v>
      </c>
      <c r="S217" s="6">
        <v>12.748463206007999</v>
      </c>
      <c r="T217" s="6">
        <v>303.56006728</v>
      </c>
      <c r="U217" s="6">
        <v>18.221991727357899</v>
      </c>
      <c r="V217" s="6">
        <v>3.9119834872221202</v>
      </c>
      <c r="W217" s="6">
        <v>18.096939508746502</v>
      </c>
      <c r="X217" s="6">
        <v>5511.8384957970002</v>
      </c>
      <c r="Y217" s="6">
        <v>3.3084658997552299</v>
      </c>
      <c r="Z217" s="6">
        <v>71.031151669578193</v>
      </c>
      <c r="AA217" s="6">
        <v>2.89117078015581</v>
      </c>
    </row>
    <row r="218" spans="1:27" x14ac:dyDescent="0.25">
      <c r="A218" s="6" t="s">
        <v>270</v>
      </c>
      <c r="B218" s="6" t="s">
        <v>271</v>
      </c>
      <c r="C218" s="6" t="s">
        <v>11</v>
      </c>
      <c r="D218" s="6">
        <v>76.015675959999996</v>
      </c>
      <c r="E218" s="6">
        <v>60.762787924116402</v>
      </c>
      <c r="F218" s="6">
        <v>0.433826679302796</v>
      </c>
      <c r="G218" s="6">
        <v>61.069357395867499</v>
      </c>
      <c r="H218" s="6">
        <v>490.72142415000002</v>
      </c>
      <c r="I218" s="6">
        <v>20.528502595180601</v>
      </c>
      <c r="J218" s="6">
        <v>2.8005808435322801</v>
      </c>
      <c r="K218" s="6">
        <v>20.381001816445899</v>
      </c>
      <c r="L218" s="6">
        <v>2288.7679530099999</v>
      </c>
      <c r="M218" s="6">
        <v>9.3992803802664504</v>
      </c>
      <c r="N218" s="6">
        <v>13.062155775230799</v>
      </c>
      <c r="O218" s="6">
        <v>9.1266548977148592</v>
      </c>
      <c r="P218" s="6">
        <v>1797.4182106400001</v>
      </c>
      <c r="Q218" s="6">
        <v>11.160034246378499</v>
      </c>
      <c r="R218" s="6">
        <v>10.257989076498401</v>
      </c>
      <c r="S218" s="6">
        <v>11.081406248545701</v>
      </c>
      <c r="T218" s="6">
        <v>1197.17741387</v>
      </c>
      <c r="U218" s="6">
        <v>12.921118849714301</v>
      </c>
      <c r="V218" s="6">
        <v>6.8323736576232701</v>
      </c>
      <c r="W218" s="6">
        <v>12.704308472277001</v>
      </c>
      <c r="X218" s="6">
        <v>11672.029607709999</v>
      </c>
      <c r="Y218" s="6">
        <v>3.49393686779228</v>
      </c>
      <c r="Z218" s="6">
        <v>66.613073967812397</v>
      </c>
      <c r="AA218" s="6">
        <v>2.94472194396208</v>
      </c>
    </row>
    <row r="219" spans="1:27" x14ac:dyDescent="0.25">
      <c r="A219" s="6" t="s">
        <v>272</v>
      </c>
      <c r="B219" s="6" t="s">
        <v>273</v>
      </c>
      <c r="C219" s="6" t="s">
        <v>11</v>
      </c>
      <c r="D219" s="6"/>
      <c r="E219" s="6"/>
      <c r="F219" s="6"/>
      <c r="G219" s="6"/>
      <c r="H219" s="6">
        <v>501.45876872999997</v>
      </c>
      <c r="I219" s="6">
        <v>20.7677166577989</v>
      </c>
      <c r="J219" s="6">
        <v>3.2692816229894501</v>
      </c>
      <c r="K219" s="6">
        <v>20.556559628737102</v>
      </c>
      <c r="L219" s="6">
        <v>2378.71424991</v>
      </c>
      <c r="M219" s="6">
        <v>9.2075581656184706</v>
      </c>
      <c r="N219" s="6">
        <v>15.508128022707099</v>
      </c>
      <c r="O219" s="6">
        <v>9.0622805960919006</v>
      </c>
      <c r="P219" s="6">
        <v>1891.1765246299999</v>
      </c>
      <c r="Q219" s="6">
        <v>8.9513933621068205</v>
      </c>
      <c r="R219" s="6">
        <v>12.329605230476901</v>
      </c>
      <c r="S219" s="6">
        <v>8.9213410004695799</v>
      </c>
      <c r="T219" s="6">
        <v>1363.3613274899999</v>
      </c>
      <c r="U219" s="6">
        <v>10.7159927356248</v>
      </c>
      <c r="V219" s="6">
        <v>8.88849175924463</v>
      </c>
      <c r="W219" s="6">
        <v>10.6420504706745</v>
      </c>
      <c r="X219" s="6">
        <v>9203.7893429800006</v>
      </c>
      <c r="Y219" s="6">
        <v>3.6175071719535299</v>
      </c>
      <c r="Z219" s="6">
        <v>60.004493364581897</v>
      </c>
      <c r="AA219" s="6">
        <v>3.3389478814155602</v>
      </c>
    </row>
    <row r="220" spans="1:27" x14ac:dyDescent="0.25">
      <c r="A220" s="6" t="s">
        <v>274</v>
      </c>
      <c r="B220" s="6" t="s">
        <v>275</v>
      </c>
      <c r="C220" s="6" t="s">
        <v>11</v>
      </c>
      <c r="D220" s="6">
        <v>64.565672544999998</v>
      </c>
      <c r="E220" s="6">
        <v>50.593713995240002</v>
      </c>
      <c r="F220" s="6">
        <v>0.44201806650778502</v>
      </c>
      <c r="G220" s="6">
        <v>50.563753179698899</v>
      </c>
      <c r="H220" s="6">
        <v>663.850097269</v>
      </c>
      <c r="I220" s="6">
        <v>13.776806824490601</v>
      </c>
      <c r="J220" s="6">
        <v>4.5447329034067696</v>
      </c>
      <c r="K220" s="6">
        <v>13.858072674868</v>
      </c>
      <c r="L220" s="6">
        <v>2209.664866781</v>
      </c>
      <c r="M220" s="6">
        <v>8.11345761798413</v>
      </c>
      <c r="N220" s="6">
        <v>15.127416064070101</v>
      </c>
      <c r="O220" s="6">
        <v>7.9717738668629297</v>
      </c>
      <c r="P220" s="6">
        <v>1892.7072219629999</v>
      </c>
      <c r="Q220" s="6">
        <v>8.0454038375229295</v>
      </c>
      <c r="R220" s="6">
        <v>12.957516800190101</v>
      </c>
      <c r="S220" s="6">
        <v>7.89747231380223</v>
      </c>
      <c r="T220" s="6">
        <v>662.06445303099997</v>
      </c>
      <c r="U220" s="6">
        <v>13.0469351741528</v>
      </c>
      <c r="V220" s="6">
        <v>4.5325083422361097</v>
      </c>
      <c r="W220" s="6">
        <v>12.900610541598599</v>
      </c>
      <c r="X220" s="6">
        <v>9114.1688572759995</v>
      </c>
      <c r="Y220" s="6">
        <v>3.0975424032360999</v>
      </c>
      <c r="Z220" s="6">
        <v>62.395807823589202</v>
      </c>
      <c r="AA220" s="6">
        <v>2.8004914403149201</v>
      </c>
    </row>
    <row r="221" spans="1:27" x14ac:dyDescent="0.25">
      <c r="A221" s="6" t="s">
        <v>276</v>
      </c>
      <c r="B221" s="6" t="s">
        <v>277</v>
      </c>
      <c r="C221" s="6" t="s">
        <v>11</v>
      </c>
      <c r="D221" s="6">
        <v>647.73046371999999</v>
      </c>
      <c r="E221" s="6">
        <v>25.8479524732202</v>
      </c>
      <c r="F221" s="6">
        <v>2.1635901877913302</v>
      </c>
      <c r="G221" s="6">
        <v>25.456220658733699</v>
      </c>
      <c r="H221" s="6">
        <v>7789.1897534999998</v>
      </c>
      <c r="I221" s="6">
        <v>8.3914174501565899</v>
      </c>
      <c r="J221" s="6">
        <v>26.017943366027001</v>
      </c>
      <c r="K221" s="6">
        <v>7.6996164880293296</v>
      </c>
      <c r="L221" s="6">
        <v>14642.158839010001</v>
      </c>
      <c r="M221" s="6">
        <v>4.9272415190914698</v>
      </c>
      <c r="N221" s="6">
        <v>48.908663350838602</v>
      </c>
      <c r="O221" s="6">
        <v>3.9006000504515899</v>
      </c>
      <c r="P221" s="6">
        <v>3132.9413965600002</v>
      </c>
      <c r="Q221" s="6">
        <v>12.994593672323401</v>
      </c>
      <c r="R221" s="6">
        <v>10.4648486433589</v>
      </c>
      <c r="S221" s="6">
        <v>12.669019179655299</v>
      </c>
      <c r="T221" s="6">
        <v>759.70144023</v>
      </c>
      <c r="U221" s="6">
        <v>25.0024407080254</v>
      </c>
      <c r="V221" s="6">
        <v>2.5376027125429399</v>
      </c>
      <c r="W221" s="6">
        <v>24.37777192191</v>
      </c>
      <c r="X221" s="6">
        <v>2966.0393047799998</v>
      </c>
      <c r="Y221" s="6">
        <v>18.428499046430598</v>
      </c>
      <c r="Z221" s="6">
        <v>9.9073517394412303</v>
      </c>
      <c r="AA221" s="6">
        <v>18.184696532574399</v>
      </c>
    </row>
    <row r="222" spans="1:27" x14ac:dyDescent="0.25">
      <c r="A222" s="6" t="s">
        <v>278</v>
      </c>
      <c r="B222" s="6" t="s">
        <v>279</v>
      </c>
      <c r="C222" s="6" t="s">
        <v>11</v>
      </c>
      <c r="D222" s="6">
        <v>256.78560078999999</v>
      </c>
      <c r="E222" s="6">
        <v>50.016919238018097</v>
      </c>
      <c r="F222" s="6">
        <v>0.45397670285449698</v>
      </c>
      <c r="G222" s="6">
        <v>49.820243143731197</v>
      </c>
      <c r="H222" s="6">
        <v>5819.3189923500004</v>
      </c>
      <c r="I222" s="6">
        <v>14.2852062361529</v>
      </c>
      <c r="J222" s="6">
        <v>10.288097311056401</v>
      </c>
      <c r="K222" s="6">
        <v>13.813665556627001</v>
      </c>
      <c r="L222" s="6">
        <v>16057.41183547</v>
      </c>
      <c r="M222" s="6">
        <v>8.9004799883260208</v>
      </c>
      <c r="N222" s="6">
        <v>28.3882385111032</v>
      </c>
      <c r="O222" s="6">
        <v>8.1423696630485995</v>
      </c>
      <c r="P222" s="6">
        <v>8860.9069460600003</v>
      </c>
      <c r="Q222" s="6">
        <v>10.1446614283267</v>
      </c>
      <c r="R222" s="6">
        <v>15.6653850811618</v>
      </c>
      <c r="S222" s="6">
        <v>9.5552544924040799</v>
      </c>
      <c r="T222" s="6">
        <v>3676.7742439899998</v>
      </c>
      <c r="U222" s="6">
        <v>13.7548678854989</v>
      </c>
      <c r="V222" s="6">
        <v>6.5002470671708998</v>
      </c>
      <c r="W222" s="6">
        <v>14.364085255470901</v>
      </c>
      <c r="X222" s="6">
        <v>21892.409979569999</v>
      </c>
      <c r="Y222" s="6">
        <v>7.0606603947820803</v>
      </c>
      <c r="Z222" s="6">
        <v>38.704055326653297</v>
      </c>
      <c r="AA222" s="6">
        <v>7.3058351053579704</v>
      </c>
    </row>
    <row r="223" spans="1:27" x14ac:dyDescent="0.25">
      <c r="A223" s="6" t="s">
        <v>280</v>
      </c>
      <c r="B223" s="6" t="s">
        <v>281</v>
      </c>
      <c r="C223" s="6" t="s">
        <v>11</v>
      </c>
      <c r="D223" s="6">
        <v>265.7263542</v>
      </c>
      <c r="E223" s="6">
        <v>73.718311003906294</v>
      </c>
      <c r="F223" s="6">
        <v>0.44882667056229297</v>
      </c>
      <c r="G223" s="6">
        <v>72.936391222125195</v>
      </c>
      <c r="H223" s="6">
        <v>782.25274024999999</v>
      </c>
      <c r="I223" s="6">
        <v>48.060045280199503</v>
      </c>
      <c r="J223" s="6">
        <v>1.3212686186195299</v>
      </c>
      <c r="K223" s="6">
        <v>47.361960585166699</v>
      </c>
      <c r="L223" s="6">
        <v>3958.1431732199999</v>
      </c>
      <c r="M223" s="6">
        <v>17.841480217065602</v>
      </c>
      <c r="N223" s="6">
        <v>6.6855251425611204</v>
      </c>
      <c r="O223" s="6">
        <v>17.721343759025601</v>
      </c>
      <c r="P223" s="6">
        <v>2040.8405460700001</v>
      </c>
      <c r="Q223" s="6">
        <v>24.952998761379501</v>
      </c>
      <c r="R223" s="6">
        <v>3.4470937976731899</v>
      </c>
      <c r="S223" s="6">
        <v>24.625126112750898</v>
      </c>
      <c r="T223" s="6">
        <v>3072.4426929199999</v>
      </c>
      <c r="U223" s="6">
        <v>16.4090963541829</v>
      </c>
      <c r="V223" s="6">
        <v>5.1895275066274502</v>
      </c>
      <c r="W223" s="6">
        <v>16.475703813551</v>
      </c>
      <c r="X223" s="6">
        <v>49085.265612169998</v>
      </c>
      <c r="Y223" s="6">
        <v>3.30407830603672</v>
      </c>
      <c r="Z223" s="6">
        <v>82.907758263956396</v>
      </c>
      <c r="AA223" s="6">
        <v>3.1803183170703999</v>
      </c>
    </row>
    <row r="224" spans="1:27" x14ac:dyDescent="0.25">
      <c r="A224" s="6" t="s">
        <v>282</v>
      </c>
      <c r="B224" s="6" t="s">
        <v>283</v>
      </c>
      <c r="C224" s="6" t="s">
        <v>11</v>
      </c>
      <c r="D224" s="6">
        <v>546.99662142</v>
      </c>
      <c r="E224" s="6">
        <v>42.893426217569697</v>
      </c>
      <c r="F224" s="6">
        <v>1.036521053225</v>
      </c>
      <c r="G224" s="6">
        <v>42.763646597468998</v>
      </c>
      <c r="H224" s="6">
        <v>6623.7709076900001</v>
      </c>
      <c r="I224" s="6">
        <v>13.335552280598</v>
      </c>
      <c r="J224" s="6">
        <v>12.551591232385899</v>
      </c>
      <c r="K224" s="6">
        <v>12.487572254949299</v>
      </c>
      <c r="L224" s="6">
        <v>17255.479199699999</v>
      </c>
      <c r="M224" s="6">
        <v>8.5709086728253503</v>
      </c>
      <c r="N224" s="6">
        <v>32.697948714096498</v>
      </c>
      <c r="O224" s="6">
        <v>7.5342378326572996</v>
      </c>
      <c r="P224" s="6">
        <v>7010.8751516299999</v>
      </c>
      <c r="Q224" s="6">
        <v>9.3605941909542594</v>
      </c>
      <c r="R224" s="6">
        <v>13.2851272048658</v>
      </c>
      <c r="S224" s="6">
        <v>9.1614062498038606</v>
      </c>
      <c r="T224" s="6">
        <v>2607.5372918200001</v>
      </c>
      <c r="U224" s="6">
        <v>17.230994438791299</v>
      </c>
      <c r="V224" s="6">
        <v>4.9411041937048399</v>
      </c>
      <c r="W224" s="6">
        <v>17.245669352072898</v>
      </c>
      <c r="X224" s="6">
        <v>18727.700802300002</v>
      </c>
      <c r="Y224" s="6">
        <v>8.6365432787298904</v>
      </c>
      <c r="Z224" s="6">
        <v>35.487707601721901</v>
      </c>
      <c r="AA224" s="6">
        <v>9.5762345685461892</v>
      </c>
    </row>
    <row r="225" spans="1:27" x14ac:dyDescent="0.25">
      <c r="A225" s="6" t="s">
        <v>284</v>
      </c>
      <c r="B225" s="6" t="s">
        <v>285</v>
      </c>
      <c r="C225" s="6" t="s">
        <v>11</v>
      </c>
      <c r="D225" s="6">
        <v>96.838129690000002</v>
      </c>
      <c r="E225" s="6">
        <v>70.351811387856003</v>
      </c>
      <c r="F225" s="6">
        <v>0.29044286796900298</v>
      </c>
      <c r="G225" s="6">
        <v>70.305425238649505</v>
      </c>
      <c r="H225" s="6">
        <v>477.46521947000002</v>
      </c>
      <c r="I225" s="6">
        <v>31.112950676633901</v>
      </c>
      <c r="J225" s="6">
        <v>1.43204302006089</v>
      </c>
      <c r="K225" s="6">
        <v>31.143937642475901</v>
      </c>
      <c r="L225" s="6">
        <v>2909.43556158</v>
      </c>
      <c r="M225" s="6">
        <v>13.2228888461292</v>
      </c>
      <c r="N225" s="6">
        <v>8.7261578820389296</v>
      </c>
      <c r="O225" s="6">
        <v>13.317579891237999</v>
      </c>
      <c r="P225" s="6">
        <v>2570.2197360199998</v>
      </c>
      <c r="Q225" s="6">
        <v>15.073475673543101</v>
      </c>
      <c r="R225" s="6">
        <v>7.7087609377617898</v>
      </c>
      <c r="S225" s="6">
        <v>14.911582361819899</v>
      </c>
      <c r="T225" s="6">
        <v>1958.4658358199999</v>
      </c>
      <c r="U225" s="6">
        <v>15.958825620768399</v>
      </c>
      <c r="V225" s="6">
        <v>5.8739510562192399</v>
      </c>
      <c r="W225" s="6">
        <v>16.024356980703601</v>
      </c>
      <c r="X225" s="6">
        <v>25329.117131840001</v>
      </c>
      <c r="Y225" s="6">
        <v>3.28021408557743</v>
      </c>
      <c r="Z225" s="6">
        <v>75.968644235950194</v>
      </c>
      <c r="AA225" s="6">
        <v>2.7185730762084401</v>
      </c>
    </row>
    <row r="226" spans="1:27" x14ac:dyDescent="0.25">
      <c r="A226" s="6" t="s">
        <v>286</v>
      </c>
      <c r="B226" s="6" t="s">
        <v>287</v>
      </c>
      <c r="C226" s="6" t="s">
        <v>11</v>
      </c>
      <c r="D226" s="6">
        <v>113.61349801</v>
      </c>
      <c r="E226" s="6">
        <v>45.861252396198999</v>
      </c>
      <c r="F226" s="6">
        <v>0.64477884351707404</v>
      </c>
      <c r="G226" s="6">
        <v>44.673413293074397</v>
      </c>
      <c r="H226" s="6">
        <v>1577.17698513</v>
      </c>
      <c r="I226" s="6">
        <v>21.394006393273798</v>
      </c>
      <c r="J226" s="6">
        <v>8.9507881572694803</v>
      </c>
      <c r="K226" s="6">
        <v>19.954552667553099</v>
      </c>
      <c r="L226" s="6">
        <v>4189.0109012800003</v>
      </c>
      <c r="M226" s="6">
        <v>10.2530045114171</v>
      </c>
      <c r="N226" s="6">
        <v>23.7734569546481</v>
      </c>
      <c r="O226" s="6">
        <v>9.3394759305577697</v>
      </c>
      <c r="P226" s="6">
        <v>1824.78147956</v>
      </c>
      <c r="Q226" s="6">
        <v>11.543144780768101</v>
      </c>
      <c r="R226" s="6">
        <v>10.355992137118401</v>
      </c>
      <c r="S226" s="6">
        <v>11.437358167695701</v>
      </c>
      <c r="T226" s="6">
        <v>1053.30739062</v>
      </c>
      <c r="U226" s="6">
        <v>16.229646434417901</v>
      </c>
      <c r="V226" s="6">
        <v>5.9777256495717896</v>
      </c>
      <c r="W226" s="6">
        <v>16.166359220585999</v>
      </c>
      <c r="X226" s="6">
        <v>8862.6472602899994</v>
      </c>
      <c r="Y226" s="6">
        <v>5.5332916693354903</v>
      </c>
      <c r="Z226" s="6">
        <v>50.2972582578752</v>
      </c>
      <c r="AA226" s="6">
        <v>6.4520824890105697</v>
      </c>
    </row>
    <row r="227" spans="1:27" x14ac:dyDescent="0.25">
      <c r="A227" s="6" t="s">
        <v>288</v>
      </c>
      <c r="B227" s="6" t="s">
        <v>289</v>
      </c>
      <c r="C227" s="6" t="s">
        <v>11</v>
      </c>
      <c r="D227" s="6">
        <v>296.09246946000002</v>
      </c>
      <c r="E227" s="6">
        <v>38.3546077272741</v>
      </c>
      <c r="F227" s="6">
        <v>1.28033397051376</v>
      </c>
      <c r="G227" s="6">
        <v>38.203181856328797</v>
      </c>
      <c r="H227" s="6">
        <v>2670.7599540000001</v>
      </c>
      <c r="I227" s="6">
        <v>15.354709197877099</v>
      </c>
      <c r="J227" s="6">
        <v>11.5486378374642</v>
      </c>
      <c r="K227" s="6">
        <v>14.740690796386099</v>
      </c>
      <c r="L227" s="6">
        <v>5630.4614973300004</v>
      </c>
      <c r="M227" s="6">
        <v>9.9152540604637895</v>
      </c>
      <c r="N227" s="6">
        <v>24.346688512033399</v>
      </c>
      <c r="O227" s="6">
        <v>9.2578931625607499</v>
      </c>
      <c r="P227" s="6">
        <v>3150.27769326</v>
      </c>
      <c r="Q227" s="6">
        <v>10.028467962910399</v>
      </c>
      <c r="R227" s="6">
        <v>13.622121341310899</v>
      </c>
      <c r="S227" s="6">
        <v>9.8751642077495898</v>
      </c>
      <c r="T227" s="6">
        <v>1518.7170733299999</v>
      </c>
      <c r="U227" s="6">
        <v>13.4974467590126</v>
      </c>
      <c r="V227" s="6">
        <v>6.5670871810075599</v>
      </c>
      <c r="W227" s="6">
        <v>13.442724020857501</v>
      </c>
      <c r="X227" s="6">
        <v>9859.8815316599994</v>
      </c>
      <c r="Y227" s="6">
        <v>8.3258071937380294</v>
      </c>
      <c r="Z227" s="6">
        <v>42.635131157670202</v>
      </c>
      <c r="AA227" s="6">
        <v>8.6039535119816701</v>
      </c>
    </row>
    <row r="228" spans="1:27" x14ac:dyDescent="0.25">
      <c r="A228" s="6" t="s">
        <v>290</v>
      </c>
      <c r="B228" s="6" t="s">
        <v>291</v>
      </c>
      <c r="C228" s="6" t="s">
        <v>11</v>
      </c>
      <c r="D228" s="6">
        <v>20.20565607</v>
      </c>
      <c r="E228" s="6">
        <v>100</v>
      </c>
      <c r="F228" s="6">
        <v>0.13455185199587999</v>
      </c>
      <c r="G228" s="6">
        <v>99.831826071832296</v>
      </c>
      <c r="H228" s="6">
        <v>357.18863797</v>
      </c>
      <c r="I228" s="6">
        <v>26.565597321615599</v>
      </c>
      <c r="J228" s="6">
        <v>2.37856135847557</v>
      </c>
      <c r="K228" s="6">
        <v>26.688027115416801</v>
      </c>
      <c r="L228" s="6">
        <v>1373.6312865800001</v>
      </c>
      <c r="M228" s="6">
        <v>13.654126567243299</v>
      </c>
      <c r="N228" s="6">
        <v>9.1471730949254795</v>
      </c>
      <c r="O228" s="6">
        <v>13.866108015549599</v>
      </c>
      <c r="P228" s="6">
        <v>1188.0841632900001</v>
      </c>
      <c r="Q228" s="6">
        <v>15.039382686484201</v>
      </c>
      <c r="R228" s="6">
        <v>7.9115928700277296</v>
      </c>
      <c r="S228" s="6">
        <v>15.1450789773829</v>
      </c>
      <c r="T228" s="6">
        <v>978.09729897</v>
      </c>
      <c r="U228" s="6">
        <v>15.2898371144931</v>
      </c>
      <c r="V228" s="6">
        <v>6.5132655209339596</v>
      </c>
      <c r="W228" s="6">
        <v>15.346178504591499</v>
      </c>
      <c r="X228" s="6">
        <v>11099.796268689999</v>
      </c>
      <c r="Y228" s="6">
        <v>4.0119433579774597</v>
      </c>
      <c r="Z228" s="6">
        <v>73.914855303641403</v>
      </c>
      <c r="AA228" s="6">
        <v>2.7180486636951802</v>
      </c>
    </row>
    <row r="229" spans="1:27" x14ac:dyDescent="0.25">
      <c r="A229" s="6" t="s">
        <v>292</v>
      </c>
      <c r="B229" s="6" t="s">
        <v>293</v>
      </c>
      <c r="C229" s="6" t="s">
        <v>11</v>
      </c>
      <c r="D229" s="6">
        <v>159.30117211999999</v>
      </c>
      <c r="E229" s="6">
        <v>33.543791873324601</v>
      </c>
      <c r="F229" s="6">
        <v>2.1451024427659098</v>
      </c>
      <c r="G229" s="6">
        <v>34.104068691382302</v>
      </c>
      <c r="H229" s="6">
        <v>2209.1953749469999</v>
      </c>
      <c r="I229" s="6">
        <v>10.002444202039801</v>
      </c>
      <c r="J229" s="6">
        <v>29.748371165631799</v>
      </c>
      <c r="K229" s="6">
        <v>9.2582493037983493</v>
      </c>
      <c r="L229" s="6">
        <v>2882.789795531</v>
      </c>
      <c r="M229" s="6">
        <v>8.4295296210329997</v>
      </c>
      <c r="N229" s="6">
        <v>38.818794300621597</v>
      </c>
      <c r="O229" s="6">
        <v>7.4660255218082296</v>
      </c>
      <c r="P229" s="6">
        <v>842.08990955000002</v>
      </c>
      <c r="Q229" s="6">
        <v>19.1801173991628</v>
      </c>
      <c r="R229" s="6">
        <v>11.339333527587</v>
      </c>
      <c r="S229" s="6">
        <v>17.055152856399499</v>
      </c>
      <c r="T229" s="6">
        <v>533.70266973599996</v>
      </c>
      <c r="U229" s="6">
        <v>32.850935163396599</v>
      </c>
      <c r="V229" s="6">
        <v>7.1866822153636196</v>
      </c>
      <c r="W229" s="6">
        <v>30.268438683316301</v>
      </c>
      <c r="X229" s="6">
        <v>799.19447858800004</v>
      </c>
      <c r="Y229" s="6">
        <v>20.764995528066599</v>
      </c>
      <c r="Z229" s="6">
        <v>10.761716348029999</v>
      </c>
      <c r="AA229" s="6">
        <v>18.721027531437901</v>
      </c>
    </row>
    <row r="230" spans="1:27" x14ac:dyDescent="0.25">
      <c r="A230" s="6" t="s">
        <v>294</v>
      </c>
      <c r="B230" s="6" t="s">
        <v>295</v>
      </c>
      <c r="C230" s="6" t="s">
        <v>11</v>
      </c>
      <c r="D230" s="6">
        <v>100.68062426</v>
      </c>
      <c r="E230" s="6">
        <v>72.401494294014299</v>
      </c>
      <c r="F230" s="6">
        <v>0.35497825775702802</v>
      </c>
      <c r="G230" s="6">
        <v>72.4591463117046</v>
      </c>
      <c r="H230" s="6">
        <v>1564.01483123</v>
      </c>
      <c r="I230" s="6">
        <v>23.566158339862699</v>
      </c>
      <c r="J230" s="6">
        <v>5.5143803882506601</v>
      </c>
      <c r="K230" s="6">
        <v>23.4590660931831</v>
      </c>
      <c r="L230" s="6">
        <v>6516.8197946299997</v>
      </c>
      <c r="M230" s="6">
        <v>10.006301088623401</v>
      </c>
      <c r="N230" s="6">
        <v>22.976906965140302</v>
      </c>
      <c r="O230" s="6">
        <v>9.4986609803211408</v>
      </c>
      <c r="P230" s="6">
        <v>7132.3656231900004</v>
      </c>
      <c r="Q230" s="6">
        <v>7.5070008914263804</v>
      </c>
      <c r="R230" s="6">
        <v>25.147189354605501</v>
      </c>
      <c r="S230" s="6">
        <v>6.8485872559974998</v>
      </c>
      <c r="T230" s="6">
        <v>1037.3987148399999</v>
      </c>
      <c r="U230" s="6">
        <v>18.689996785251299</v>
      </c>
      <c r="V230" s="6">
        <v>3.6576450642806502</v>
      </c>
      <c r="W230" s="6">
        <v>18.735041556354702</v>
      </c>
      <c r="X230" s="6">
        <v>12011.19672129</v>
      </c>
      <c r="Y230" s="6">
        <v>6.4656997400240197</v>
      </c>
      <c r="Z230" s="6">
        <v>42.3488999699658</v>
      </c>
      <c r="AA230" s="6">
        <v>6.8720990621325697</v>
      </c>
    </row>
    <row r="231" spans="1:27" x14ac:dyDescent="0.25">
      <c r="A231" s="6" t="s">
        <v>296</v>
      </c>
      <c r="B231" s="6" t="s">
        <v>297</v>
      </c>
      <c r="C231" s="6" t="s">
        <v>11</v>
      </c>
      <c r="D231" s="6">
        <v>647.97257685</v>
      </c>
      <c r="E231" s="6">
        <v>23.771524359371998</v>
      </c>
      <c r="F231" s="6">
        <v>3.19433689494686</v>
      </c>
      <c r="G231" s="6">
        <v>23.427920557334598</v>
      </c>
      <c r="H231" s="6">
        <v>7394.3289965200001</v>
      </c>
      <c r="I231" s="6">
        <v>6.6382669003582597</v>
      </c>
      <c r="J231" s="6">
        <v>36.4521258627694</v>
      </c>
      <c r="K231" s="6">
        <v>6.6581785458162503</v>
      </c>
      <c r="L231" s="6">
        <v>10331.287148130001</v>
      </c>
      <c r="M231" s="6">
        <v>6.0136557669434696</v>
      </c>
      <c r="N231" s="6">
        <v>50.930568497193498</v>
      </c>
      <c r="O231" s="6">
        <v>4.7205746696003299</v>
      </c>
      <c r="P231" s="6">
        <v>1370.3877745100001</v>
      </c>
      <c r="Q231" s="6">
        <v>15.3416119229766</v>
      </c>
      <c r="R231" s="6">
        <v>6.7556566201948298</v>
      </c>
      <c r="S231" s="6">
        <v>14.624551489800499</v>
      </c>
      <c r="T231" s="6">
        <v>240.77683496</v>
      </c>
      <c r="U231" s="6">
        <v>46.466779583579303</v>
      </c>
      <c r="V231" s="6">
        <v>1.18696740392966</v>
      </c>
      <c r="W231" s="6">
        <v>46.5097681035124</v>
      </c>
      <c r="X231" s="6">
        <v>300.28854658</v>
      </c>
      <c r="Y231" s="6">
        <v>42.085778857671201</v>
      </c>
      <c r="Z231" s="6">
        <v>1.4803447209657301</v>
      </c>
      <c r="AA231" s="6">
        <v>41.857211435556401</v>
      </c>
    </row>
    <row r="232" spans="1:27" x14ac:dyDescent="0.25">
      <c r="A232" s="6" t="s">
        <v>298</v>
      </c>
      <c r="B232" s="6" t="s">
        <v>299</v>
      </c>
      <c r="C232" s="6" t="s">
        <v>11</v>
      </c>
      <c r="D232" s="6">
        <v>310.84103850000002</v>
      </c>
      <c r="E232" s="6">
        <v>28.570423647087999</v>
      </c>
      <c r="F232" s="6">
        <v>2.0129524948652699</v>
      </c>
      <c r="G232" s="6">
        <v>28.189838665917499</v>
      </c>
      <c r="H232" s="6">
        <v>3595.4465624170002</v>
      </c>
      <c r="I232" s="6">
        <v>9.0535156744948004</v>
      </c>
      <c r="J232" s="6">
        <v>23.283486514191601</v>
      </c>
      <c r="K232" s="6">
        <v>7.9681996104411601</v>
      </c>
      <c r="L232" s="6">
        <v>8231.7703721100006</v>
      </c>
      <c r="M232" s="6">
        <v>4.8473261736949604</v>
      </c>
      <c r="N232" s="6">
        <v>53.3075130222769</v>
      </c>
      <c r="O232" s="6">
        <v>3.5462547150782799</v>
      </c>
      <c r="P232" s="6">
        <v>1896.69840621</v>
      </c>
      <c r="Q232" s="6">
        <v>11.195011752654599</v>
      </c>
      <c r="R232" s="6">
        <v>12.282688949990099</v>
      </c>
      <c r="S232" s="6">
        <v>11.440672751146399</v>
      </c>
      <c r="T232" s="6">
        <v>555.33160002</v>
      </c>
      <c r="U232" s="6">
        <v>17.5179306599725</v>
      </c>
      <c r="V232" s="6">
        <v>3.5962308424014</v>
      </c>
      <c r="W232" s="6">
        <v>18.253397589136799</v>
      </c>
      <c r="X232" s="6">
        <v>851.95743875000005</v>
      </c>
      <c r="Y232" s="6">
        <v>17.694819041331399</v>
      </c>
      <c r="Z232" s="6">
        <v>5.5171281762747002</v>
      </c>
      <c r="AA232" s="6">
        <v>18.483699813592899</v>
      </c>
    </row>
    <row r="233" spans="1:27" x14ac:dyDescent="0.25">
      <c r="A233" s="6" t="s">
        <v>300</v>
      </c>
      <c r="B233" s="6" t="s">
        <v>301</v>
      </c>
      <c r="C233" s="6" t="s">
        <v>11</v>
      </c>
      <c r="D233" s="6">
        <v>44.560754490999997</v>
      </c>
      <c r="E233" s="6">
        <v>51.4532968715408</v>
      </c>
      <c r="F233" s="6">
        <v>0.75800568866726803</v>
      </c>
      <c r="G233" s="6">
        <v>51.128485966667299</v>
      </c>
      <c r="H233" s="6">
        <v>515.21481447999997</v>
      </c>
      <c r="I233" s="6">
        <v>15.0748504292768</v>
      </c>
      <c r="J233" s="6">
        <v>8.7641191160793408</v>
      </c>
      <c r="K233" s="6">
        <v>15.1348577152859</v>
      </c>
      <c r="L233" s="6">
        <v>1262.5690579919999</v>
      </c>
      <c r="M233" s="6">
        <v>10.493135464753401</v>
      </c>
      <c r="N233" s="6">
        <v>21.477071903854402</v>
      </c>
      <c r="O233" s="6">
        <v>10.1049726465665</v>
      </c>
      <c r="P233" s="6">
        <v>1005.675136417</v>
      </c>
      <c r="Q233" s="6">
        <v>10.8286820583064</v>
      </c>
      <c r="R233" s="6">
        <v>17.107149173366899</v>
      </c>
      <c r="S233" s="6">
        <v>10.513801263153599</v>
      </c>
      <c r="T233" s="6">
        <v>346.71396416200002</v>
      </c>
      <c r="U233" s="6">
        <v>15.371651915628799</v>
      </c>
      <c r="V233" s="6">
        <v>5.89781659168845</v>
      </c>
      <c r="W233" s="6">
        <v>15.336701666133401</v>
      </c>
      <c r="X233" s="6">
        <v>2703.9496592999999</v>
      </c>
      <c r="Y233" s="6">
        <v>7.7650158872037904</v>
      </c>
      <c r="Z233" s="6">
        <v>45.9958375263436</v>
      </c>
      <c r="AA233" s="6">
        <v>7.7532536597450203</v>
      </c>
    </row>
    <row r="234" spans="1:27" x14ac:dyDescent="0.25">
      <c r="A234" s="6" t="s">
        <v>302</v>
      </c>
      <c r="B234" s="6" t="s">
        <v>303</v>
      </c>
      <c r="C234" s="6" t="s">
        <v>11</v>
      </c>
      <c r="D234" s="6">
        <v>105.14059611</v>
      </c>
      <c r="E234" s="6">
        <v>53.748214700167999</v>
      </c>
      <c r="F234" s="6">
        <v>0.71691196920087097</v>
      </c>
      <c r="G234" s="6">
        <v>53.688052444265502</v>
      </c>
      <c r="H234" s="6">
        <v>388.42080736999998</v>
      </c>
      <c r="I234" s="6">
        <v>24.207527048750102</v>
      </c>
      <c r="J234" s="6">
        <v>2.6484872275109201</v>
      </c>
      <c r="K234" s="6">
        <v>24.0612008490105</v>
      </c>
      <c r="L234" s="6">
        <v>2026.129409768</v>
      </c>
      <c r="M234" s="6">
        <v>15.812147711519501</v>
      </c>
      <c r="N234" s="6">
        <v>13.815371785536399</v>
      </c>
      <c r="O234" s="6">
        <v>15.5664978159657</v>
      </c>
      <c r="P234" s="6">
        <v>1154.5262092200001</v>
      </c>
      <c r="Q234" s="6">
        <v>12.675550674436</v>
      </c>
      <c r="R234" s="6">
        <v>7.8722557106293998</v>
      </c>
      <c r="S234" s="6">
        <v>13.3273098187711</v>
      </c>
      <c r="T234" s="6">
        <v>2237.3955672500001</v>
      </c>
      <c r="U234" s="6">
        <v>14.7646258010494</v>
      </c>
      <c r="V234" s="6">
        <v>15.255911810889399</v>
      </c>
      <c r="W234" s="6">
        <v>13.998547556390101</v>
      </c>
      <c r="X234" s="6">
        <v>8754.1484279420001</v>
      </c>
      <c r="Y234" s="6">
        <v>6.1985075123172697</v>
      </c>
      <c r="Z234" s="6">
        <v>59.691061496232997</v>
      </c>
      <c r="AA234" s="6">
        <v>5.7985357022342301</v>
      </c>
    </row>
    <row r="235" spans="1:27" x14ac:dyDescent="0.25">
      <c r="A235" s="6" t="s">
        <v>304</v>
      </c>
      <c r="B235" s="6" t="s">
        <v>305</v>
      </c>
      <c r="C235" s="6" t="s">
        <v>11</v>
      </c>
      <c r="D235" s="6">
        <v>792.82222315000001</v>
      </c>
      <c r="E235" s="6">
        <v>16.576535711992101</v>
      </c>
      <c r="F235" s="6">
        <v>4.6404742160359698</v>
      </c>
      <c r="G235" s="6">
        <v>16.725775362847301</v>
      </c>
      <c r="H235" s="6">
        <v>5919.53084468</v>
      </c>
      <c r="I235" s="6">
        <v>5.4527048561462497</v>
      </c>
      <c r="J235" s="6">
        <v>34.6476542327826</v>
      </c>
      <c r="K235" s="6">
        <v>5.0625109028677304</v>
      </c>
      <c r="L235" s="6">
        <v>8435.0867049799999</v>
      </c>
      <c r="M235" s="6">
        <v>4.8493984303445501</v>
      </c>
      <c r="N235" s="6">
        <v>49.371474741168797</v>
      </c>
      <c r="O235" s="6">
        <v>4.1585069668689796</v>
      </c>
      <c r="P235" s="6">
        <v>1506.9425056099999</v>
      </c>
      <c r="Q235" s="6">
        <v>13.601353419618</v>
      </c>
      <c r="R235" s="6">
        <v>8.8202974615770895</v>
      </c>
      <c r="S235" s="6">
        <v>13.2566737905313</v>
      </c>
      <c r="T235" s="6">
        <v>169.57664002999999</v>
      </c>
      <c r="U235" s="6">
        <v>36.399700342663202</v>
      </c>
      <c r="V235" s="6">
        <v>0.99255041385532194</v>
      </c>
      <c r="W235" s="6">
        <v>36.382275805848202</v>
      </c>
      <c r="X235" s="6">
        <v>260.98081487000002</v>
      </c>
      <c r="Y235" s="6">
        <v>27.4270403725574</v>
      </c>
      <c r="Z235" s="6">
        <v>1.52754893458021</v>
      </c>
      <c r="AA235" s="6">
        <v>27.154890846837301</v>
      </c>
    </row>
    <row r="236" spans="1:27" x14ac:dyDescent="0.25">
      <c r="A236" s="6" t="s">
        <v>306</v>
      </c>
      <c r="B236" s="6" t="s">
        <v>307</v>
      </c>
      <c r="C236" s="6" t="s">
        <v>11</v>
      </c>
      <c r="D236" s="6">
        <v>175.18048372000001</v>
      </c>
      <c r="E236" s="6">
        <v>75.041148767661994</v>
      </c>
      <c r="F236" s="6">
        <v>0.501405731538072</v>
      </c>
      <c r="G236" s="6">
        <v>75.421626114280897</v>
      </c>
      <c r="H236" s="6">
        <v>1155.0328825199999</v>
      </c>
      <c r="I236" s="6">
        <v>43.992335865894503</v>
      </c>
      <c r="J236" s="6">
        <v>3.30596248573065</v>
      </c>
      <c r="K236" s="6">
        <v>43.3887753690897</v>
      </c>
      <c r="L236" s="6">
        <v>2891.5724177799998</v>
      </c>
      <c r="M236" s="6">
        <v>31.178975862028</v>
      </c>
      <c r="N236" s="6">
        <v>8.2763270921757695</v>
      </c>
      <c r="O236" s="6">
        <v>30.064447337375299</v>
      </c>
      <c r="P236" s="6">
        <v>1583.5381824399999</v>
      </c>
      <c r="Q236" s="6">
        <v>23.272763970094701</v>
      </c>
      <c r="R236" s="6">
        <v>4.5324405089203896</v>
      </c>
      <c r="S236" s="6">
        <v>22.279928009770298</v>
      </c>
      <c r="T236" s="6">
        <v>4104.7150475899998</v>
      </c>
      <c r="U236" s="6">
        <v>16.1656781959319</v>
      </c>
      <c r="V236" s="6">
        <v>11.748612673554501</v>
      </c>
      <c r="W236" s="6">
        <v>16.008806230388402</v>
      </c>
      <c r="X236" s="6">
        <v>25027.831197889998</v>
      </c>
      <c r="Y236" s="6">
        <v>5.7051224631363304</v>
      </c>
      <c r="Z236" s="6">
        <v>71.6352515080806</v>
      </c>
      <c r="AA236" s="6">
        <v>5.5388155239511203</v>
      </c>
    </row>
    <row r="237" spans="1:27" x14ac:dyDescent="0.25">
      <c r="A237" s="6" t="s">
        <v>308</v>
      </c>
      <c r="B237" s="6" t="s">
        <v>309</v>
      </c>
      <c r="C237" s="6" t="s">
        <v>11</v>
      </c>
      <c r="D237" s="6">
        <v>96.782026419999994</v>
      </c>
      <c r="E237" s="6">
        <v>70.142041489061697</v>
      </c>
      <c r="F237" s="6">
        <v>0.28746213685627697</v>
      </c>
      <c r="G237" s="6">
        <v>70.408793266291497</v>
      </c>
      <c r="H237" s="6">
        <v>311.30878096999999</v>
      </c>
      <c r="I237" s="6">
        <v>53.942588684883397</v>
      </c>
      <c r="J237" s="6">
        <v>0.92464986227304202</v>
      </c>
      <c r="K237" s="6">
        <v>53.460035136364901</v>
      </c>
      <c r="L237" s="6">
        <v>1774.2080793299999</v>
      </c>
      <c r="M237" s="6">
        <v>17.9289537183232</v>
      </c>
      <c r="N237" s="6">
        <v>5.2697558067091501</v>
      </c>
      <c r="O237" s="6">
        <v>17.976067742991599</v>
      </c>
      <c r="P237" s="6">
        <v>617.15006342000004</v>
      </c>
      <c r="Q237" s="6">
        <v>29.7657732301493</v>
      </c>
      <c r="R237" s="6">
        <v>1.83306015129106</v>
      </c>
      <c r="S237" s="6">
        <v>29.7514403781482</v>
      </c>
      <c r="T237" s="6">
        <v>1844.43931127</v>
      </c>
      <c r="U237" s="6">
        <v>22.723605729758699</v>
      </c>
      <c r="V237" s="6">
        <v>5.478356729363</v>
      </c>
      <c r="W237" s="6">
        <v>22.834724093667699</v>
      </c>
      <c r="X237" s="6">
        <v>29023.859247330001</v>
      </c>
      <c r="Y237" s="6">
        <v>3.82609865132186</v>
      </c>
      <c r="Z237" s="6">
        <v>86.206715313507502</v>
      </c>
      <c r="AA237" s="6">
        <v>1.9777444836542299</v>
      </c>
    </row>
    <row r="238" spans="1:27" x14ac:dyDescent="0.25">
      <c r="A238" t="s">
        <v>1254</v>
      </c>
    </row>
    <row r="239" spans="1:27" x14ac:dyDescent="0.25">
      <c r="A239" t="s">
        <v>1255</v>
      </c>
    </row>
    <row r="240" spans="1:27" x14ac:dyDescent="0.25">
      <c r="A240" t="s">
        <v>1256</v>
      </c>
    </row>
    <row r="241" spans="1:27" x14ac:dyDescent="0.25">
      <c r="A241" t="s">
        <v>1257</v>
      </c>
    </row>
    <row r="242" spans="1:27" x14ac:dyDescent="0.25">
      <c r="A242" t="s">
        <v>1258</v>
      </c>
    </row>
    <row r="245" spans="1:27" x14ac:dyDescent="0.25">
      <c r="L245" s="7" t="str">
        <f>HYPERLINK("#'Indice'!A1", "Ir al índice")</f>
        <v>Ir al índice</v>
      </c>
    </row>
    <row r="246" spans="1:27" ht="17.25" x14ac:dyDescent="0.3">
      <c r="A246" s="4" t="s">
        <v>485</v>
      </c>
    </row>
    <row r="247" spans="1:27" x14ac:dyDescent="0.25">
      <c r="A247" s="5" t="s">
        <v>13</v>
      </c>
      <c r="B247" s="5" t="s">
        <v>91</v>
      </c>
      <c r="C247" s="5" t="s">
        <v>7</v>
      </c>
      <c r="D247" s="5" t="s">
        <v>448</v>
      </c>
      <c r="E247" s="5" t="s">
        <v>449</v>
      </c>
      <c r="F247" s="5" t="s">
        <v>450</v>
      </c>
      <c r="G247" s="5" t="s">
        <v>451</v>
      </c>
      <c r="H247" s="5" t="s">
        <v>452</v>
      </c>
      <c r="I247" s="5" t="s">
        <v>453</v>
      </c>
      <c r="J247" s="5" t="s">
        <v>454</v>
      </c>
      <c r="K247" s="5" t="s">
        <v>455</v>
      </c>
      <c r="L247" s="5" t="s">
        <v>456</v>
      </c>
      <c r="M247" s="5" t="s">
        <v>457</v>
      </c>
      <c r="N247" s="5" t="s">
        <v>458</v>
      </c>
      <c r="O247" s="5" t="s">
        <v>459</v>
      </c>
      <c r="P247" s="5" t="s">
        <v>464</v>
      </c>
      <c r="Q247" s="5" t="s">
        <v>465</v>
      </c>
      <c r="R247" s="5" t="s">
        <v>466</v>
      </c>
      <c r="S247" s="5" t="s">
        <v>467</v>
      </c>
      <c r="T247" s="5" t="s">
        <v>468</v>
      </c>
      <c r="U247" s="5" t="s">
        <v>469</v>
      </c>
      <c r="V247" s="5" t="s">
        <v>470</v>
      </c>
      <c r="W247" s="5" t="s">
        <v>471</v>
      </c>
      <c r="X247" s="5" t="s">
        <v>460</v>
      </c>
      <c r="Y247" s="5" t="s">
        <v>461</v>
      </c>
      <c r="Z247" s="5" t="s">
        <v>462</v>
      </c>
      <c r="AA247" s="5" t="s">
        <v>463</v>
      </c>
    </row>
    <row r="248" spans="1:27" x14ac:dyDescent="0.25">
      <c r="A248" s="6" t="s">
        <v>92</v>
      </c>
      <c r="B248" s="6" t="s">
        <v>93</v>
      </c>
      <c r="C248" s="6" t="s">
        <v>11</v>
      </c>
      <c r="D248" s="6">
        <v>4.4881955639999997</v>
      </c>
      <c r="E248" s="6"/>
      <c r="F248" s="6">
        <v>4.2004931008086199</v>
      </c>
      <c r="G248" s="6"/>
      <c r="H248" s="6">
        <v>39.071693779999997</v>
      </c>
      <c r="I248" s="6"/>
      <c r="J248" s="6">
        <v>36.567118749506697</v>
      </c>
      <c r="K248" s="6"/>
      <c r="L248" s="6">
        <v>58.801169602999998</v>
      </c>
      <c r="M248" s="6"/>
      <c r="N248" s="6">
        <v>55.031895048876102</v>
      </c>
      <c r="O248" s="6"/>
      <c r="P248" s="6">
        <v>1.1220488909999999</v>
      </c>
      <c r="Q248" s="6"/>
      <c r="R248" s="6">
        <v>1.0501232752021601</v>
      </c>
      <c r="S248" s="6"/>
      <c r="T248" s="6">
        <v>3.3661466729999998</v>
      </c>
      <c r="U248" s="6"/>
      <c r="V248" s="6">
        <v>3.1503698256064698</v>
      </c>
      <c r="W248" s="6"/>
      <c r="X248" s="6"/>
      <c r="Y248" s="6"/>
      <c r="Z248" s="6"/>
      <c r="AA248" s="6"/>
    </row>
    <row r="249" spans="1:27" x14ac:dyDescent="0.25">
      <c r="A249" s="6" t="s">
        <v>94</v>
      </c>
      <c r="B249" s="6" t="s">
        <v>95</v>
      </c>
      <c r="C249" s="6" t="s">
        <v>11</v>
      </c>
      <c r="D249" s="6">
        <v>15.059515358000001</v>
      </c>
      <c r="E249" s="6"/>
      <c r="F249" s="6">
        <v>5.9123112089710599</v>
      </c>
      <c r="G249" s="6"/>
      <c r="H249" s="6">
        <v>88.949183113999993</v>
      </c>
      <c r="I249" s="6"/>
      <c r="J249" s="6">
        <v>34.921127264188598</v>
      </c>
      <c r="K249" s="6"/>
      <c r="L249" s="6">
        <v>59.789940672</v>
      </c>
      <c r="M249" s="6"/>
      <c r="N249" s="6">
        <v>23.473314247858202</v>
      </c>
      <c r="O249" s="6"/>
      <c r="P249" s="6">
        <v>9.6663595880000006</v>
      </c>
      <c r="Q249" s="6"/>
      <c r="R249" s="6">
        <v>3.7949777787315999</v>
      </c>
      <c r="S249" s="6"/>
      <c r="T249" s="6">
        <v>73.463172713999995</v>
      </c>
      <c r="U249" s="6"/>
      <c r="V249" s="6">
        <v>28.841375645785799</v>
      </c>
      <c r="W249" s="6"/>
      <c r="X249" s="6">
        <v>7.7863526329999999</v>
      </c>
      <c r="Y249" s="6"/>
      <c r="Z249" s="6">
        <v>3.05689385446472</v>
      </c>
      <c r="AA249" s="6"/>
    </row>
    <row r="250" spans="1:27" x14ac:dyDescent="0.25">
      <c r="A250" s="6" t="s">
        <v>96</v>
      </c>
      <c r="B250" s="6" t="s">
        <v>97</v>
      </c>
      <c r="C250" s="6" t="s">
        <v>11</v>
      </c>
      <c r="D250" s="6">
        <v>7.7670727619999997</v>
      </c>
      <c r="E250" s="6"/>
      <c r="F250" s="6">
        <v>3.7040381842315999</v>
      </c>
      <c r="G250" s="6"/>
      <c r="H250" s="6">
        <v>115.23733653399999</v>
      </c>
      <c r="I250" s="6"/>
      <c r="J250" s="6">
        <v>54.9555164281958</v>
      </c>
      <c r="K250" s="6"/>
      <c r="L250" s="6">
        <v>59.351265239</v>
      </c>
      <c r="M250" s="6"/>
      <c r="N250" s="6">
        <v>28.304016128607199</v>
      </c>
      <c r="O250" s="6"/>
      <c r="P250" s="6">
        <v>1.0740740740000001</v>
      </c>
      <c r="Q250" s="6"/>
      <c r="R250" s="6">
        <v>0.51221502677989095</v>
      </c>
      <c r="S250" s="6"/>
      <c r="T250" s="6">
        <v>25.188204658</v>
      </c>
      <c r="U250" s="6"/>
      <c r="V250" s="6">
        <v>12.011999205405701</v>
      </c>
      <c r="W250" s="6"/>
      <c r="X250" s="6">
        <v>1.0740740740000001</v>
      </c>
      <c r="Y250" s="6"/>
      <c r="Z250" s="6">
        <v>0.51221502677989095</v>
      </c>
      <c r="AA250" s="6"/>
    </row>
    <row r="251" spans="1:27" x14ac:dyDescent="0.25">
      <c r="A251" s="6" t="s">
        <v>98</v>
      </c>
      <c r="B251" s="6" t="s">
        <v>99</v>
      </c>
      <c r="C251" s="6" t="s">
        <v>11</v>
      </c>
      <c r="D251" s="6">
        <v>5</v>
      </c>
      <c r="E251" s="6"/>
      <c r="F251" s="6">
        <v>11.1111111111111</v>
      </c>
      <c r="G251" s="6"/>
      <c r="H251" s="6">
        <v>17</v>
      </c>
      <c r="I251" s="6"/>
      <c r="J251" s="6">
        <v>37.7777777777778</v>
      </c>
      <c r="K251" s="6"/>
      <c r="L251" s="6">
        <v>21</v>
      </c>
      <c r="M251" s="6"/>
      <c r="N251" s="6">
        <v>46.6666666666667</v>
      </c>
      <c r="O251" s="6"/>
      <c r="P251" s="6"/>
      <c r="Q251" s="6"/>
      <c r="R251" s="6"/>
      <c r="S251" s="6"/>
      <c r="T251" s="6">
        <v>2</v>
      </c>
      <c r="U251" s="6"/>
      <c r="V251" s="6">
        <v>4.4444444444444402</v>
      </c>
      <c r="W251" s="6"/>
      <c r="X251" s="6"/>
      <c r="Y251" s="6"/>
      <c r="Z251" s="6"/>
      <c r="AA251" s="6"/>
    </row>
    <row r="252" spans="1:27" x14ac:dyDescent="0.25">
      <c r="A252" s="6" t="s">
        <v>100</v>
      </c>
      <c r="B252" s="6" t="s">
        <v>101</v>
      </c>
      <c r="C252" s="6" t="s">
        <v>11</v>
      </c>
      <c r="D252" s="6">
        <v>94.752115287999999</v>
      </c>
      <c r="E252" s="6"/>
      <c r="F252" s="6">
        <v>4.5760653423424698</v>
      </c>
      <c r="G252" s="6"/>
      <c r="H252" s="6">
        <v>1315.1582582389999</v>
      </c>
      <c r="I252" s="6"/>
      <c r="J252" s="6">
        <v>63.515733732491803</v>
      </c>
      <c r="K252" s="6"/>
      <c r="L252" s="6">
        <v>588.80462589499996</v>
      </c>
      <c r="M252" s="6"/>
      <c r="N252" s="6">
        <v>28.436393570521901</v>
      </c>
      <c r="O252" s="6"/>
      <c r="P252" s="6">
        <v>7.5503042349999996</v>
      </c>
      <c r="Q252" s="6"/>
      <c r="R252" s="6">
        <v>0.36464289402835898</v>
      </c>
      <c r="S252" s="6"/>
      <c r="T252" s="6">
        <v>28.182689720999999</v>
      </c>
      <c r="U252" s="6"/>
      <c r="V252" s="6">
        <v>1.3610865498281099</v>
      </c>
      <c r="W252" s="6"/>
      <c r="X252" s="6">
        <v>36.154329785000002</v>
      </c>
      <c r="Y252" s="6"/>
      <c r="Z252" s="6">
        <v>1.74607791078741</v>
      </c>
      <c r="AA252" s="6"/>
    </row>
    <row r="253" spans="1:27" x14ac:dyDescent="0.25">
      <c r="A253" s="6" t="s">
        <v>112</v>
      </c>
      <c r="B253" s="6" t="s">
        <v>113</v>
      </c>
      <c r="C253" s="6" t="s">
        <v>11</v>
      </c>
      <c r="D253" s="6">
        <v>31.860067879999999</v>
      </c>
      <c r="E253" s="6"/>
      <c r="F253" s="6">
        <v>3.4236393925835098</v>
      </c>
      <c r="G253" s="6"/>
      <c r="H253" s="6">
        <v>332.06077932199997</v>
      </c>
      <c r="I253" s="6"/>
      <c r="J253" s="6">
        <v>35.682797949480701</v>
      </c>
      <c r="K253" s="6"/>
      <c r="L253" s="6">
        <v>286.86248893499999</v>
      </c>
      <c r="M253" s="6"/>
      <c r="N253" s="6">
        <v>30.825851378330999</v>
      </c>
      <c r="O253" s="6"/>
      <c r="P253" s="6">
        <v>21.595076600999999</v>
      </c>
      <c r="Q253" s="6"/>
      <c r="R253" s="6">
        <v>2.3205774455820798</v>
      </c>
      <c r="S253" s="6"/>
      <c r="T253" s="6">
        <v>216.886426586</v>
      </c>
      <c r="U253" s="6"/>
      <c r="V253" s="6">
        <v>23.306319263764902</v>
      </c>
      <c r="W253" s="6"/>
      <c r="X253" s="6">
        <v>41.325804918999999</v>
      </c>
      <c r="Y253" s="6"/>
      <c r="Z253" s="6">
        <v>4.4408145702579001</v>
      </c>
      <c r="AA253" s="6"/>
    </row>
    <row r="254" spans="1:27" x14ac:dyDescent="0.25">
      <c r="A254" s="6" t="s">
        <v>128</v>
      </c>
      <c r="B254" s="6" t="s">
        <v>129</v>
      </c>
      <c r="C254" s="6" t="s">
        <v>11</v>
      </c>
      <c r="D254" s="6">
        <v>130.33421012700001</v>
      </c>
      <c r="E254" s="6"/>
      <c r="F254" s="6">
        <v>6.25386898423874</v>
      </c>
      <c r="G254" s="6"/>
      <c r="H254" s="6">
        <v>1095.651419308</v>
      </c>
      <c r="I254" s="6"/>
      <c r="J254" s="6">
        <v>52.572999998010403</v>
      </c>
      <c r="K254" s="6"/>
      <c r="L254" s="6">
        <v>707.00798674999999</v>
      </c>
      <c r="M254" s="6"/>
      <c r="N254" s="6">
        <v>33.924595205176601</v>
      </c>
      <c r="O254" s="6"/>
      <c r="P254" s="6">
        <v>13.374745984</v>
      </c>
      <c r="Q254" s="6"/>
      <c r="R254" s="6">
        <v>0.64176480603139496</v>
      </c>
      <c r="S254" s="6"/>
      <c r="T254" s="6">
        <v>37.316371697999998</v>
      </c>
      <c r="U254" s="6"/>
      <c r="V254" s="6">
        <v>1.79056365430876</v>
      </c>
      <c r="W254" s="6"/>
      <c r="X254" s="6">
        <v>100.372518619</v>
      </c>
      <c r="Y254" s="6"/>
      <c r="Z254" s="6">
        <v>4.8162073522341604</v>
      </c>
      <c r="AA254" s="6"/>
    </row>
    <row r="255" spans="1:27" x14ac:dyDescent="0.25">
      <c r="A255" s="6" t="s">
        <v>130</v>
      </c>
      <c r="B255" s="6" t="s">
        <v>131</v>
      </c>
      <c r="C255" s="6" t="s">
        <v>11</v>
      </c>
      <c r="D255" s="6">
        <v>60.904291370999999</v>
      </c>
      <c r="E255" s="6"/>
      <c r="F255" s="6">
        <v>6.5749311688068701</v>
      </c>
      <c r="G255" s="6"/>
      <c r="H255" s="6">
        <v>503.60979430999998</v>
      </c>
      <c r="I255" s="6"/>
      <c r="J255" s="6">
        <v>54.367264752412602</v>
      </c>
      <c r="K255" s="6"/>
      <c r="L255" s="6">
        <v>316.69750364200002</v>
      </c>
      <c r="M255" s="6"/>
      <c r="N255" s="6">
        <v>34.189122653031902</v>
      </c>
      <c r="O255" s="6"/>
      <c r="P255" s="6">
        <v>17.049668696000001</v>
      </c>
      <c r="Q255" s="6"/>
      <c r="R255" s="6">
        <v>1.8405993338679301</v>
      </c>
      <c r="S255" s="6"/>
      <c r="T255" s="6">
        <v>5.1537166379999997</v>
      </c>
      <c r="U255" s="6"/>
      <c r="V255" s="6">
        <v>0.55637018994230503</v>
      </c>
      <c r="W255" s="6"/>
      <c r="X255" s="6">
        <v>22.895731985000001</v>
      </c>
      <c r="Y255" s="6"/>
      <c r="Z255" s="6">
        <v>2.4717119019384</v>
      </c>
      <c r="AA255" s="6"/>
    </row>
    <row r="256" spans="1:27" x14ac:dyDescent="0.25">
      <c r="A256" t="s">
        <v>1254</v>
      </c>
    </row>
    <row r="257" spans="1:27" x14ac:dyDescent="0.25">
      <c r="A257" t="s">
        <v>1255</v>
      </c>
    </row>
    <row r="258" spans="1:27" x14ac:dyDescent="0.25">
      <c r="A258" t="s">
        <v>1256</v>
      </c>
    </row>
    <row r="259" spans="1:27" x14ac:dyDescent="0.25">
      <c r="A259" t="s">
        <v>1257</v>
      </c>
    </row>
    <row r="260" spans="1:27" x14ac:dyDescent="0.25">
      <c r="A260" t="s">
        <v>1258</v>
      </c>
    </row>
    <row r="263" spans="1:27" x14ac:dyDescent="0.25">
      <c r="L263" s="7" t="str">
        <f>HYPERLINK("#'Indice'!A1", "Ir al índice")</f>
        <v>Ir al índice</v>
      </c>
    </row>
    <row r="264" spans="1:27" ht="17.25" x14ac:dyDescent="0.3">
      <c r="A264" s="8" t="s">
        <v>486</v>
      </c>
    </row>
    <row r="265" spans="1:27" x14ac:dyDescent="0.25">
      <c r="A265" s="5" t="s">
        <v>13</v>
      </c>
      <c r="B265" s="5" t="s">
        <v>6</v>
      </c>
      <c r="C265" s="5" t="s">
        <v>7</v>
      </c>
      <c r="D265" s="5" t="s">
        <v>448</v>
      </c>
      <c r="E265" s="5" t="s">
        <v>449</v>
      </c>
      <c r="F265" s="5" t="s">
        <v>450</v>
      </c>
      <c r="G265" s="5" t="s">
        <v>451</v>
      </c>
      <c r="H265" s="5" t="s">
        <v>452</v>
      </c>
      <c r="I265" s="5" t="s">
        <v>453</v>
      </c>
      <c r="J265" s="5" t="s">
        <v>454</v>
      </c>
      <c r="K265" s="5" t="s">
        <v>455</v>
      </c>
      <c r="L265" s="5" t="s">
        <v>456</v>
      </c>
      <c r="M265" s="5" t="s">
        <v>457</v>
      </c>
      <c r="N265" s="5" t="s">
        <v>458</v>
      </c>
      <c r="O265" s="5" t="s">
        <v>459</v>
      </c>
      <c r="P265" s="5" t="s">
        <v>460</v>
      </c>
      <c r="Q265" s="5" t="s">
        <v>461</v>
      </c>
      <c r="R265" s="5" t="s">
        <v>462</v>
      </c>
      <c r="S265" s="5" t="s">
        <v>463</v>
      </c>
      <c r="T265" s="5" t="s">
        <v>464</v>
      </c>
      <c r="U265" s="5" t="s">
        <v>465</v>
      </c>
      <c r="V265" s="5" t="s">
        <v>466</v>
      </c>
      <c r="W265" s="5" t="s">
        <v>467</v>
      </c>
      <c r="X265" s="5" t="s">
        <v>468</v>
      </c>
      <c r="Y265" s="5" t="s">
        <v>469</v>
      </c>
      <c r="Z265" s="5" t="s">
        <v>470</v>
      </c>
      <c r="AA265" s="5" t="s">
        <v>471</v>
      </c>
    </row>
    <row r="266" spans="1:27" x14ac:dyDescent="0.25">
      <c r="A266" s="6" t="s">
        <v>10</v>
      </c>
      <c r="B266" s="6" t="s">
        <v>14</v>
      </c>
      <c r="C266" s="6" t="s">
        <v>11</v>
      </c>
      <c r="D266" s="6">
        <v>350.16546835000003</v>
      </c>
      <c r="E266" s="6"/>
      <c r="F266" s="6">
        <v>5.2832702303729402</v>
      </c>
      <c r="G266" s="6"/>
      <c r="H266" s="6">
        <v>3506.738464607</v>
      </c>
      <c r="I266" s="6"/>
      <c r="J266" s="6">
        <v>52.909406010428199</v>
      </c>
      <c r="K266" s="6"/>
      <c r="L266" s="6">
        <v>2098.3149807360001</v>
      </c>
      <c r="M266" s="6"/>
      <c r="N266" s="6">
        <v>31.659218494347201</v>
      </c>
      <c r="O266" s="6"/>
      <c r="P266" s="6">
        <v>209.60881201500001</v>
      </c>
      <c r="Q266" s="6"/>
      <c r="R266" s="6">
        <v>3.1625619789436001</v>
      </c>
      <c r="S266" s="6"/>
      <c r="T266" s="6">
        <v>71.432278069000006</v>
      </c>
      <c r="U266" s="6"/>
      <c r="V266" s="6">
        <v>1.07776483497354</v>
      </c>
      <c r="W266" s="6"/>
      <c r="X266" s="6">
        <v>391.55672868800002</v>
      </c>
      <c r="Y266" s="6"/>
      <c r="Z266" s="6">
        <v>5.9077784509345204</v>
      </c>
      <c r="AA266" s="6"/>
    </row>
    <row r="267" spans="1:27" x14ac:dyDescent="0.25">
      <c r="A267" t="s">
        <v>1254</v>
      </c>
    </row>
    <row r="268" spans="1:27" x14ac:dyDescent="0.25">
      <c r="A268" t="s">
        <v>1255</v>
      </c>
    </row>
    <row r="269" spans="1:27" x14ac:dyDescent="0.25">
      <c r="A269" t="s">
        <v>1256</v>
      </c>
    </row>
    <row r="270" spans="1:27" x14ac:dyDescent="0.25">
      <c r="A270" t="s">
        <v>1257</v>
      </c>
    </row>
    <row r="271" spans="1:27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487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1102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1183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492</v>
      </c>
      <c r="I16" s="5" t="s">
        <v>493</v>
      </c>
      <c r="J16" s="5" t="s">
        <v>494</v>
      </c>
      <c r="K16" s="5" t="s">
        <v>495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1459406.7272874699</v>
      </c>
      <c r="E17" s="6">
        <v>0.88134206016301897</v>
      </c>
      <c r="F17" s="6">
        <v>19.889583301774302</v>
      </c>
      <c r="G17" s="6">
        <v>0.59691978691070802</v>
      </c>
      <c r="H17" s="6">
        <v>5878136.2727073096</v>
      </c>
      <c r="I17" s="6">
        <v>0.40080222574006602</v>
      </c>
      <c r="J17" s="6">
        <v>80.110416698225706</v>
      </c>
      <c r="K17" s="6">
        <v>0.14820152379136001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7197.7272889690003</v>
      </c>
      <c r="E18" s="6"/>
      <c r="F18" s="6">
        <v>29.621495901993999</v>
      </c>
      <c r="G18" s="6"/>
      <c r="H18" s="6">
        <v>17101.272710165002</v>
      </c>
      <c r="I18" s="6"/>
      <c r="J18" s="6">
        <v>70.378504098006005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1452208.9999985001</v>
      </c>
      <c r="E19" s="6">
        <v>0.88007964495519198</v>
      </c>
      <c r="F19" s="6">
        <v>19.8572480283628</v>
      </c>
      <c r="G19" s="6">
        <v>0.59887460387388602</v>
      </c>
      <c r="H19" s="6">
        <v>5861034.9999971502</v>
      </c>
      <c r="I19" s="6">
        <v>0.39844129220953001</v>
      </c>
      <c r="J19" s="6">
        <v>80.142751971637196</v>
      </c>
      <c r="K19" s="6">
        <v>0.14838524076662499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496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492</v>
      </c>
      <c r="I29" s="5" t="s">
        <v>493</v>
      </c>
      <c r="J29" s="5" t="s">
        <v>494</v>
      </c>
      <c r="K29" s="5" t="s">
        <v>495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1459406.7272874699</v>
      </c>
      <c r="E30" s="6">
        <v>0.88134206016301897</v>
      </c>
      <c r="F30" s="6">
        <v>19.889583301774302</v>
      </c>
      <c r="G30" s="6">
        <v>0.59691978691070802</v>
      </c>
      <c r="H30" s="6">
        <v>5878136.2727073096</v>
      </c>
      <c r="I30" s="6">
        <v>0.40080222574006602</v>
      </c>
      <c r="J30" s="6">
        <v>80.110416698225706</v>
      </c>
      <c r="K30" s="6">
        <v>0.14820152379136001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497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492</v>
      </c>
      <c r="I40" s="5" t="s">
        <v>493</v>
      </c>
      <c r="J40" s="5" t="s">
        <v>494</v>
      </c>
      <c r="K40" s="5" t="s">
        <v>495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1452208.9999985001</v>
      </c>
      <c r="E41" s="6">
        <v>0.88007964495519198</v>
      </c>
      <c r="F41" s="6">
        <v>19.8572480283628</v>
      </c>
      <c r="G41" s="6">
        <v>0.59887460387388602</v>
      </c>
      <c r="H41" s="6">
        <v>5861034.9999971502</v>
      </c>
      <c r="I41" s="6">
        <v>0.39844129220953001</v>
      </c>
      <c r="J41" s="6">
        <v>80.142751971637196</v>
      </c>
      <c r="K41" s="6">
        <v>0.14838524076662499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1783.9999999900001</v>
      </c>
      <c r="E42" s="6">
        <v>6.1588039290484202</v>
      </c>
      <c r="F42" s="6">
        <v>24.729692265097</v>
      </c>
      <c r="G42" s="6">
        <v>4.10767363577017</v>
      </c>
      <c r="H42" s="6">
        <v>5429.999999953</v>
      </c>
      <c r="I42" s="6">
        <v>4.2481400985227298</v>
      </c>
      <c r="J42" s="6">
        <v>75.270307734903</v>
      </c>
      <c r="K42" s="6">
        <v>1.3495561263786999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10978.999999830001</v>
      </c>
      <c r="E43" s="6">
        <v>5.8278949076505899</v>
      </c>
      <c r="F43" s="6">
        <v>21.644586388794</v>
      </c>
      <c r="G43" s="6">
        <v>3.5657424685310501</v>
      </c>
      <c r="H43" s="6">
        <v>39745.000000068998</v>
      </c>
      <c r="I43" s="6">
        <v>2.7151858301797702</v>
      </c>
      <c r="J43" s="6">
        <v>78.355413611206004</v>
      </c>
      <c r="K43" s="6">
        <v>0.98498645266897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1685.99999998</v>
      </c>
      <c r="E44" s="6">
        <v>7.2024102384575004</v>
      </c>
      <c r="F44" s="6">
        <v>23.400416377566099</v>
      </c>
      <c r="G44" s="6">
        <v>4.4442167825306003</v>
      </c>
      <c r="H44" s="6">
        <v>5518.9999999190004</v>
      </c>
      <c r="I44" s="6">
        <v>3.8278498586726002</v>
      </c>
      <c r="J44" s="6">
        <v>76.599583622433897</v>
      </c>
      <c r="K44" s="6">
        <v>1.35766434052685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18896.00000032</v>
      </c>
      <c r="E45" s="6">
        <v>7.8593940358698102</v>
      </c>
      <c r="F45" s="6">
        <v>19.067416070819501</v>
      </c>
      <c r="G45" s="6">
        <v>5.1144191639437704</v>
      </c>
      <c r="H45" s="6">
        <v>80204.999999559994</v>
      </c>
      <c r="I45" s="6">
        <v>3.2880373462333701</v>
      </c>
      <c r="J45" s="6">
        <v>80.932583929180495</v>
      </c>
      <c r="K45" s="6">
        <v>1.20493815253473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2554.0000270390001</v>
      </c>
      <c r="E46" s="6">
        <v>5.4539085315352303</v>
      </c>
      <c r="F46" s="6">
        <v>25.593746862134601</v>
      </c>
      <c r="G46" s="6">
        <v>3.32282341585144</v>
      </c>
      <c r="H46" s="6">
        <v>7425.0000810600004</v>
      </c>
      <c r="I46" s="6">
        <v>3.1185749351834202</v>
      </c>
      <c r="J46" s="6">
        <v>74.406253137865306</v>
      </c>
      <c r="K46" s="6">
        <v>1.1429617510143999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1591.000000001</v>
      </c>
      <c r="E47" s="6">
        <v>5.8418438649431597</v>
      </c>
      <c r="F47" s="6">
        <v>22.081887577894602</v>
      </c>
      <c r="G47" s="6">
        <v>3.68285719074701</v>
      </c>
      <c r="H47" s="6">
        <v>5614.0000000609998</v>
      </c>
      <c r="I47" s="6">
        <v>3.5955658920026599</v>
      </c>
      <c r="J47" s="6">
        <v>77.918112422105395</v>
      </c>
      <c r="K47" s="6">
        <v>1.0437167421479401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4126.0000000030004</v>
      </c>
      <c r="E48" s="6">
        <v>4.7236932824071403</v>
      </c>
      <c r="F48" s="6">
        <v>21.537819074017101</v>
      </c>
      <c r="G48" s="6">
        <v>3.2960517576297201</v>
      </c>
      <c r="H48" s="6">
        <v>15030.999999967</v>
      </c>
      <c r="I48" s="6">
        <v>3.25325444243482</v>
      </c>
      <c r="J48" s="6">
        <v>78.462180925982906</v>
      </c>
      <c r="K48" s="6">
        <v>0.90476412427782504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4687.0000000239997</v>
      </c>
      <c r="E49" s="6">
        <v>6.2260404969279701</v>
      </c>
      <c r="F49" s="6">
        <v>26.392251816138099</v>
      </c>
      <c r="G49" s="6">
        <v>3.3776892115816399</v>
      </c>
      <c r="H49" s="6">
        <v>13071.999999961001</v>
      </c>
      <c r="I49" s="6">
        <v>3.8345887974813202</v>
      </c>
      <c r="J49" s="6">
        <v>73.607748183861901</v>
      </c>
      <c r="K49" s="6">
        <v>1.21107935547823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26860.99999995</v>
      </c>
      <c r="E50" s="6">
        <v>6.5999883808866899</v>
      </c>
      <c r="F50" s="6">
        <v>22.6996923907524</v>
      </c>
      <c r="G50" s="6">
        <v>4.1633469303026303</v>
      </c>
      <c r="H50" s="6">
        <v>91471.000000600005</v>
      </c>
      <c r="I50" s="6">
        <v>3.0408727631513099</v>
      </c>
      <c r="J50" s="6">
        <v>77.300307609247596</v>
      </c>
      <c r="K50" s="6">
        <v>1.2225914431231399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18962.000000309999</v>
      </c>
      <c r="E51" s="6">
        <v>6.0359647659009097</v>
      </c>
      <c r="F51" s="6">
        <v>22.228474298316499</v>
      </c>
      <c r="G51" s="6">
        <v>3.8359441824138401</v>
      </c>
      <c r="H51" s="6">
        <v>66343.000000279993</v>
      </c>
      <c r="I51" s="6">
        <v>3.0477422592807399</v>
      </c>
      <c r="J51" s="6">
        <v>77.771525701683601</v>
      </c>
      <c r="K51" s="6">
        <v>1.0963805312966499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21246.999999880001</v>
      </c>
      <c r="E52" s="6">
        <v>7.0153071978704604</v>
      </c>
      <c r="F52" s="6">
        <v>19.610503484116698</v>
      </c>
      <c r="G52" s="6">
        <v>4.5746121887303204</v>
      </c>
      <c r="H52" s="6">
        <v>87098.000000190004</v>
      </c>
      <c r="I52" s="6">
        <v>3.6745449658346501</v>
      </c>
      <c r="J52" s="6">
        <v>80.389496515883295</v>
      </c>
      <c r="K52" s="6">
        <v>1.11594738309941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2724.0000000240002</v>
      </c>
      <c r="E53" s="6">
        <v>5.2501146490769104</v>
      </c>
      <c r="F53" s="6">
        <v>25.940386630058502</v>
      </c>
      <c r="G53" s="6">
        <v>3.2915420403282298</v>
      </c>
      <c r="H53" s="6">
        <v>7776.9999999820002</v>
      </c>
      <c r="I53" s="6">
        <v>3.6557567865670699</v>
      </c>
      <c r="J53" s="6">
        <v>74.059613369941502</v>
      </c>
      <c r="K53" s="6">
        <v>1.1529073573298001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732.47667908999995</v>
      </c>
      <c r="E54" s="6">
        <v>10.9226042244655</v>
      </c>
      <c r="F54" s="6">
        <v>22.621268656716399</v>
      </c>
      <c r="G54" s="6">
        <v>3.8429795348498499</v>
      </c>
      <c r="H54" s="6">
        <v>2505.5233208459999</v>
      </c>
      <c r="I54" s="6">
        <v>10.103325175775799</v>
      </c>
      <c r="J54" s="6">
        <v>77.378731343283604</v>
      </c>
      <c r="K54" s="6">
        <v>1.1234750297782801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18365.999999790001</v>
      </c>
      <c r="E55" s="6">
        <v>6.1252857415281001</v>
      </c>
      <c r="F55" s="6">
        <v>20.113236888463799</v>
      </c>
      <c r="G55" s="6">
        <v>4.0044088562843099</v>
      </c>
      <c r="H55" s="6">
        <v>72946.999999349995</v>
      </c>
      <c r="I55" s="6">
        <v>3.1129072947713401</v>
      </c>
      <c r="J55" s="6">
        <v>79.886763111536197</v>
      </c>
      <c r="K55" s="6">
        <v>1.00819736321346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2718.9999999719998</v>
      </c>
      <c r="E56" s="6">
        <v>6.5487361145257497</v>
      </c>
      <c r="F56" s="6">
        <v>21.103694504689798</v>
      </c>
      <c r="G56" s="6">
        <v>4.5381214409378803</v>
      </c>
      <c r="H56" s="6">
        <v>10164.999999969999</v>
      </c>
      <c r="I56" s="6">
        <v>3.41622499685815</v>
      </c>
      <c r="J56" s="6">
        <v>78.896305495310102</v>
      </c>
      <c r="K56" s="6">
        <v>1.2138860991460301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434</v>
      </c>
      <c r="E57" s="6">
        <v>14.8421486996762</v>
      </c>
      <c r="F57" s="6">
        <v>21.7</v>
      </c>
      <c r="G57" s="6">
        <v>5.2644542884306702</v>
      </c>
      <c r="H57" s="6">
        <v>1566</v>
      </c>
      <c r="I57" s="6">
        <v>12.173989329367901</v>
      </c>
      <c r="J57" s="6">
        <v>78.3</v>
      </c>
      <c r="K57" s="6">
        <v>1.4589866929622699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2439.000000001</v>
      </c>
      <c r="E58" s="6">
        <v>5.8914058759998698</v>
      </c>
      <c r="F58" s="6">
        <v>19.231982337160499</v>
      </c>
      <c r="G58" s="6">
        <v>4.0736437332660502</v>
      </c>
      <c r="H58" s="6">
        <v>10243.000000010999</v>
      </c>
      <c r="I58" s="6">
        <v>3.48576803994743</v>
      </c>
      <c r="J58" s="6">
        <v>80.768017662839497</v>
      </c>
      <c r="K58" s="6">
        <v>0.96999092701642997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3163.9999999269999</v>
      </c>
      <c r="E59" s="6">
        <v>7.7178608235475004</v>
      </c>
      <c r="F59" s="6">
        <v>19.898119614893499</v>
      </c>
      <c r="G59" s="6">
        <v>4.8269647743277702</v>
      </c>
      <c r="H59" s="6">
        <v>12736.999999886</v>
      </c>
      <c r="I59" s="6">
        <v>3.80215459884948</v>
      </c>
      <c r="J59" s="6">
        <v>80.101880385106497</v>
      </c>
      <c r="K59" s="6">
        <v>1.19906701309236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23343.000000659998</v>
      </c>
      <c r="E60" s="6">
        <v>7.3051189207982103</v>
      </c>
      <c r="F60" s="6">
        <v>24.209958617596499</v>
      </c>
      <c r="G60" s="6">
        <v>4.19302770169684</v>
      </c>
      <c r="H60" s="6">
        <v>73076.000004129994</v>
      </c>
      <c r="I60" s="6">
        <v>4.2343548655829704</v>
      </c>
      <c r="J60" s="6">
        <v>75.790041382403501</v>
      </c>
      <c r="K60" s="6">
        <v>1.3393979642830101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1121.7610920080001</v>
      </c>
      <c r="E61" s="6">
        <v>7.4793851101539799</v>
      </c>
      <c r="F61" s="6">
        <v>28.896473265073901</v>
      </c>
      <c r="G61" s="6">
        <v>2.9328067366699599</v>
      </c>
      <c r="H61" s="6">
        <v>2760.2389075000001</v>
      </c>
      <c r="I61" s="6">
        <v>6.8109414236890302</v>
      </c>
      <c r="J61" s="6">
        <v>71.103526734926007</v>
      </c>
      <c r="K61" s="6">
        <v>1.1918926577826701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27936.000000079999</v>
      </c>
      <c r="E62" s="6">
        <v>5.1582426458195201</v>
      </c>
      <c r="F62" s="6">
        <v>23.366846780806501</v>
      </c>
      <c r="G62" s="6">
        <v>3.4008014357899201</v>
      </c>
      <c r="H62" s="6">
        <v>91617.99999887</v>
      </c>
      <c r="I62" s="6">
        <v>2.62813519524674</v>
      </c>
      <c r="J62" s="6">
        <v>76.633153219193503</v>
      </c>
      <c r="K62" s="6">
        <v>1.0369664139325401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1546.999999981</v>
      </c>
      <c r="E63" s="6">
        <v>5.3062637323834698</v>
      </c>
      <c r="F63" s="6">
        <v>25.4901960785173</v>
      </c>
      <c r="G63" s="6">
        <v>3.2709155037829301</v>
      </c>
      <c r="H63" s="6">
        <v>4521.9999999239999</v>
      </c>
      <c r="I63" s="6">
        <v>3.1583402723615799</v>
      </c>
      <c r="J63" s="6">
        <v>74.5098039214827</v>
      </c>
      <c r="K63" s="6">
        <v>1.1189974091939601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2827.0000000159998</v>
      </c>
      <c r="E64" s="6">
        <v>5.9061954723207704</v>
      </c>
      <c r="F64" s="6">
        <v>23.2866556837952</v>
      </c>
      <c r="G64" s="6">
        <v>4.0049004665553998</v>
      </c>
      <c r="H64" s="6">
        <v>9312.9999999979991</v>
      </c>
      <c r="I64" s="6">
        <v>3.41883533839367</v>
      </c>
      <c r="J64" s="6">
        <v>76.713344316204797</v>
      </c>
      <c r="K64" s="6">
        <v>1.2157042434251699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619.54953427199996</v>
      </c>
      <c r="E65" s="6">
        <v>9.60883383762501</v>
      </c>
      <c r="F65" s="6">
        <v>21.845893310753599</v>
      </c>
      <c r="G65" s="6">
        <v>4.1984501763408204</v>
      </c>
      <c r="H65" s="6">
        <v>2216.450465632</v>
      </c>
      <c r="I65" s="6">
        <v>8.0645144040831092</v>
      </c>
      <c r="J65" s="6">
        <v>78.154106689246404</v>
      </c>
      <c r="K65" s="6">
        <v>1.17356462133904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710.11601442899996</v>
      </c>
      <c r="E66" s="6">
        <v>18.626467885434501</v>
      </c>
      <c r="F66" s="6">
        <v>22.032764961551301</v>
      </c>
      <c r="G66" s="6">
        <v>4.0740107137142303</v>
      </c>
      <c r="H66" s="6">
        <v>2512.8839842920002</v>
      </c>
      <c r="I66" s="6">
        <v>16.281537967159501</v>
      </c>
      <c r="J66" s="6">
        <v>77.967235038448706</v>
      </c>
      <c r="K66" s="6">
        <v>1.15127489722885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5048.9999999840002</v>
      </c>
      <c r="E67" s="6">
        <v>5.37451611734868</v>
      </c>
      <c r="F67" s="6">
        <v>22.512038523162001</v>
      </c>
      <c r="G67" s="6">
        <v>3.1642195397627999</v>
      </c>
      <c r="H67" s="6">
        <v>17379.000000057</v>
      </c>
      <c r="I67" s="6">
        <v>3.24416542477897</v>
      </c>
      <c r="J67" s="6">
        <v>77.487961476837995</v>
      </c>
      <c r="K67" s="6">
        <v>0.91927869590651601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148511.99999041</v>
      </c>
      <c r="E68" s="6">
        <v>4.65117098167668</v>
      </c>
      <c r="F68" s="6">
        <v>24.200471259298901</v>
      </c>
      <c r="G68" s="6">
        <v>3.05872552447615</v>
      </c>
      <c r="H68" s="6">
        <v>465161.99998735997</v>
      </c>
      <c r="I68" s="6">
        <v>2.7144897717945899</v>
      </c>
      <c r="J68" s="6">
        <v>75.799528740701106</v>
      </c>
      <c r="K68" s="6">
        <v>0.97655751130576396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3309.999999997</v>
      </c>
      <c r="E69" s="6">
        <v>5.8867710616851703</v>
      </c>
      <c r="F69" s="6">
        <v>20.295542338517901</v>
      </c>
      <c r="G69" s="6">
        <v>4.0092842396431703</v>
      </c>
      <c r="H69" s="6">
        <v>12999.000000043001</v>
      </c>
      <c r="I69" s="6">
        <v>3.0260729467971399</v>
      </c>
      <c r="J69" s="6">
        <v>79.704457661482095</v>
      </c>
      <c r="K69" s="6">
        <v>1.02090397978021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1433.0000000380001</v>
      </c>
      <c r="E70" s="6">
        <v>7.3452508873907103</v>
      </c>
      <c r="F70" s="6">
        <v>20.984038658990698</v>
      </c>
      <c r="G70" s="6">
        <v>5.5504270749387397</v>
      </c>
      <c r="H70" s="6">
        <v>5396.0000000359996</v>
      </c>
      <c r="I70" s="6">
        <v>4.0156550694908297</v>
      </c>
      <c r="J70" s="6">
        <v>79.015961341009302</v>
      </c>
      <c r="K70" s="6">
        <v>1.47401074843311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504.602379644</v>
      </c>
      <c r="E71" s="6">
        <v>12.090864313365801</v>
      </c>
      <c r="F71" s="6">
        <v>28.428303068253001</v>
      </c>
      <c r="G71" s="6">
        <v>3.62959403595123</v>
      </c>
      <c r="H71" s="6">
        <v>1270.3976209980001</v>
      </c>
      <c r="I71" s="6">
        <v>11.2399131698911</v>
      </c>
      <c r="J71" s="6">
        <v>71.571696931746999</v>
      </c>
      <c r="K71" s="6">
        <v>1.4416760212789701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1170.000000082</v>
      </c>
      <c r="E72" s="6">
        <v>6.4055312231684303</v>
      </c>
      <c r="F72" s="6">
        <v>19.6506550220858</v>
      </c>
      <c r="G72" s="6">
        <v>4.4740813220385496</v>
      </c>
      <c r="H72" s="6">
        <v>4784.0000002590004</v>
      </c>
      <c r="I72" s="6">
        <v>3.1685306236437101</v>
      </c>
      <c r="J72" s="6">
        <v>80.3493449779142</v>
      </c>
      <c r="K72" s="6">
        <v>1.0942046711681801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380.33524673400001</v>
      </c>
      <c r="E73" s="6">
        <v>18.4446383657911</v>
      </c>
      <c r="F73" s="6">
        <v>29.621125143513201</v>
      </c>
      <c r="G73" s="6">
        <v>6.7799134628425701</v>
      </c>
      <c r="H73" s="6">
        <v>903.66475289899995</v>
      </c>
      <c r="I73" s="6">
        <v>13.9578293401973</v>
      </c>
      <c r="J73" s="6">
        <v>70.378874856486803</v>
      </c>
      <c r="K73" s="6">
        <v>2.85353617196311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1784.0000000120001</v>
      </c>
      <c r="E74" s="6">
        <v>7.6344016321174699</v>
      </c>
      <c r="F74" s="6">
        <v>22.051915945869201</v>
      </c>
      <c r="G74" s="6">
        <v>5.3835524102391901</v>
      </c>
      <c r="H74" s="6">
        <v>6305.9999999479996</v>
      </c>
      <c r="I74" s="6">
        <v>3.34700090292286</v>
      </c>
      <c r="J74" s="6">
        <v>77.948084054130803</v>
      </c>
      <c r="K74" s="6">
        <v>1.52303480812092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3474.0000000159998</v>
      </c>
      <c r="E75" s="6">
        <v>5.2980141793585602</v>
      </c>
      <c r="F75" s="6">
        <v>24.214121419186402</v>
      </c>
      <c r="G75" s="6">
        <v>3.46327369981839</v>
      </c>
      <c r="H75" s="6">
        <v>10873.000000006001</v>
      </c>
      <c r="I75" s="6">
        <v>2.6184158732796701</v>
      </c>
      <c r="J75" s="6">
        <v>75.785878580813602</v>
      </c>
      <c r="K75" s="6">
        <v>1.1065403139168399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7424.0000000250002</v>
      </c>
      <c r="E76" s="6">
        <v>5.4305538208082602</v>
      </c>
      <c r="F76" s="6">
        <v>25.327510916983702</v>
      </c>
      <c r="G76" s="6">
        <v>3.3529657812153602</v>
      </c>
      <c r="H76" s="6">
        <v>21888.000000127999</v>
      </c>
      <c r="I76" s="6">
        <v>3.0845611144082201</v>
      </c>
      <c r="J76" s="6">
        <v>74.672489083016302</v>
      </c>
      <c r="K76" s="6">
        <v>1.13726324742695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3650.000000002</v>
      </c>
      <c r="E77" s="6">
        <v>6.8194004381361903</v>
      </c>
      <c r="F77" s="6">
        <v>21.347526026393901</v>
      </c>
      <c r="G77" s="6">
        <v>4.0548129582088501</v>
      </c>
      <c r="H77" s="6">
        <v>13448.000000041</v>
      </c>
      <c r="I77" s="6">
        <v>3.1747483904693801</v>
      </c>
      <c r="J77" s="6">
        <v>78.652473973606106</v>
      </c>
      <c r="K77" s="6">
        <v>1.1005403998680301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22189.000000079999</v>
      </c>
      <c r="E78" s="6">
        <v>6.1595017007616404</v>
      </c>
      <c r="F78" s="6">
        <v>22.0098399032128</v>
      </c>
      <c r="G78" s="6">
        <v>3.9517735423790401</v>
      </c>
      <c r="H78" s="6">
        <v>78625.000000169995</v>
      </c>
      <c r="I78" s="6">
        <v>2.7066131738882899</v>
      </c>
      <c r="J78" s="6">
        <v>77.990160096787207</v>
      </c>
      <c r="K78" s="6">
        <v>1.1152420112174899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498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492</v>
      </c>
      <c r="I88" s="5" t="s">
        <v>493</v>
      </c>
      <c r="J88" s="5" t="s">
        <v>494</v>
      </c>
      <c r="K88" s="5" t="s">
        <v>495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86361.727289738003</v>
      </c>
      <c r="E89" s="6">
        <v>4.2798947128960902</v>
      </c>
      <c r="F89" s="6">
        <v>16.3278140695922</v>
      </c>
      <c r="G89" s="6">
        <v>3.0622932309109698</v>
      </c>
      <c r="H89" s="6">
        <v>442562.272712028</v>
      </c>
      <c r="I89" s="6">
        <v>1.4920992103292099</v>
      </c>
      <c r="J89" s="6">
        <v>83.672185930407807</v>
      </c>
      <c r="K89" s="6">
        <v>0.59757676873019305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20887.999999511001</v>
      </c>
      <c r="E90" s="6">
        <v>9.5510642880357093</v>
      </c>
      <c r="F90" s="6">
        <v>13.519216082121</v>
      </c>
      <c r="G90" s="6">
        <v>6.3047470879756604</v>
      </c>
      <c r="H90" s="6">
        <v>133617.99999804201</v>
      </c>
      <c r="I90" s="6">
        <v>3.4640690901566802</v>
      </c>
      <c r="J90" s="6">
        <v>86.480783917878995</v>
      </c>
      <c r="K90" s="6">
        <v>0.98559742828423103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20166.000000436001</v>
      </c>
      <c r="E91" s="6">
        <v>4.5453148472209097</v>
      </c>
      <c r="F91" s="6">
        <v>19.581682591840998</v>
      </c>
      <c r="G91" s="6">
        <v>2.9815111233714999</v>
      </c>
      <c r="H91" s="6">
        <v>82817.999999841995</v>
      </c>
      <c r="I91" s="6">
        <v>1.88270423817347</v>
      </c>
      <c r="J91" s="6">
        <v>80.418317408158998</v>
      </c>
      <c r="K91" s="6">
        <v>0.72599137041856099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85841.999999534994</v>
      </c>
      <c r="E92" s="6">
        <v>2.90334591799702</v>
      </c>
      <c r="F92" s="6">
        <v>22.425233547102302</v>
      </c>
      <c r="G92" s="6">
        <v>1.88808787260344</v>
      </c>
      <c r="H92" s="6">
        <v>296950.00000006799</v>
      </c>
      <c r="I92" s="6">
        <v>1.33475946275844</v>
      </c>
      <c r="J92" s="6">
        <v>77.574766452897606</v>
      </c>
      <c r="K92" s="6">
        <v>0.545806496578918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90268.999999403997</v>
      </c>
      <c r="E93" s="6">
        <v>3.27945111722503</v>
      </c>
      <c r="F93" s="6">
        <v>25.1577427733043</v>
      </c>
      <c r="G93" s="6">
        <v>2.0083179217940401</v>
      </c>
      <c r="H93" s="6">
        <v>268542.99999922601</v>
      </c>
      <c r="I93" s="6">
        <v>1.7361917044303501</v>
      </c>
      <c r="J93" s="6">
        <v>74.842257226695693</v>
      </c>
      <c r="K93" s="6">
        <v>0.675083135593747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35211.999999984997</v>
      </c>
      <c r="E94" s="6">
        <v>5.9921161749237504</v>
      </c>
      <c r="F94" s="6">
        <v>20.659469608206599</v>
      </c>
      <c r="G94" s="6">
        <v>3.63592954836427</v>
      </c>
      <c r="H94" s="6">
        <v>135227.99999884199</v>
      </c>
      <c r="I94" s="6">
        <v>3.5138060432893101</v>
      </c>
      <c r="J94" s="6">
        <v>79.340530391793394</v>
      </c>
      <c r="K94" s="6">
        <v>0.94675918639663703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161422.999998955</v>
      </c>
      <c r="E95" s="6">
        <v>2.5846676560627699</v>
      </c>
      <c r="F95" s="6">
        <v>23.580203631412701</v>
      </c>
      <c r="G95" s="6">
        <v>1.8336352214092899</v>
      </c>
      <c r="H95" s="6">
        <v>523146.99999847199</v>
      </c>
      <c r="I95" s="6">
        <v>1.44315346783249</v>
      </c>
      <c r="J95" s="6">
        <v>76.419796368587299</v>
      </c>
      <c r="K95" s="6">
        <v>0.56578915361169901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204316.00000045201</v>
      </c>
      <c r="E96" s="6">
        <v>2.2106996214206198</v>
      </c>
      <c r="F96" s="6">
        <v>20.236018877589402</v>
      </c>
      <c r="G96" s="6">
        <v>1.55889690252659</v>
      </c>
      <c r="H96" s="6">
        <v>805348.99999974295</v>
      </c>
      <c r="I96" s="6">
        <v>0.96124846060694702</v>
      </c>
      <c r="J96" s="6">
        <v>79.763981122410598</v>
      </c>
      <c r="K96" s="6">
        <v>0.39549012854977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64837.000000827997</v>
      </c>
      <c r="E97" s="6">
        <v>2.98358100230472</v>
      </c>
      <c r="F97" s="6">
        <v>17.936836397882502</v>
      </c>
      <c r="G97" s="6">
        <v>2.1375211601414699</v>
      </c>
      <c r="H97" s="6">
        <v>296636.99999887298</v>
      </c>
      <c r="I97" s="6">
        <v>1.21927322208309</v>
      </c>
      <c r="J97" s="6">
        <v>82.063163602117598</v>
      </c>
      <c r="K97" s="6">
        <v>0.46720557267768098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136361.9999996</v>
      </c>
      <c r="E98" s="6">
        <v>2.6850713958910299</v>
      </c>
      <c r="F98" s="6">
        <v>17.345787449760099</v>
      </c>
      <c r="G98" s="6">
        <v>1.93407628662174</v>
      </c>
      <c r="H98" s="6">
        <v>649777</v>
      </c>
      <c r="I98" s="6">
        <v>1.26912061178618</v>
      </c>
      <c r="J98" s="6">
        <v>82.654212550239905</v>
      </c>
      <c r="K98" s="6">
        <v>0.40588465057325901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215310.999998913</v>
      </c>
      <c r="E99" s="6">
        <v>2.8849654038863899</v>
      </c>
      <c r="F99" s="6">
        <v>18.922317878591802</v>
      </c>
      <c r="G99" s="6">
        <v>1.9545579157016999</v>
      </c>
      <c r="H99" s="6">
        <v>922557.00000181701</v>
      </c>
      <c r="I99" s="6">
        <v>1.2237869256067599</v>
      </c>
      <c r="J99" s="6">
        <v>81.077682121408202</v>
      </c>
      <c r="K99" s="6">
        <v>0.45616457236213498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20077.999999930998</v>
      </c>
      <c r="E100" s="6">
        <v>5.5113288796247897</v>
      </c>
      <c r="F100" s="6">
        <v>14.995892150126901</v>
      </c>
      <c r="G100" s="6">
        <v>3.9539409927019098</v>
      </c>
      <c r="H100" s="6">
        <v>113812.00000091</v>
      </c>
      <c r="I100" s="6">
        <v>2.3533584378576502</v>
      </c>
      <c r="J100" s="6">
        <v>85.004107849873094</v>
      </c>
      <c r="K100" s="6">
        <v>0.69752949821250299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17190.000000168999</v>
      </c>
      <c r="E101" s="6">
        <v>4.9432944129058098</v>
      </c>
      <c r="F101" s="6">
        <v>12.0032679055704</v>
      </c>
      <c r="G101" s="6">
        <v>3.6970078522797101</v>
      </c>
      <c r="H101" s="6">
        <v>126020.99999918599</v>
      </c>
      <c r="I101" s="6">
        <v>1.6617587782402901</v>
      </c>
      <c r="J101" s="6">
        <v>87.996732094429603</v>
      </c>
      <c r="K101" s="6">
        <v>0.50429345094645694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12904.999999976</v>
      </c>
      <c r="E102" s="6">
        <v>6.3948182855331002</v>
      </c>
      <c r="F102" s="6">
        <v>17.651001203480501</v>
      </c>
      <c r="G102" s="6">
        <v>4.43522845733668</v>
      </c>
      <c r="H102" s="6">
        <v>60207.000000519001</v>
      </c>
      <c r="I102" s="6">
        <v>2.2783684000971398</v>
      </c>
      <c r="J102" s="6">
        <v>82.348998796519595</v>
      </c>
      <c r="K102" s="6">
        <v>0.95066393012988404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14541.999999685</v>
      </c>
      <c r="E103" s="6">
        <v>4.8144704529111104</v>
      </c>
      <c r="F103" s="6">
        <v>18.3296359783036</v>
      </c>
      <c r="G103" s="6">
        <v>3.5833509074241601</v>
      </c>
      <c r="H103" s="6">
        <v>64793.999999977001</v>
      </c>
      <c r="I103" s="6">
        <v>1.7345774826346001</v>
      </c>
      <c r="J103" s="6">
        <v>81.6703640216964</v>
      </c>
      <c r="K103" s="6">
        <v>0.80422707186856601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40036.999999979998</v>
      </c>
      <c r="E104" s="6">
        <v>3.72811505098709</v>
      </c>
      <c r="F104" s="6">
        <v>16.605008419259601</v>
      </c>
      <c r="G104" s="6">
        <v>2.8270748467950999</v>
      </c>
      <c r="H104" s="6">
        <v>201076.999999817</v>
      </c>
      <c r="I104" s="6">
        <v>1.3065239750642601</v>
      </c>
      <c r="J104" s="6">
        <v>83.394991580740395</v>
      </c>
      <c r="K104" s="6">
        <v>0.56290672548915099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2215.0000001530002</v>
      </c>
      <c r="E105" s="6">
        <v>10.7408833988168</v>
      </c>
      <c r="F105" s="6">
        <v>12.9919643386411</v>
      </c>
      <c r="G105" s="6">
        <v>7.8957703733419899</v>
      </c>
      <c r="H105" s="6">
        <v>14834.000000294</v>
      </c>
      <c r="I105" s="6">
        <v>3.5809357595065401</v>
      </c>
      <c r="J105" s="6">
        <v>87.008035661358903</v>
      </c>
      <c r="K105" s="6">
        <v>1.17898957650087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77583.000000100001</v>
      </c>
      <c r="E106" s="6">
        <v>3.7080376019727099</v>
      </c>
      <c r="F106" s="6">
        <v>21.4482392555974</v>
      </c>
      <c r="G106" s="6">
        <v>2.4503916279918099</v>
      </c>
      <c r="H106" s="6">
        <v>284138.99999975</v>
      </c>
      <c r="I106" s="6">
        <v>1.8763013858070401</v>
      </c>
      <c r="J106" s="6">
        <v>78.5517607444026</v>
      </c>
      <c r="K106" s="6">
        <v>0.66906948245366105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152979.00000013801</v>
      </c>
      <c r="E107" s="6">
        <v>2.9950937106651501</v>
      </c>
      <c r="F107" s="6">
        <v>25.210819398205501</v>
      </c>
      <c r="G107" s="6">
        <v>1.6678365448188399</v>
      </c>
      <c r="H107" s="6">
        <v>453819.99999994598</v>
      </c>
      <c r="I107" s="6">
        <v>1.64114211175501</v>
      </c>
      <c r="J107" s="6">
        <v>74.789180601794499</v>
      </c>
      <c r="K107" s="6">
        <v>0.56221402051496505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889.99999997899999</v>
      </c>
      <c r="E108" s="6">
        <v>29.729553047944901</v>
      </c>
      <c r="F108" s="6">
        <v>28.380102040698699</v>
      </c>
      <c r="G108" s="6">
        <v>7.744418936722</v>
      </c>
      <c r="H108" s="6">
        <v>2245.99999996</v>
      </c>
      <c r="I108" s="6">
        <v>33.488200455656902</v>
      </c>
      <c r="J108" s="6">
        <v>71.619897959301298</v>
      </c>
      <c r="K108" s="6">
        <v>3.0688035857714699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499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492</v>
      </c>
      <c r="I118" s="5" t="s">
        <v>493</v>
      </c>
      <c r="J118" s="5" t="s">
        <v>494</v>
      </c>
      <c r="K118" s="5" t="s">
        <v>495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86199.000000440006</v>
      </c>
      <c r="E119" s="6">
        <v>4.28381671912976</v>
      </c>
      <c r="F119" s="6">
        <v>16.311944001341399</v>
      </c>
      <c r="G119" s="6">
        <v>3.0674067894591199</v>
      </c>
      <c r="H119" s="6">
        <v>442242.00000146998</v>
      </c>
      <c r="I119" s="6">
        <v>1.4915321140828099</v>
      </c>
      <c r="J119" s="6">
        <v>83.688055998658598</v>
      </c>
      <c r="K119" s="6">
        <v>0.59787943669994603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20682.999999512002</v>
      </c>
      <c r="E120" s="6">
        <v>9.5946715464141299</v>
      </c>
      <c r="F120" s="6">
        <v>13.4597989131153</v>
      </c>
      <c r="G120" s="6">
        <v>6.3641028354289704</v>
      </c>
      <c r="H120" s="6">
        <v>132981.99999806099</v>
      </c>
      <c r="I120" s="6">
        <v>3.4476218757413002</v>
      </c>
      <c r="J120" s="6">
        <v>86.540201086884693</v>
      </c>
      <c r="K120" s="6">
        <v>0.98982372760216297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19865.000000438999</v>
      </c>
      <c r="E121" s="6">
        <v>4.35830286309832</v>
      </c>
      <c r="F121" s="6">
        <v>19.453747772472099</v>
      </c>
      <c r="G121" s="6">
        <v>2.9611744569278899</v>
      </c>
      <c r="H121" s="6">
        <v>82248.999999852997</v>
      </c>
      <c r="I121" s="6">
        <v>1.7649923875551901</v>
      </c>
      <c r="J121" s="6">
        <v>80.546252227527901</v>
      </c>
      <c r="K121" s="6">
        <v>0.71519083014112805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85801.999999534994</v>
      </c>
      <c r="E122" s="6">
        <v>2.9043439103549802</v>
      </c>
      <c r="F122" s="6">
        <v>22.423688061787601</v>
      </c>
      <c r="G122" s="6">
        <v>1.8889907417411</v>
      </c>
      <c r="H122" s="6">
        <v>296838.00000006799</v>
      </c>
      <c r="I122" s="6">
        <v>1.33484154613807</v>
      </c>
      <c r="J122" s="6">
        <v>77.576311938212399</v>
      </c>
      <c r="K122" s="6">
        <v>0.54601898551383099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88072.999999409003</v>
      </c>
      <c r="E123" s="6">
        <v>3.2512673487658401</v>
      </c>
      <c r="F123" s="6">
        <v>25.075948466009599</v>
      </c>
      <c r="G123" s="6">
        <v>2.0559421567134701</v>
      </c>
      <c r="H123" s="6">
        <v>263151.99999926199</v>
      </c>
      <c r="I123" s="6">
        <v>1.6322624599076101</v>
      </c>
      <c r="J123" s="6">
        <v>74.924051533990394</v>
      </c>
      <c r="K123" s="6">
        <v>0.68809278883503799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35211.999999984997</v>
      </c>
      <c r="E124" s="6">
        <v>5.9921161749237504</v>
      </c>
      <c r="F124" s="6">
        <v>20.659469608206599</v>
      </c>
      <c r="G124" s="6">
        <v>3.63592954836427</v>
      </c>
      <c r="H124" s="6">
        <v>135227.99999884199</v>
      </c>
      <c r="I124" s="6">
        <v>3.5138060432893101</v>
      </c>
      <c r="J124" s="6">
        <v>79.340530391793394</v>
      </c>
      <c r="K124" s="6">
        <v>0.94675918639663703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161422.999998955</v>
      </c>
      <c r="E125" s="6">
        <v>2.5846676560627699</v>
      </c>
      <c r="F125" s="6">
        <v>23.580203631412701</v>
      </c>
      <c r="G125" s="6">
        <v>1.8336352214092899</v>
      </c>
      <c r="H125" s="6">
        <v>523146.99999847199</v>
      </c>
      <c r="I125" s="6">
        <v>1.44315346783249</v>
      </c>
      <c r="J125" s="6">
        <v>76.419796368587299</v>
      </c>
      <c r="K125" s="6">
        <v>0.56578915361169901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204316.00000045201</v>
      </c>
      <c r="E126" s="6">
        <v>2.2106996214206198</v>
      </c>
      <c r="F126" s="6">
        <v>20.236018877589402</v>
      </c>
      <c r="G126" s="6">
        <v>1.55889690252659</v>
      </c>
      <c r="H126" s="6">
        <v>805348.99999974295</v>
      </c>
      <c r="I126" s="6">
        <v>0.96124846060694702</v>
      </c>
      <c r="J126" s="6">
        <v>79.763981122410598</v>
      </c>
      <c r="K126" s="6">
        <v>0.39549012854977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64837.000000827997</v>
      </c>
      <c r="E127" s="6">
        <v>2.98358100230472</v>
      </c>
      <c r="F127" s="6">
        <v>17.936836397882502</v>
      </c>
      <c r="G127" s="6">
        <v>2.1375211601414699</v>
      </c>
      <c r="H127" s="6">
        <v>296636.99999887298</v>
      </c>
      <c r="I127" s="6">
        <v>1.21927322208309</v>
      </c>
      <c r="J127" s="6">
        <v>82.063163602117598</v>
      </c>
      <c r="K127" s="6">
        <v>0.46720557267768098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136361.9999996</v>
      </c>
      <c r="E128" s="6">
        <v>2.6850713958910299</v>
      </c>
      <c r="F128" s="6">
        <v>17.345787449760099</v>
      </c>
      <c r="G128" s="6">
        <v>1.93407628662174</v>
      </c>
      <c r="H128" s="6">
        <v>649777</v>
      </c>
      <c r="I128" s="6">
        <v>1.26912061178618</v>
      </c>
      <c r="J128" s="6">
        <v>82.654212550239905</v>
      </c>
      <c r="K128" s="6">
        <v>0.40588465057325901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214479.99999893</v>
      </c>
      <c r="E129" s="6">
        <v>2.88613623990486</v>
      </c>
      <c r="F129" s="6">
        <v>18.902312201790199</v>
      </c>
      <c r="G129" s="6">
        <v>1.9617216618551501</v>
      </c>
      <c r="H129" s="6">
        <v>920196.00000183994</v>
      </c>
      <c r="I129" s="6">
        <v>1.2163034317839301</v>
      </c>
      <c r="J129" s="6">
        <v>81.097687798209805</v>
      </c>
      <c r="K129" s="6">
        <v>0.45723961203021002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20077.999999930998</v>
      </c>
      <c r="E130" s="6">
        <v>5.5113288796247897</v>
      </c>
      <c r="F130" s="6">
        <v>14.995892150126901</v>
      </c>
      <c r="G130" s="6">
        <v>3.9539409927019098</v>
      </c>
      <c r="H130" s="6">
        <v>113812.00000091</v>
      </c>
      <c r="I130" s="6">
        <v>2.3533584378576502</v>
      </c>
      <c r="J130" s="6">
        <v>85.004107849873094</v>
      </c>
      <c r="K130" s="6">
        <v>0.69752949821250299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17190.000000168999</v>
      </c>
      <c r="E131" s="6">
        <v>4.9432944129058098</v>
      </c>
      <c r="F131" s="6">
        <v>12.0032679055704</v>
      </c>
      <c r="G131" s="6">
        <v>3.6970078522797101</v>
      </c>
      <c r="H131" s="6">
        <v>126020.99999918599</v>
      </c>
      <c r="I131" s="6">
        <v>1.6617587782402901</v>
      </c>
      <c r="J131" s="6">
        <v>87.996732094429603</v>
      </c>
      <c r="K131" s="6">
        <v>0.50429345094645694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12904.999999976</v>
      </c>
      <c r="E132" s="6">
        <v>6.3948182855331002</v>
      </c>
      <c r="F132" s="6">
        <v>17.651001203480501</v>
      </c>
      <c r="G132" s="6">
        <v>4.43522845733668</v>
      </c>
      <c r="H132" s="6">
        <v>60207.000000519001</v>
      </c>
      <c r="I132" s="6">
        <v>2.2783684000971398</v>
      </c>
      <c r="J132" s="6">
        <v>82.348998796519595</v>
      </c>
      <c r="K132" s="6">
        <v>0.95066393012988404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14541.999999685</v>
      </c>
      <c r="E133" s="6">
        <v>4.8144704529111104</v>
      </c>
      <c r="F133" s="6">
        <v>18.3296359783036</v>
      </c>
      <c r="G133" s="6">
        <v>3.5833509074241601</v>
      </c>
      <c r="H133" s="6">
        <v>64793.999999977001</v>
      </c>
      <c r="I133" s="6">
        <v>1.7345774826346001</v>
      </c>
      <c r="J133" s="6">
        <v>81.6703640216964</v>
      </c>
      <c r="K133" s="6">
        <v>0.80422707186856601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40036.999999979998</v>
      </c>
      <c r="E134" s="6">
        <v>3.72811505098709</v>
      </c>
      <c r="F134" s="6">
        <v>16.605008419259601</v>
      </c>
      <c r="G134" s="6">
        <v>2.8270748467950999</v>
      </c>
      <c r="H134" s="6">
        <v>201076.999999817</v>
      </c>
      <c r="I134" s="6">
        <v>1.3065239750642601</v>
      </c>
      <c r="J134" s="6">
        <v>83.394991580740395</v>
      </c>
      <c r="K134" s="6">
        <v>0.56290672548915099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2215.0000001530002</v>
      </c>
      <c r="E135" s="6">
        <v>10.7408833988168</v>
      </c>
      <c r="F135" s="6">
        <v>12.9919643386411</v>
      </c>
      <c r="G135" s="6">
        <v>7.8957703733419899</v>
      </c>
      <c r="H135" s="6">
        <v>14834.000000294</v>
      </c>
      <c r="I135" s="6">
        <v>3.5809357595065401</v>
      </c>
      <c r="J135" s="6">
        <v>87.008035661358903</v>
      </c>
      <c r="K135" s="6">
        <v>1.17898957650087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77583.000000100001</v>
      </c>
      <c r="E136" s="6">
        <v>3.7080376019727099</v>
      </c>
      <c r="F136" s="6">
        <v>21.4482392555974</v>
      </c>
      <c r="G136" s="6">
        <v>2.4503916279918099</v>
      </c>
      <c r="H136" s="6">
        <v>284138.99999975</v>
      </c>
      <c r="I136" s="6">
        <v>1.8763013858070401</v>
      </c>
      <c r="J136" s="6">
        <v>78.5517607444026</v>
      </c>
      <c r="K136" s="6">
        <v>0.66906948245366105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150407.00000042</v>
      </c>
      <c r="E137" s="6">
        <v>2.9136685753074798</v>
      </c>
      <c r="F137" s="6">
        <v>25.119705525286701</v>
      </c>
      <c r="G137" s="6">
        <v>1.6833841976225099</v>
      </c>
      <c r="H137" s="6">
        <v>448354.00000021001</v>
      </c>
      <c r="I137" s="6">
        <v>1.55157031112705</v>
      </c>
      <c r="J137" s="6">
        <v>74.880294474713295</v>
      </c>
      <c r="K137" s="6">
        <v>0.56471619972699405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500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492</v>
      </c>
      <c r="I147" s="5" t="s">
        <v>493</v>
      </c>
      <c r="J147" s="5" t="s">
        <v>494</v>
      </c>
      <c r="K147" s="5" t="s">
        <v>495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13955.999999830001</v>
      </c>
      <c r="E148" s="6">
        <v>7.5938839443159596</v>
      </c>
      <c r="F148" s="6">
        <v>20.6385590273734</v>
      </c>
      <c r="G148" s="6">
        <v>4.9908829348081003</v>
      </c>
      <c r="H148" s="6">
        <v>53664.999999829997</v>
      </c>
      <c r="I148" s="6">
        <v>2.8646886441137398</v>
      </c>
      <c r="J148" s="6">
        <v>79.361440972626596</v>
      </c>
      <c r="K148" s="6">
        <v>1.2979178652297401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9291.0000000700002</v>
      </c>
      <c r="E149" s="6">
        <v>7.9810787618392203</v>
      </c>
      <c r="F149" s="6">
        <v>15.934075357381101</v>
      </c>
      <c r="G149" s="6">
        <v>5.8437396247321702</v>
      </c>
      <c r="H149" s="6">
        <v>49017.999999519998</v>
      </c>
      <c r="I149" s="6">
        <v>2.4688237687174901</v>
      </c>
      <c r="J149" s="6">
        <v>84.065924642618896</v>
      </c>
      <c r="K149" s="6">
        <v>1.1076377015448899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14648.99999982</v>
      </c>
      <c r="E150" s="6">
        <v>8.5855888855929905</v>
      </c>
      <c r="F150" s="6">
        <v>12.044299738367</v>
      </c>
      <c r="G150" s="6">
        <v>6.4256620994723299</v>
      </c>
      <c r="H150" s="6">
        <v>106977.00000046</v>
      </c>
      <c r="I150" s="6">
        <v>2.4774838786431799</v>
      </c>
      <c r="J150" s="6">
        <v>87.955700261632998</v>
      </c>
      <c r="K150" s="6">
        <v>0.87990431675602099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13788.999999899999</v>
      </c>
      <c r="E151" s="6">
        <v>7.0373159815200701</v>
      </c>
      <c r="F151" s="6">
        <v>16.8798736670499</v>
      </c>
      <c r="G151" s="6">
        <v>5.3075818440846403</v>
      </c>
      <c r="H151" s="6">
        <v>67900.000000240005</v>
      </c>
      <c r="I151" s="6">
        <v>2.2999285392206201</v>
      </c>
      <c r="J151" s="6">
        <v>83.120126332950093</v>
      </c>
      <c r="K151" s="6">
        <v>1.0778534027583799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14119.99999973</v>
      </c>
      <c r="E152" s="6">
        <v>7.7505097962369804</v>
      </c>
      <c r="F152" s="6">
        <v>14.643201592811</v>
      </c>
      <c r="G152" s="6">
        <v>5.6915373998687704</v>
      </c>
      <c r="H152" s="6">
        <v>82306.999999110005</v>
      </c>
      <c r="I152" s="6">
        <v>2.8366591854731902</v>
      </c>
      <c r="J152" s="6">
        <v>85.356798407189004</v>
      </c>
      <c r="K152" s="6">
        <v>0.97639943243562999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3222.0000001210001</v>
      </c>
      <c r="E153" s="6">
        <v>10.5313081916256</v>
      </c>
      <c r="F153" s="6">
        <v>11.797876236080899</v>
      </c>
      <c r="G153" s="6">
        <v>8.2685504329335799</v>
      </c>
      <c r="H153" s="6">
        <v>24088.000000280001</v>
      </c>
      <c r="I153" s="6">
        <v>4.6950043938364203</v>
      </c>
      <c r="J153" s="6">
        <v>88.202123763919104</v>
      </c>
      <c r="K153" s="6">
        <v>1.1059975712223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9317.0000004600006</v>
      </c>
      <c r="E154" s="6">
        <v>6.5141468523664301</v>
      </c>
      <c r="F154" s="6">
        <v>17.8507108100126</v>
      </c>
      <c r="G154" s="6">
        <v>5.0183167693958</v>
      </c>
      <c r="H154" s="6">
        <v>42877.000001120003</v>
      </c>
      <c r="I154" s="6">
        <v>1.97127350833515</v>
      </c>
      <c r="J154" s="6">
        <v>82.1492891899874</v>
      </c>
      <c r="K154" s="6">
        <v>1.0904600914604099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10974.99999987</v>
      </c>
      <c r="E155" s="6">
        <v>10.524833267324</v>
      </c>
      <c r="F155" s="6">
        <v>14.399107845407</v>
      </c>
      <c r="G155" s="6">
        <v>7.5643005496560196</v>
      </c>
      <c r="H155" s="6">
        <v>65245.000000829998</v>
      </c>
      <c r="I155" s="6">
        <v>4.1251143787598199</v>
      </c>
      <c r="J155" s="6">
        <v>85.600892154592998</v>
      </c>
      <c r="K155" s="6">
        <v>1.27240705847859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16075.000000010001</v>
      </c>
      <c r="E156" s="6">
        <v>8.9051459976415401</v>
      </c>
      <c r="F156" s="6">
        <v>16.252477049335099</v>
      </c>
      <c r="G156" s="6">
        <v>6.0112852074016301</v>
      </c>
      <c r="H156" s="6">
        <v>82833.000000319997</v>
      </c>
      <c r="I156" s="6">
        <v>5.1336477086267402</v>
      </c>
      <c r="J156" s="6">
        <v>83.747522950664901</v>
      </c>
      <c r="K156" s="6">
        <v>1.1665810692437599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30646.999999470001</v>
      </c>
      <c r="E157" s="6">
        <v>6.5554461202676402</v>
      </c>
      <c r="F157" s="6">
        <v>18.9247935973866</v>
      </c>
      <c r="G157" s="6">
        <v>4.3263986532955503</v>
      </c>
      <c r="H157" s="6">
        <v>131294.00000013999</v>
      </c>
      <c r="I157" s="6">
        <v>3.4814505798208399</v>
      </c>
      <c r="J157" s="6">
        <v>81.075206402613404</v>
      </c>
      <c r="K157" s="6">
        <v>1.00987965577341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56284.999999649997</v>
      </c>
      <c r="E158" s="6">
        <v>7.17688998588324</v>
      </c>
      <c r="F158" s="6">
        <v>21.0105678095331</v>
      </c>
      <c r="G158" s="6">
        <v>4.2517744463599598</v>
      </c>
      <c r="H158" s="6">
        <v>211604.00000211</v>
      </c>
      <c r="I158" s="6">
        <v>3.5159987561591999</v>
      </c>
      <c r="J158" s="6">
        <v>78.9894321904669</v>
      </c>
      <c r="K158" s="6">
        <v>1.13093856784132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18545.000000159998</v>
      </c>
      <c r="E159" s="6">
        <v>7.7293752212247799</v>
      </c>
      <c r="F159" s="6">
        <v>17.015166390068099</v>
      </c>
      <c r="G159" s="6">
        <v>5.6659665912096999</v>
      </c>
      <c r="H159" s="6">
        <v>90445.999999609994</v>
      </c>
      <c r="I159" s="6">
        <v>2.86363566244684</v>
      </c>
      <c r="J159" s="6">
        <v>82.984833609931897</v>
      </c>
      <c r="K159" s="6">
        <v>1.1617467929520799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21444.00000013</v>
      </c>
      <c r="E160" s="6">
        <v>7.0204437777667099</v>
      </c>
      <c r="F160" s="6">
        <v>17.240298111435798</v>
      </c>
      <c r="G160" s="6">
        <v>4.7887796186478804</v>
      </c>
      <c r="H160" s="6">
        <v>102939.00000093</v>
      </c>
      <c r="I160" s="6">
        <v>2.59857772768052</v>
      </c>
      <c r="J160" s="6">
        <v>82.759701888564095</v>
      </c>
      <c r="K160" s="6">
        <v>0.99758682464352499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22448.999999979998</v>
      </c>
      <c r="E161" s="6">
        <v>6.4322630083487402</v>
      </c>
      <c r="F161" s="6">
        <v>23.168856367451099</v>
      </c>
      <c r="G161" s="6">
        <v>3.6920964843382298</v>
      </c>
      <c r="H161" s="6">
        <v>74443.999999439999</v>
      </c>
      <c r="I161" s="6">
        <v>3.43968428916734</v>
      </c>
      <c r="J161" s="6">
        <v>76.831143632548901</v>
      </c>
      <c r="K161" s="6">
        <v>1.11337211833672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7810.9999994050004</v>
      </c>
      <c r="E162" s="6">
        <v>6.1830917467309199</v>
      </c>
      <c r="F162" s="6">
        <v>18.674540367487499</v>
      </c>
      <c r="G162" s="6">
        <v>4.5850692697566302</v>
      </c>
      <c r="H162" s="6">
        <v>34016.000000038002</v>
      </c>
      <c r="I162" s="6">
        <v>2.6086023749884499</v>
      </c>
      <c r="J162" s="6">
        <v>81.325459632512406</v>
      </c>
      <c r="K162" s="6">
        <v>1.05285677514408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15880.999999920001</v>
      </c>
      <c r="E163" s="6">
        <v>5.0308781238000302</v>
      </c>
      <c r="F163" s="6">
        <v>20.366000666817499</v>
      </c>
      <c r="G163" s="6">
        <v>3.8495928816259899</v>
      </c>
      <c r="H163" s="6">
        <v>62096.999999829997</v>
      </c>
      <c r="I163" s="6">
        <v>2.40992552856176</v>
      </c>
      <c r="J163" s="6">
        <v>79.633999333182501</v>
      </c>
      <c r="K163" s="6">
        <v>0.98451430106062698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4566.999999875</v>
      </c>
      <c r="E164" s="6">
        <v>7.1120223514591903</v>
      </c>
      <c r="F164" s="6">
        <v>18.301675081912801</v>
      </c>
      <c r="G164" s="6">
        <v>4.98497882938985</v>
      </c>
      <c r="H164" s="6">
        <v>20386.999999766998</v>
      </c>
      <c r="I164" s="6">
        <v>2.7801605211174101</v>
      </c>
      <c r="J164" s="6">
        <v>81.698324918087195</v>
      </c>
      <c r="K164" s="6">
        <v>1.1167115472340501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6669.0000000689997</v>
      </c>
      <c r="E165" s="6">
        <v>7.2825613294173301</v>
      </c>
      <c r="F165" s="6">
        <v>17.531545741363399</v>
      </c>
      <c r="G165" s="6">
        <v>5.3283259573087403</v>
      </c>
      <c r="H165" s="6">
        <v>31371.000000241002</v>
      </c>
      <c r="I165" s="6">
        <v>2.6487979609122401</v>
      </c>
      <c r="J165" s="6">
        <v>82.468454258636598</v>
      </c>
      <c r="K165" s="6">
        <v>1.1327214882976799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9974.9999998099993</v>
      </c>
      <c r="E166" s="6">
        <v>6.2177168785589396</v>
      </c>
      <c r="F166" s="6">
        <v>18.3424662568613</v>
      </c>
      <c r="G166" s="6">
        <v>4.6987655274314699</v>
      </c>
      <c r="H166" s="6">
        <v>44407.000000209999</v>
      </c>
      <c r="I166" s="6">
        <v>2.1855049472751298</v>
      </c>
      <c r="J166" s="6">
        <v>81.6575337431387</v>
      </c>
      <c r="K166" s="6">
        <v>1.0554684201818301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16811.999999809999</v>
      </c>
      <c r="E167" s="6">
        <v>6.2377449667783296</v>
      </c>
      <c r="F167" s="6">
        <v>19.185210544301199</v>
      </c>
      <c r="G167" s="6">
        <v>4.4002304713068998</v>
      </c>
      <c r="H167" s="6">
        <v>70817.999999349995</v>
      </c>
      <c r="I167" s="6">
        <v>2.7150028510541602</v>
      </c>
      <c r="J167" s="6">
        <v>80.814789455698801</v>
      </c>
      <c r="K167" s="6">
        <v>1.0446027095294199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16146.99999989</v>
      </c>
      <c r="E168" s="6">
        <v>6.3526458745996601</v>
      </c>
      <c r="F168" s="6">
        <v>16.565103204705501</v>
      </c>
      <c r="G168" s="6">
        <v>4.8486997192200096</v>
      </c>
      <c r="H168" s="6">
        <v>81329.000000540007</v>
      </c>
      <c r="I168" s="6">
        <v>2.2152692574509101</v>
      </c>
      <c r="J168" s="6">
        <v>83.434896795294506</v>
      </c>
      <c r="K168" s="6">
        <v>0.96265728541101403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9437.0000001000008</v>
      </c>
      <c r="E169" s="6">
        <v>6.9488463047871196</v>
      </c>
      <c r="F169" s="6">
        <v>16.709752815523402</v>
      </c>
      <c r="G169" s="6">
        <v>5.1492867669415698</v>
      </c>
      <c r="H169" s="6">
        <v>47038.999999929998</v>
      </c>
      <c r="I169" s="6">
        <v>2.3633005547237298</v>
      </c>
      <c r="J169" s="6">
        <v>83.290247184476598</v>
      </c>
      <c r="K169" s="6">
        <v>1.03305383235644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26445.000000010001</v>
      </c>
      <c r="E170" s="6">
        <v>7.6073344894806301</v>
      </c>
      <c r="F170" s="6">
        <v>20.2025989503048</v>
      </c>
      <c r="G170" s="6">
        <v>4.53603797553221</v>
      </c>
      <c r="H170" s="6">
        <v>104454.00000024</v>
      </c>
      <c r="I170" s="6">
        <v>4.4802773426674696</v>
      </c>
      <c r="J170" s="6">
        <v>79.797401049695196</v>
      </c>
      <c r="K170" s="6">
        <v>1.1484052718203099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12303.000000120001</v>
      </c>
      <c r="E171" s="6">
        <v>6.8102893419352597</v>
      </c>
      <c r="F171" s="6">
        <v>17.384976260626299</v>
      </c>
      <c r="G171" s="6">
        <v>5.0475840577755697</v>
      </c>
      <c r="H171" s="6">
        <v>58464.999999879998</v>
      </c>
      <c r="I171" s="6">
        <v>2.3788966681702899</v>
      </c>
      <c r="J171" s="6">
        <v>82.615023739373697</v>
      </c>
      <c r="K171" s="6">
        <v>1.0621812479867601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13563.99999975</v>
      </c>
      <c r="E172" s="6">
        <v>8.1105340558925292</v>
      </c>
      <c r="F172" s="6">
        <v>17.1409796285112</v>
      </c>
      <c r="G172" s="6">
        <v>6.0072391699732304</v>
      </c>
      <c r="H172" s="6">
        <v>65568.000000929998</v>
      </c>
      <c r="I172" s="6">
        <v>2.9715978180336098</v>
      </c>
      <c r="J172" s="6">
        <v>82.859020371488896</v>
      </c>
      <c r="K172" s="6">
        <v>1.24271278823297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16778.00000004</v>
      </c>
      <c r="E173" s="6">
        <v>7.4394897055998301</v>
      </c>
      <c r="F173" s="6">
        <v>18.642015088906501</v>
      </c>
      <c r="G173" s="6">
        <v>5.3904483012319897</v>
      </c>
      <c r="H173" s="6">
        <v>73222.99999928</v>
      </c>
      <c r="I173" s="6">
        <v>3.22349495203086</v>
      </c>
      <c r="J173" s="6">
        <v>81.357984911093496</v>
      </c>
      <c r="K173" s="6">
        <v>1.23514389739802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16475.999999759999</v>
      </c>
      <c r="E174" s="6">
        <v>7.0757440495872803</v>
      </c>
      <c r="F174" s="6">
        <v>17.523185569584101</v>
      </c>
      <c r="G174" s="6">
        <v>5.4346563017332299</v>
      </c>
      <c r="H174" s="6">
        <v>77547.99999918</v>
      </c>
      <c r="I174" s="6">
        <v>2.2639492789628499</v>
      </c>
      <c r="J174" s="6">
        <v>82.476814430415899</v>
      </c>
      <c r="K174" s="6">
        <v>1.1546577245963701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27499.000000169999</v>
      </c>
      <c r="E175" s="6">
        <v>6.4004945228559</v>
      </c>
      <c r="F175" s="6">
        <v>19.5483109646716</v>
      </c>
      <c r="G175" s="6">
        <v>4.4205421593294396</v>
      </c>
      <c r="H175" s="6">
        <v>113172.99999955999</v>
      </c>
      <c r="I175" s="6">
        <v>2.4258900599359499</v>
      </c>
      <c r="J175" s="6">
        <v>80.4516890353284</v>
      </c>
      <c r="K175" s="6">
        <v>1.07411210130176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6997.0000001850003</v>
      </c>
      <c r="E176" s="6">
        <v>7.2750984622620702</v>
      </c>
      <c r="F176" s="6">
        <v>19.212498970473799</v>
      </c>
      <c r="G176" s="6">
        <v>5.35281363334704</v>
      </c>
      <c r="H176" s="6">
        <v>29422.000000481999</v>
      </c>
      <c r="I176" s="6">
        <v>2.3951825756618801</v>
      </c>
      <c r="J176" s="6">
        <v>80.787501029526197</v>
      </c>
      <c r="K176" s="6">
        <v>1.27298066048895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21601.00000005</v>
      </c>
      <c r="E177" s="6">
        <v>6.6033604136105799</v>
      </c>
      <c r="F177" s="6">
        <v>23.290994565674801</v>
      </c>
      <c r="G177" s="6">
        <v>4.2522580642316399</v>
      </c>
      <c r="H177" s="6">
        <v>71143.000000209999</v>
      </c>
      <c r="I177" s="6">
        <v>2.5668661685556202</v>
      </c>
      <c r="J177" s="6">
        <v>76.709005434325206</v>
      </c>
      <c r="K177" s="6">
        <v>1.2911042048467001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18060.00000018</v>
      </c>
      <c r="E178" s="6">
        <v>6.1127736818626603</v>
      </c>
      <c r="F178" s="6">
        <v>24.6728052679033</v>
      </c>
      <c r="G178" s="6">
        <v>4.0306860566303202</v>
      </c>
      <c r="H178" s="6">
        <v>55138.000000549997</v>
      </c>
      <c r="I178" s="6">
        <v>3.0246971518836299</v>
      </c>
      <c r="J178" s="6">
        <v>75.3271947320967</v>
      </c>
      <c r="K178" s="6">
        <v>1.3202181831539599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5040.9999999780002</v>
      </c>
      <c r="E179" s="6">
        <v>4.6129617520275401</v>
      </c>
      <c r="F179" s="6">
        <v>28.021122845915698</v>
      </c>
      <c r="G179" s="6">
        <v>2.9411312893573398</v>
      </c>
      <c r="H179" s="6">
        <v>12949.000000014001</v>
      </c>
      <c r="I179" s="6">
        <v>2.8321566164224898</v>
      </c>
      <c r="J179" s="6">
        <v>71.978877154084302</v>
      </c>
      <c r="K179" s="6">
        <v>1.14497203101163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23592.00000023</v>
      </c>
      <c r="E180" s="6">
        <v>6.52456732644655</v>
      </c>
      <c r="F180" s="6">
        <v>21.433048976641398</v>
      </c>
      <c r="G180" s="6">
        <v>4.5050333701528098</v>
      </c>
      <c r="H180" s="6">
        <v>86481.000000569999</v>
      </c>
      <c r="I180" s="6">
        <v>3.8473820774154701</v>
      </c>
      <c r="J180" s="6">
        <v>78.566951023358598</v>
      </c>
      <c r="K180" s="6">
        <v>1.22897222822332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17837.00000005</v>
      </c>
      <c r="E181" s="6">
        <v>8.1605799663255496</v>
      </c>
      <c r="F181" s="6">
        <v>24.972349391641199</v>
      </c>
      <c r="G181" s="6">
        <v>4.0944313484479702</v>
      </c>
      <c r="H181" s="6">
        <v>53590.000000280001</v>
      </c>
      <c r="I181" s="6">
        <v>4.5450904657788502</v>
      </c>
      <c r="J181" s="6">
        <v>75.027650608358798</v>
      </c>
      <c r="K181" s="6">
        <v>1.36279850647676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29139.999999939999</v>
      </c>
      <c r="E182" s="6">
        <v>6.0327462081877998</v>
      </c>
      <c r="F182" s="6">
        <v>23.790474013365898</v>
      </c>
      <c r="G182" s="6">
        <v>4.1588217198534796</v>
      </c>
      <c r="H182" s="6">
        <v>93345.999999759995</v>
      </c>
      <c r="I182" s="6">
        <v>2.6299245692528399</v>
      </c>
      <c r="J182" s="6">
        <v>76.209525986634105</v>
      </c>
      <c r="K182" s="6">
        <v>1.2982673592504499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22345.000000020002</v>
      </c>
      <c r="E183" s="6">
        <v>6.9793378439190903</v>
      </c>
      <c r="F183" s="6">
        <v>24.6386080206609</v>
      </c>
      <c r="G183" s="6">
        <v>4.3638821327136101</v>
      </c>
      <c r="H183" s="6">
        <v>68345.999999990003</v>
      </c>
      <c r="I183" s="6">
        <v>3.7552097481558802</v>
      </c>
      <c r="J183" s="6">
        <v>75.361391979339103</v>
      </c>
      <c r="K183" s="6">
        <v>1.4267249913028901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8766.9999999749998</v>
      </c>
      <c r="E184" s="6">
        <v>7.25618733077994</v>
      </c>
      <c r="F184" s="6">
        <v>22.171922815028701</v>
      </c>
      <c r="G184" s="6">
        <v>5.2808806090104099</v>
      </c>
      <c r="H184" s="6">
        <v>30773.999998602001</v>
      </c>
      <c r="I184" s="6">
        <v>2.6744278160128001</v>
      </c>
      <c r="J184" s="6">
        <v>77.828077184971306</v>
      </c>
      <c r="K184" s="6">
        <v>1.5044349223749101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15974.00000011</v>
      </c>
      <c r="E185" s="6">
        <v>5.7433234345450703</v>
      </c>
      <c r="F185" s="6">
        <v>20.990525748928199</v>
      </c>
      <c r="G185" s="6">
        <v>3.9767190817542901</v>
      </c>
      <c r="H185" s="6">
        <v>60126.999999500003</v>
      </c>
      <c r="I185" s="6">
        <v>3.47268157811228</v>
      </c>
      <c r="J185" s="6">
        <v>79.009474251071794</v>
      </c>
      <c r="K185" s="6">
        <v>1.05649892083272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15692.00000014</v>
      </c>
      <c r="E186" s="6">
        <v>5.1378953561417102</v>
      </c>
      <c r="F186" s="6">
        <v>23.208211317231999</v>
      </c>
      <c r="G186" s="6">
        <v>3.7383298393523501</v>
      </c>
      <c r="H186" s="6">
        <v>51922.000000319997</v>
      </c>
      <c r="I186" s="6">
        <v>2.75178605420203</v>
      </c>
      <c r="J186" s="6">
        <v>76.791788682768001</v>
      </c>
      <c r="K186" s="6">
        <v>1.1298076314332799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41875.000000259999</v>
      </c>
      <c r="E187" s="6">
        <v>7.50414349173752</v>
      </c>
      <c r="F187" s="6">
        <v>27.433292060640099</v>
      </c>
      <c r="G187" s="6">
        <v>3.4779319145950298</v>
      </c>
      <c r="H187" s="6">
        <v>110768.00000024</v>
      </c>
      <c r="I187" s="6">
        <v>4.98249467251929</v>
      </c>
      <c r="J187" s="6">
        <v>72.566707939359901</v>
      </c>
      <c r="K187" s="6">
        <v>1.31480571035187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36899.99999982</v>
      </c>
      <c r="E188" s="6">
        <v>6.5815072263090997</v>
      </c>
      <c r="F188" s="6">
        <v>23.9552834708402</v>
      </c>
      <c r="G188" s="6">
        <v>4.3025667937015797</v>
      </c>
      <c r="H188" s="6">
        <v>117136.99999952001</v>
      </c>
      <c r="I188" s="6">
        <v>2.4140171851988099</v>
      </c>
      <c r="J188" s="6">
        <v>76.0447165291598</v>
      </c>
      <c r="K188" s="6">
        <v>1.3553763088303801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24616</v>
      </c>
      <c r="E189" s="6">
        <v>4.4723866684322298</v>
      </c>
      <c r="F189" s="6">
        <v>26.187234042480799</v>
      </c>
      <c r="G189" s="6">
        <v>3.0747511788897599</v>
      </c>
      <c r="H189" s="6">
        <v>69384.000000259999</v>
      </c>
      <c r="I189" s="6">
        <v>2.1668298563306001</v>
      </c>
      <c r="J189" s="6">
        <v>73.812765957519204</v>
      </c>
      <c r="K189" s="6">
        <v>1.09085776287425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60558.999999669999</v>
      </c>
      <c r="E190" s="6">
        <v>5.8005703165851203</v>
      </c>
      <c r="F190" s="6">
        <v>22.786415219249701</v>
      </c>
      <c r="G190" s="6">
        <v>4.1069300537040903</v>
      </c>
      <c r="H190" s="6">
        <v>205208.99999934001</v>
      </c>
      <c r="I190" s="6">
        <v>2.5335101599225598</v>
      </c>
      <c r="J190" s="6">
        <v>77.213584780750296</v>
      </c>
      <c r="K190" s="6">
        <v>1.21199156529056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11442.999999830001</v>
      </c>
      <c r="E191" s="6">
        <v>6.4508751890693201</v>
      </c>
      <c r="F191" s="6">
        <v>14.149520229298799</v>
      </c>
      <c r="G191" s="6">
        <v>5.4401176887810401</v>
      </c>
      <c r="H191" s="6">
        <v>69429.000000109998</v>
      </c>
      <c r="I191" s="6">
        <v>2.0377796841683602</v>
      </c>
      <c r="J191" s="6">
        <v>85.850479770701298</v>
      </c>
      <c r="K191" s="6">
        <v>0.89661764841345903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27810.000000119999</v>
      </c>
      <c r="E192" s="6">
        <v>6.6519894244500399</v>
      </c>
      <c r="F192" s="6">
        <v>17.4979393833035</v>
      </c>
      <c r="G192" s="6">
        <v>4.7752362298886499</v>
      </c>
      <c r="H192" s="6">
        <v>131123.00000018999</v>
      </c>
      <c r="I192" s="6">
        <v>3.1187040378983499</v>
      </c>
      <c r="J192" s="6">
        <v>82.502060616696497</v>
      </c>
      <c r="K192" s="6">
        <v>1.01278432886362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29032.999999750002</v>
      </c>
      <c r="E193" s="6">
        <v>5.2324172209808104</v>
      </c>
      <c r="F193" s="6">
        <v>21.568073931555901</v>
      </c>
      <c r="G193" s="6">
        <v>3.80436553689275</v>
      </c>
      <c r="H193" s="6">
        <v>105577.99999906</v>
      </c>
      <c r="I193" s="6">
        <v>3.3443829181215401</v>
      </c>
      <c r="J193" s="6">
        <v>78.431926068444099</v>
      </c>
      <c r="K193" s="6">
        <v>1.0461662906347899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23989.000000110002</v>
      </c>
      <c r="E194" s="6">
        <v>6.65539997850688</v>
      </c>
      <c r="F194" s="6">
        <v>18.603046094663899</v>
      </c>
      <c r="G194" s="6">
        <v>4.5642643667695397</v>
      </c>
      <c r="H194" s="6">
        <v>104963.00000053</v>
      </c>
      <c r="I194" s="6">
        <v>2.90231572701913</v>
      </c>
      <c r="J194" s="6">
        <v>81.396953905336105</v>
      </c>
      <c r="K194" s="6">
        <v>1.0431498517990501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7203.0000000829996</v>
      </c>
      <c r="E195" s="6">
        <v>4.1108977650435596</v>
      </c>
      <c r="F195" s="6">
        <v>22.178772670193499</v>
      </c>
      <c r="G195" s="6">
        <v>3.0950007360932101</v>
      </c>
      <c r="H195" s="6">
        <v>25273.999999846001</v>
      </c>
      <c r="I195" s="6">
        <v>2.0290749842397</v>
      </c>
      <c r="J195" s="6">
        <v>77.821227329806504</v>
      </c>
      <c r="K195" s="6">
        <v>0.88206418859191604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11396.00000023</v>
      </c>
      <c r="E196" s="6">
        <v>5.6985262677389903</v>
      </c>
      <c r="F196" s="6">
        <v>20.433192283018201</v>
      </c>
      <c r="G196" s="6">
        <v>4.0707239015976704</v>
      </c>
      <c r="H196" s="6">
        <v>44376.000000480002</v>
      </c>
      <c r="I196" s="6">
        <v>2.2002222584629898</v>
      </c>
      <c r="J196" s="6">
        <v>79.566807716981799</v>
      </c>
      <c r="K196" s="6">
        <v>1.04538420729767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5933.0000001019998</v>
      </c>
      <c r="E197" s="6">
        <v>7.2196898990432699</v>
      </c>
      <c r="F197" s="6">
        <v>21.9871034689242</v>
      </c>
      <c r="G197" s="6">
        <v>4.7279093751520804</v>
      </c>
      <c r="H197" s="6">
        <v>21051.000000114</v>
      </c>
      <c r="I197" s="6">
        <v>4.4776321808833597</v>
      </c>
      <c r="J197" s="6">
        <v>78.012896531075796</v>
      </c>
      <c r="K197" s="6">
        <v>1.3325108699400301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25229.99999996</v>
      </c>
      <c r="E198" s="6">
        <v>7.0254065442813598</v>
      </c>
      <c r="F198" s="6">
        <v>21.492094861587599</v>
      </c>
      <c r="G198" s="6">
        <v>4.6267096523253404</v>
      </c>
      <c r="H198" s="6">
        <v>92162.000000250002</v>
      </c>
      <c r="I198" s="6">
        <v>3.3174947157789201</v>
      </c>
      <c r="J198" s="6">
        <v>78.507905138412397</v>
      </c>
      <c r="K198" s="6">
        <v>1.2665945240735501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14099.000000260001</v>
      </c>
      <c r="E199" s="6">
        <v>5.7526524808547297</v>
      </c>
      <c r="F199" s="6">
        <v>24.823494199352901</v>
      </c>
      <c r="G199" s="6">
        <v>3.3501982792784601</v>
      </c>
      <c r="H199" s="6">
        <v>42697.999999150001</v>
      </c>
      <c r="I199" s="6">
        <v>3.13552008565141</v>
      </c>
      <c r="J199" s="6">
        <v>75.176505800647107</v>
      </c>
      <c r="K199" s="6">
        <v>1.1062449187633701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13869.00000027</v>
      </c>
      <c r="E200" s="6">
        <v>6.0200754548988904</v>
      </c>
      <c r="F200" s="6">
        <v>22.031071292397701</v>
      </c>
      <c r="G200" s="6">
        <v>4.2333571530704202</v>
      </c>
      <c r="H200" s="6">
        <v>49083.000001</v>
      </c>
      <c r="I200" s="6">
        <v>2.6609010574768899</v>
      </c>
      <c r="J200" s="6">
        <v>77.968928707602302</v>
      </c>
      <c r="K200" s="6">
        <v>1.19618667065747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33291.99999987</v>
      </c>
      <c r="E201" s="6">
        <v>4.54441257288389</v>
      </c>
      <c r="F201" s="6">
        <v>23.840281855486701</v>
      </c>
      <c r="G201" s="6">
        <v>3.3959126466160101</v>
      </c>
      <c r="H201" s="6">
        <v>106353.99999995</v>
      </c>
      <c r="I201" s="6">
        <v>2.19416093958016</v>
      </c>
      <c r="J201" s="6">
        <v>76.159718144513306</v>
      </c>
      <c r="K201" s="6">
        <v>1.063022771412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6050.0000001500002</v>
      </c>
      <c r="E202" s="6">
        <v>7.1615760696764799</v>
      </c>
      <c r="F202" s="6">
        <v>21.727419644360001</v>
      </c>
      <c r="G202" s="6">
        <v>4.74728990464203</v>
      </c>
      <c r="H202" s="6">
        <v>21795.000000668999</v>
      </c>
      <c r="I202" s="6">
        <v>3.0629532572132701</v>
      </c>
      <c r="J202" s="6">
        <v>78.272580355640002</v>
      </c>
      <c r="K202" s="6">
        <v>1.31778407538035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46774.999999940002</v>
      </c>
      <c r="E203" s="6">
        <v>4.3383023031080397</v>
      </c>
      <c r="F203" s="6">
        <v>24.102997480206099</v>
      </c>
      <c r="G203" s="6">
        <v>3.4805112208809499</v>
      </c>
      <c r="H203" s="6">
        <v>147287.99999976001</v>
      </c>
      <c r="I203" s="6">
        <v>2.5154777962694901</v>
      </c>
      <c r="J203" s="6">
        <v>75.897002519793901</v>
      </c>
      <c r="K203" s="6">
        <v>1.1053236676223701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53002.999999220003</v>
      </c>
      <c r="E204" s="6">
        <v>5.0680451951350403</v>
      </c>
      <c r="F204" s="6">
        <v>22.929139989459699</v>
      </c>
      <c r="G204" s="6">
        <v>3.4622612160190802</v>
      </c>
      <c r="H204" s="6">
        <v>178156.99999896999</v>
      </c>
      <c r="I204" s="6">
        <v>2.8919187252884901</v>
      </c>
      <c r="J204" s="6">
        <v>77.070860010540301</v>
      </c>
      <c r="K204" s="6">
        <v>1.0300478298973299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31442.999999650001</v>
      </c>
      <c r="E205" s="6">
        <v>5.9790291752505196</v>
      </c>
      <c r="F205" s="6">
        <v>24.3889763656592</v>
      </c>
      <c r="G205" s="6">
        <v>3.88478145672011</v>
      </c>
      <c r="H205" s="6">
        <v>97479.999999330001</v>
      </c>
      <c r="I205" s="6">
        <v>2.8735661627144302</v>
      </c>
      <c r="J205" s="6">
        <v>75.611023634340796</v>
      </c>
      <c r="K205" s="6">
        <v>1.2530691766837301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23204.99999996</v>
      </c>
      <c r="E206" s="6">
        <v>6.5079470003192696</v>
      </c>
      <c r="F206" s="6">
        <v>24.684857188433799</v>
      </c>
      <c r="G206" s="6">
        <v>4.5344080198434398</v>
      </c>
      <c r="H206" s="6">
        <v>70799.999999930005</v>
      </c>
      <c r="I206" s="6">
        <v>4.0899309560195896</v>
      </c>
      <c r="J206" s="6">
        <v>75.315142811566204</v>
      </c>
      <c r="K206" s="6">
        <v>1.4861714420959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3421.0000000919999</v>
      </c>
      <c r="E207" s="6">
        <v>8.7028413156979596</v>
      </c>
      <c r="F207" s="6">
        <v>22.792990872280999</v>
      </c>
      <c r="G207" s="6">
        <v>5.4233707714761001</v>
      </c>
      <c r="H207" s="6">
        <v>11588.000000221</v>
      </c>
      <c r="I207" s="6">
        <v>4.5597783160429302</v>
      </c>
      <c r="J207" s="6">
        <v>77.207009127719004</v>
      </c>
      <c r="K207" s="6">
        <v>1.60108313853684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1644.0000000160001</v>
      </c>
      <c r="E208" s="6">
        <v>10.076213267327701</v>
      </c>
      <c r="F208" s="6">
        <v>13.766538268446901</v>
      </c>
      <c r="G208" s="6">
        <v>7.0347622404333601</v>
      </c>
      <c r="H208" s="6">
        <v>10297.999999969999</v>
      </c>
      <c r="I208" s="6">
        <v>4.2140288301951401</v>
      </c>
      <c r="J208" s="6">
        <v>86.233461731553106</v>
      </c>
      <c r="K208" s="6">
        <v>1.1230480795706601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2215.0000001530002</v>
      </c>
      <c r="E209" s="6">
        <v>10.7408833988168</v>
      </c>
      <c r="F209" s="6">
        <v>12.9919643386411</v>
      </c>
      <c r="G209" s="6">
        <v>7.8957703733419899</v>
      </c>
      <c r="H209" s="6">
        <v>14834.000000294</v>
      </c>
      <c r="I209" s="6">
        <v>3.5809357595065401</v>
      </c>
      <c r="J209" s="6">
        <v>87.008035661358903</v>
      </c>
      <c r="K209" s="6">
        <v>1.17898957650087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4348.0000000379996</v>
      </c>
      <c r="E210" s="6">
        <v>6.7245678497183601</v>
      </c>
      <c r="F210" s="6">
        <v>21.458888559824501</v>
      </c>
      <c r="G210" s="6">
        <v>4.2553256665766996</v>
      </c>
      <c r="H210" s="6">
        <v>15914.000000178001</v>
      </c>
      <c r="I210" s="6">
        <v>3.14808452892962</v>
      </c>
      <c r="J210" s="6">
        <v>78.541111440175399</v>
      </c>
      <c r="K210" s="6">
        <v>1.16263390714027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10623.000000295</v>
      </c>
      <c r="E211" s="6">
        <v>6.3688556519925204</v>
      </c>
      <c r="F211" s="6">
        <v>24.143181818984001</v>
      </c>
      <c r="G211" s="6">
        <v>4.0418284939969498</v>
      </c>
      <c r="H211" s="6">
        <v>33376.999999464999</v>
      </c>
      <c r="I211" s="6">
        <v>2.8343791522836601</v>
      </c>
      <c r="J211" s="6">
        <v>75.856818181015996</v>
      </c>
      <c r="K211" s="6">
        <v>1.2864051320852701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5868.0000000600003</v>
      </c>
      <c r="E212" s="6">
        <v>11.129762150124099</v>
      </c>
      <c r="F212" s="6">
        <v>14.622112580917401</v>
      </c>
      <c r="G212" s="6">
        <v>7.6076920103473196</v>
      </c>
      <c r="H212" s="6">
        <v>34263.000001389999</v>
      </c>
      <c r="I212" s="6">
        <v>4.9597146123661897</v>
      </c>
      <c r="J212" s="6">
        <v>85.377887419082597</v>
      </c>
      <c r="K212" s="6">
        <v>1.3029196718140099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3757.0000001200001</v>
      </c>
      <c r="E213" s="6">
        <v>13.4087568601493</v>
      </c>
      <c r="F213" s="6">
        <v>11.220954543782099</v>
      </c>
      <c r="G213" s="6">
        <v>9.40157440573328</v>
      </c>
      <c r="H213" s="6">
        <v>29724.999997838</v>
      </c>
      <c r="I213" s="6">
        <v>4.5206963777863001</v>
      </c>
      <c r="J213" s="6">
        <v>88.779045456217901</v>
      </c>
      <c r="K213" s="6">
        <v>1.18828309658662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2605.000000001</v>
      </c>
      <c r="E214" s="6">
        <v>10.3234168104293</v>
      </c>
      <c r="F214" s="6">
        <v>10.279783748994999</v>
      </c>
      <c r="G214" s="6">
        <v>8.7139236414869998</v>
      </c>
      <c r="H214" s="6">
        <v>22736.000001634999</v>
      </c>
      <c r="I214" s="6">
        <v>2.5723366152793199</v>
      </c>
      <c r="J214" s="6">
        <v>89.720216251004999</v>
      </c>
      <c r="K214" s="6">
        <v>0.99840653960459003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6235.9999999069996</v>
      </c>
      <c r="E215" s="6">
        <v>10.6992216380802</v>
      </c>
      <c r="F215" s="6">
        <v>17.780565693071701</v>
      </c>
      <c r="G215" s="6">
        <v>7.1824298237254496</v>
      </c>
      <c r="H215" s="6">
        <v>28836.000000278</v>
      </c>
      <c r="I215" s="6">
        <v>3.7848902846560599</v>
      </c>
      <c r="J215" s="6">
        <v>82.219434306928306</v>
      </c>
      <c r="K215" s="6">
        <v>1.55325400123638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2851.0000000199998</v>
      </c>
      <c r="E216" s="6">
        <v>12.2584632056789</v>
      </c>
      <c r="F216" s="6">
        <v>11.273230525920701</v>
      </c>
      <c r="G216" s="6">
        <v>9.4685183280423004</v>
      </c>
      <c r="H216" s="6">
        <v>22439.000000110002</v>
      </c>
      <c r="I216" s="6">
        <v>3.4092492854602598</v>
      </c>
      <c r="J216" s="6">
        <v>88.726769474079305</v>
      </c>
      <c r="K216" s="6">
        <v>1.20302802055821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3215.0000001180001</v>
      </c>
      <c r="E217" s="6">
        <v>7.1182462540228499</v>
      </c>
      <c r="F217" s="6">
        <v>15.380567383103701</v>
      </c>
      <c r="G217" s="6">
        <v>5.8908237017929101</v>
      </c>
      <c r="H217" s="6">
        <v>17688.000000062999</v>
      </c>
      <c r="I217" s="6">
        <v>2.4844145677162399</v>
      </c>
      <c r="J217" s="6">
        <v>84.619432616896304</v>
      </c>
      <c r="K217" s="6">
        <v>1.0707258142182201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5755.9999999000001</v>
      </c>
      <c r="E218" s="6">
        <v>9.7283372324418504</v>
      </c>
      <c r="F218" s="6">
        <v>13.5629963000461</v>
      </c>
      <c r="G218" s="6">
        <v>7.3836376284214396</v>
      </c>
      <c r="H218" s="6">
        <v>36683.000001009998</v>
      </c>
      <c r="I218" s="6">
        <v>2.9644720297761902</v>
      </c>
      <c r="J218" s="6">
        <v>86.437003699953905</v>
      </c>
      <c r="K218" s="6">
        <v>1.1585807645853701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7614.9999999299998</v>
      </c>
      <c r="E219" s="6">
        <v>6.0484634329502702</v>
      </c>
      <c r="F219" s="6">
        <v>17.952284407732201</v>
      </c>
      <c r="G219" s="6">
        <v>4.9711757375195704</v>
      </c>
      <c r="H219" s="6">
        <v>34802.99999928</v>
      </c>
      <c r="I219" s="6">
        <v>2.1356431934173501</v>
      </c>
      <c r="J219" s="6">
        <v>82.047715592267807</v>
      </c>
      <c r="K219" s="6">
        <v>1.0877080493534099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5986.0000005849997</v>
      </c>
      <c r="E220" s="6">
        <v>6.0548865752831098</v>
      </c>
      <c r="F220" s="6">
        <v>14.381817310140001</v>
      </c>
      <c r="G220" s="6">
        <v>5.10239573412355</v>
      </c>
      <c r="H220" s="6">
        <v>35635.999997735998</v>
      </c>
      <c r="I220" s="6">
        <v>2.2909347681946399</v>
      </c>
      <c r="J220" s="6">
        <v>85.618182689860006</v>
      </c>
      <c r="K220" s="6">
        <v>0.85708106603964795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19342.000000010001</v>
      </c>
      <c r="E221" s="6">
        <v>8.4766212994503096</v>
      </c>
      <c r="F221" s="6">
        <v>20.889493692869699</v>
      </c>
      <c r="G221" s="6">
        <v>5.9711398720332802</v>
      </c>
      <c r="H221" s="6">
        <v>73249.999999549997</v>
      </c>
      <c r="I221" s="6">
        <v>3.7938123707062701</v>
      </c>
      <c r="J221" s="6">
        <v>79.110506307130294</v>
      </c>
      <c r="K221" s="6">
        <v>1.5767069952988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31526.000000119999</v>
      </c>
      <c r="E222" s="6">
        <v>7.7823877295504502</v>
      </c>
      <c r="F222" s="6">
        <v>18.095511422431301</v>
      </c>
      <c r="G222" s="6">
        <v>5.6388125394332196</v>
      </c>
      <c r="H222" s="6">
        <v>142693.99999966001</v>
      </c>
      <c r="I222" s="6">
        <v>3.1587379397144102</v>
      </c>
      <c r="J222" s="6">
        <v>81.904488577568699</v>
      </c>
      <c r="K222" s="6">
        <v>1.24580714058946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17427.000000939999</v>
      </c>
      <c r="E223" s="6">
        <v>14.765118285034401</v>
      </c>
      <c r="F223" s="6">
        <v>13.3676467208935</v>
      </c>
      <c r="G223" s="6">
        <v>11.4577435328523</v>
      </c>
      <c r="H223" s="6">
        <v>112940.0000014</v>
      </c>
      <c r="I223" s="6">
        <v>3.8848990766857101</v>
      </c>
      <c r="J223" s="6">
        <v>86.632353279106496</v>
      </c>
      <c r="K223" s="6">
        <v>1.76796614623085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30875.999999780001</v>
      </c>
      <c r="E224" s="6">
        <v>6.2798266207648998</v>
      </c>
      <c r="F224" s="6">
        <v>20.513161216447099</v>
      </c>
      <c r="G224" s="6">
        <v>3.9999103613916298</v>
      </c>
      <c r="H224" s="6">
        <v>119642.00000026</v>
      </c>
      <c r="I224" s="6">
        <v>3.0603518853313099</v>
      </c>
      <c r="J224" s="6">
        <v>79.486838783552898</v>
      </c>
      <c r="K224" s="6">
        <v>1.0322565012050899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10466.000000010001</v>
      </c>
      <c r="E225" s="6">
        <v>10.8041653725793</v>
      </c>
      <c r="F225" s="6">
        <v>13.169086745504099</v>
      </c>
      <c r="G225" s="6">
        <v>8.6515294755674308</v>
      </c>
      <c r="H225" s="6">
        <v>69007.999999139996</v>
      </c>
      <c r="I225" s="6">
        <v>3.0012298182129902</v>
      </c>
      <c r="J225" s="6">
        <v>86.830913254495897</v>
      </c>
      <c r="K225" s="6">
        <v>1.3121218915560999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8322.0000001699991</v>
      </c>
      <c r="E226" s="6">
        <v>8.5341729474029702</v>
      </c>
      <c r="F226" s="6">
        <v>15.679993971008701</v>
      </c>
      <c r="G226" s="6">
        <v>5.7691131503140198</v>
      </c>
      <c r="H226" s="6">
        <v>44751.999999810003</v>
      </c>
      <c r="I226" s="6">
        <v>3.0436390974826701</v>
      </c>
      <c r="J226" s="6">
        <v>84.320006028991301</v>
      </c>
      <c r="K226" s="6">
        <v>1.07281372090851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10987.99999975</v>
      </c>
      <c r="E227" s="6">
        <v>7.5202640684075703</v>
      </c>
      <c r="F227" s="6">
        <v>16.5359900072492</v>
      </c>
      <c r="G227" s="6">
        <v>5.3653636821794697</v>
      </c>
      <c r="H227" s="6">
        <v>55460.999999239997</v>
      </c>
      <c r="I227" s="6">
        <v>3.12667973209664</v>
      </c>
      <c r="J227" s="6">
        <v>83.464009992750803</v>
      </c>
      <c r="K227" s="6">
        <v>1.0629923034069799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4761.99999991</v>
      </c>
      <c r="E228" s="6">
        <v>9.8823422913638499</v>
      </c>
      <c r="F228" s="6">
        <v>12.467600471209799</v>
      </c>
      <c r="G228" s="6">
        <v>7.4226009268546198</v>
      </c>
      <c r="H228" s="6">
        <v>33432.999999539999</v>
      </c>
      <c r="I228" s="6">
        <v>3.6133743116798098</v>
      </c>
      <c r="J228" s="6">
        <v>87.532399528790194</v>
      </c>
      <c r="K228" s="6">
        <v>1.05723164578411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2149.99999987</v>
      </c>
      <c r="E229" s="6">
        <v>9.7222588297867301</v>
      </c>
      <c r="F229" s="6">
        <v>13.114554104897801</v>
      </c>
      <c r="G229" s="6">
        <v>8.7810294224656502</v>
      </c>
      <c r="H229" s="6">
        <v>14243.999999467</v>
      </c>
      <c r="I229" s="6">
        <v>4.8921722978786297</v>
      </c>
      <c r="J229" s="6">
        <v>86.885445895102194</v>
      </c>
      <c r="K229" s="6">
        <v>1.3254151402601799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12011.999999600001</v>
      </c>
      <c r="E230" s="6">
        <v>7.2615640434439204</v>
      </c>
      <c r="F230" s="6">
        <v>15.120655580485799</v>
      </c>
      <c r="G230" s="6">
        <v>5.8029564042849797</v>
      </c>
      <c r="H230" s="6">
        <v>67428.999999780004</v>
      </c>
      <c r="I230" s="6">
        <v>3.2714220159554199</v>
      </c>
      <c r="J230" s="6">
        <v>84.879344419514197</v>
      </c>
      <c r="K230" s="6">
        <v>1.0337556885935899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18373.99999973</v>
      </c>
      <c r="E231" s="6">
        <v>7.9587964289795297</v>
      </c>
      <c r="F231" s="6">
        <v>26.262077639734599</v>
      </c>
      <c r="G231" s="6">
        <v>4.41330990575028</v>
      </c>
      <c r="H231" s="6">
        <v>51589.999999760003</v>
      </c>
      <c r="I231" s="6">
        <v>4.0350724470551098</v>
      </c>
      <c r="J231" s="6">
        <v>73.737922360265401</v>
      </c>
      <c r="K231" s="6">
        <v>1.5718192713208201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13172.999999741</v>
      </c>
      <c r="E232" s="6">
        <v>5.2841197756513596</v>
      </c>
      <c r="F232" s="6">
        <v>26.296562462326801</v>
      </c>
      <c r="G232" s="6">
        <v>3.35862346171024</v>
      </c>
      <c r="H232" s="6">
        <v>36920.999999738</v>
      </c>
      <c r="I232" s="6">
        <v>3.16805172332228</v>
      </c>
      <c r="J232" s="6">
        <v>73.703437537673196</v>
      </c>
      <c r="K232" s="6">
        <v>1.19831929960058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2891.9999999900001</v>
      </c>
      <c r="E233" s="6">
        <v>5.6460637315750901</v>
      </c>
      <c r="F233" s="6">
        <v>16.2526694390979</v>
      </c>
      <c r="G233" s="6">
        <v>5.0018094123581802</v>
      </c>
      <c r="H233" s="6">
        <v>14901.999999991</v>
      </c>
      <c r="I233" s="6">
        <v>2.8726265225603602</v>
      </c>
      <c r="J233" s="6">
        <v>83.7473305609021</v>
      </c>
      <c r="K233" s="6">
        <v>0.97069070061056095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3250.00000009</v>
      </c>
      <c r="E234" s="6">
        <v>13.0144002103813</v>
      </c>
      <c r="F234" s="6">
        <v>12.543419529326901</v>
      </c>
      <c r="G234" s="6">
        <v>9.8706644777697097</v>
      </c>
      <c r="H234" s="6">
        <v>22660.000000240001</v>
      </c>
      <c r="I234" s="6">
        <v>3.8802757695736498</v>
      </c>
      <c r="J234" s="6">
        <v>87.456580470673103</v>
      </c>
      <c r="K234" s="6">
        <v>1.4156954789629399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15350.00000009</v>
      </c>
      <c r="E235" s="6">
        <v>5.5620774763659204</v>
      </c>
      <c r="F235" s="6">
        <v>28.2345583636098</v>
      </c>
      <c r="G235" s="6">
        <v>3.3728715071274</v>
      </c>
      <c r="H235" s="6">
        <v>39016.000000369997</v>
      </c>
      <c r="I235" s="6">
        <v>2.8955944014660502</v>
      </c>
      <c r="J235" s="6">
        <v>71.765441636390193</v>
      </c>
      <c r="K235" s="6">
        <v>1.32698322827092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7944.99999923</v>
      </c>
      <c r="E236" s="6">
        <v>16.937641150987002</v>
      </c>
      <c r="F236" s="6">
        <v>11.538740831450699</v>
      </c>
      <c r="G236" s="6">
        <v>11.0879288049567</v>
      </c>
      <c r="H236" s="6">
        <v>60909.999998469997</v>
      </c>
      <c r="I236" s="6">
        <v>5.9751803456705304</v>
      </c>
      <c r="J236" s="6">
        <v>88.461259168549304</v>
      </c>
      <c r="K236" s="6">
        <v>1.44629115660903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9317.0000001900007</v>
      </c>
      <c r="E237" s="6">
        <v>15.324509238839999</v>
      </c>
      <c r="F237" s="6">
        <v>13.3479463048506</v>
      </c>
      <c r="G237" s="6">
        <v>10.8705549702551</v>
      </c>
      <c r="H237" s="6">
        <v>60483.999999369997</v>
      </c>
      <c r="I237" s="6">
        <v>4.5262001056864003</v>
      </c>
      <c r="J237" s="6">
        <v>86.652053695149505</v>
      </c>
      <c r="K237" s="6">
        <v>1.67450831064392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501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492</v>
      </c>
      <c r="I247" s="5" t="s">
        <v>493</v>
      </c>
      <c r="J247" s="5" t="s">
        <v>494</v>
      </c>
      <c r="K247" s="5" t="s">
        <v>495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162.72728929799999</v>
      </c>
      <c r="E248" s="6"/>
      <c r="F248" s="6">
        <v>33.690950175261897</v>
      </c>
      <c r="G248" s="6"/>
      <c r="H248" s="6">
        <v>320.27271055799997</v>
      </c>
      <c r="I248" s="6"/>
      <c r="J248" s="6">
        <v>66.309049824738096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204.99999999900001</v>
      </c>
      <c r="E249" s="6"/>
      <c r="F249" s="6">
        <v>24.375743163362099</v>
      </c>
      <c r="G249" s="6"/>
      <c r="H249" s="6">
        <v>635.99999998099997</v>
      </c>
      <c r="I249" s="6"/>
      <c r="J249" s="6">
        <v>75.624256836637898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300.99999999699997</v>
      </c>
      <c r="E250" s="6"/>
      <c r="F250" s="6">
        <v>34.597701149637203</v>
      </c>
      <c r="G250" s="6"/>
      <c r="H250" s="6">
        <v>568.999999989</v>
      </c>
      <c r="I250" s="6"/>
      <c r="J250" s="6">
        <v>65.402298850362797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40</v>
      </c>
      <c r="E251" s="6"/>
      <c r="F251" s="6">
        <v>26.315789473684202</v>
      </c>
      <c r="G251" s="6"/>
      <c r="H251" s="6">
        <v>112</v>
      </c>
      <c r="I251" s="6"/>
      <c r="J251" s="6">
        <v>73.684210526315795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2195.9999999950001</v>
      </c>
      <c r="E252" s="6"/>
      <c r="F252" s="6">
        <v>28.9442467379316</v>
      </c>
      <c r="G252" s="6"/>
      <c r="H252" s="6">
        <v>5390.9999999640004</v>
      </c>
      <c r="I252" s="6"/>
      <c r="J252" s="6">
        <v>71.055753262068393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830.99999998299995</v>
      </c>
      <c r="E253" s="6"/>
      <c r="F253" s="6">
        <v>26.0338345862598</v>
      </c>
      <c r="G253" s="6"/>
      <c r="H253" s="6">
        <v>2360.9999999769998</v>
      </c>
      <c r="I253" s="6"/>
      <c r="J253" s="6">
        <v>73.9661654137402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2571.9999997179998</v>
      </c>
      <c r="E254" s="6"/>
      <c r="F254" s="6">
        <v>31.9980094537535</v>
      </c>
      <c r="G254" s="6"/>
      <c r="H254" s="6">
        <v>5465.9999997360001</v>
      </c>
      <c r="I254" s="6"/>
      <c r="J254" s="6">
        <v>68.001990546246503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889.99999997899999</v>
      </c>
      <c r="E255" s="6"/>
      <c r="F255" s="6">
        <v>28.380102040698699</v>
      </c>
      <c r="G255" s="6"/>
      <c r="H255" s="6">
        <v>2245.99999996</v>
      </c>
      <c r="I255" s="6"/>
      <c r="J255" s="6">
        <v>71.619897959301298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502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492</v>
      </c>
      <c r="I265" s="5" t="s">
        <v>493</v>
      </c>
      <c r="J265" s="5" t="s">
        <v>494</v>
      </c>
      <c r="K265" s="5" t="s">
        <v>495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7197.7272889690003</v>
      </c>
      <c r="E266" s="6"/>
      <c r="F266" s="6">
        <v>29.621495901993999</v>
      </c>
      <c r="G266" s="6"/>
      <c r="H266" s="6">
        <v>17101.272710165002</v>
      </c>
      <c r="I266" s="6"/>
      <c r="J266" s="6">
        <v>70.378504098006005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503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1103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1184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504</v>
      </c>
      <c r="I16" s="5" t="s">
        <v>505</v>
      </c>
      <c r="J16" s="5" t="s">
        <v>506</v>
      </c>
      <c r="K16" s="5" t="s">
        <v>507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2190024.6010545301</v>
      </c>
      <c r="E17" s="6">
        <v>0.59718926202104705</v>
      </c>
      <c r="F17" s="6">
        <v>37.257125378719003</v>
      </c>
      <c r="G17" s="6">
        <v>0.434700187964216</v>
      </c>
      <c r="H17" s="6">
        <v>3688111.6716527902</v>
      </c>
      <c r="I17" s="6">
        <v>0.472333469831071</v>
      </c>
      <c r="J17" s="6">
        <v>62.742874621280997</v>
      </c>
      <c r="K17" s="6">
        <v>0.258127787464209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6943.3469518330003</v>
      </c>
      <c r="E18" s="6"/>
      <c r="F18" s="6">
        <v>40.601346282875603</v>
      </c>
      <c r="G18" s="6"/>
      <c r="H18" s="6">
        <v>10157.925758332</v>
      </c>
      <c r="I18" s="6"/>
      <c r="J18" s="6">
        <v>59.398653717124397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2183081.2541026901</v>
      </c>
      <c r="E19" s="6">
        <v>0.59643062126980295</v>
      </c>
      <c r="F19" s="6">
        <v>37.247367642468497</v>
      </c>
      <c r="G19" s="6">
        <v>0.43591844738184299</v>
      </c>
      <c r="H19" s="6">
        <v>3677953.7458944502</v>
      </c>
      <c r="I19" s="6">
        <v>0.470721544365994</v>
      </c>
      <c r="J19" s="6">
        <v>62.752632357531503</v>
      </c>
      <c r="K19" s="6">
        <v>0.25874316441829498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508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504</v>
      </c>
      <c r="I29" s="5" t="s">
        <v>505</v>
      </c>
      <c r="J29" s="5" t="s">
        <v>506</v>
      </c>
      <c r="K29" s="5" t="s">
        <v>507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2190024.6010545301</v>
      </c>
      <c r="E30" s="6">
        <v>0.59718926202104705</v>
      </c>
      <c r="F30" s="6">
        <v>37.257125378719003</v>
      </c>
      <c r="G30" s="6">
        <v>0.434700187964216</v>
      </c>
      <c r="H30" s="6">
        <v>3688111.6716527902</v>
      </c>
      <c r="I30" s="6">
        <v>0.472333469831071</v>
      </c>
      <c r="J30" s="6">
        <v>62.742874621280997</v>
      </c>
      <c r="K30" s="6">
        <v>0.258127787464209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509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504</v>
      </c>
      <c r="I40" s="5" t="s">
        <v>505</v>
      </c>
      <c r="J40" s="5" t="s">
        <v>506</v>
      </c>
      <c r="K40" s="5" t="s">
        <v>507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2183081.2541026901</v>
      </c>
      <c r="E41" s="6">
        <v>0.59643062126980295</v>
      </c>
      <c r="F41" s="6">
        <v>37.247367642468497</v>
      </c>
      <c r="G41" s="6">
        <v>0.43591844738184299</v>
      </c>
      <c r="H41" s="6">
        <v>3677953.7458944502</v>
      </c>
      <c r="I41" s="6">
        <v>0.470721544365994</v>
      </c>
      <c r="J41" s="6">
        <v>62.752632357531503</v>
      </c>
      <c r="K41" s="6">
        <v>0.25874316441829498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1842.8681505259999</v>
      </c>
      <c r="E42" s="6">
        <v>5.4232766699088</v>
      </c>
      <c r="F42" s="6">
        <v>33.938639973148298</v>
      </c>
      <c r="G42" s="6">
        <v>3.6132654838109302</v>
      </c>
      <c r="H42" s="6">
        <v>3587.1318494269999</v>
      </c>
      <c r="I42" s="6">
        <v>4.7287400152904402</v>
      </c>
      <c r="J42" s="6">
        <v>66.061360026851702</v>
      </c>
      <c r="K42" s="6">
        <v>1.85629415338434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13627.13061049</v>
      </c>
      <c r="E43" s="6">
        <v>3.6241984849041899</v>
      </c>
      <c r="F43" s="6">
        <v>34.286402341090302</v>
      </c>
      <c r="G43" s="6">
        <v>3.0178752923003498</v>
      </c>
      <c r="H43" s="6">
        <v>26117.869389578998</v>
      </c>
      <c r="I43" s="6">
        <v>3.4054131918800699</v>
      </c>
      <c r="J43" s="6">
        <v>65.713597658909706</v>
      </c>
      <c r="K43" s="6">
        <v>1.5745917157682201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2304.1390871079998</v>
      </c>
      <c r="E44" s="6">
        <v>5.6482982623929496</v>
      </c>
      <c r="F44" s="6">
        <v>41.749213392676502</v>
      </c>
      <c r="G44" s="6">
        <v>3.2910446414896799</v>
      </c>
      <c r="H44" s="6">
        <v>3214.8609128110002</v>
      </c>
      <c r="I44" s="6">
        <v>3.9515669447767401</v>
      </c>
      <c r="J44" s="6">
        <v>58.250786607323498</v>
      </c>
      <c r="K44" s="6">
        <v>2.3587411093450101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30323.650059930002</v>
      </c>
      <c r="E45" s="6">
        <v>4.0909891331233101</v>
      </c>
      <c r="F45" s="6">
        <v>37.807680394110498</v>
      </c>
      <c r="G45" s="6">
        <v>3.1400726380878998</v>
      </c>
      <c r="H45" s="6">
        <v>49881.349939630003</v>
      </c>
      <c r="I45" s="6">
        <v>4.1045420951626301</v>
      </c>
      <c r="J45" s="6">
        <v>62.192319605889502</v>
      </c>
      <c r="K45" s="6">
        <v>1.9088990966639601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2120.432280043</v>
      </c>
      <c r="E46" s="6">
        <v>4.7532916146965896</v>
      </c>
      <c r="F46" s="6">
        <v>28.558010193856902</v>
      </c>
      <c r="G46" s="6">
        <v>3.57479102809046</v>
      </c>
      <c r="H46" s="6">
        <v>5304.5678010170004</v>
      </c>
      <c r="I46" s="6">
        <v>3.4251788865833501</v>
      </c>
      <c r="J46" s="6">
        <v>71.441989806143098</v>
      </c>
      <c r="K46" s="6">
        <v>1.4289764170641499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2296.2043029910001</v>
      </c>
      <c r="E47" s="6">
        <v>4.7340724301760302</v>
      </c>
      <c r="F47" s="6">
        <v>40.901394780300201</v>
      </c>
      <c r="G47" s="6">
        <v>3.2542406410888698</v>
      </c>
      <c r="H47" s="6">
        <v>3317.7956970700002</v>
      </c>
      <c r="I47" s="6">
        <v>4.3320364530884898</v>
      </c>
      <c r="J47" s="6">
        <v>59.098605219699799</v>
      </c>
      <c r="K47" s="6">
        <v>2.2522186551858701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4666.8559141799997</v>
      </c>
      <c r="E48" s="6">
        <v>5.1792295070917103</v>
      </c>
      <c r="F48" s="6">
        <v>31.048206467901299</v>
      </c>
      <c r="G48" s="6">
        <v>3.8876667377546998</v>
      </c>
      <c r="H48" s="6">
        <v>10364.144085787</v>
      </c>
      <c r="I48" s="6">
        <v>3.6250215314877399</v>
      </c>
      <c r="J48" s="6">
        <v>68.951793532098705</v>
      </c>
      <c r="K48" s="6">
        <v>1.75057200645563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3679.896543327</v>
      </c>
      <c r="E49" s="6">
        <v>4.8801451871593002</v>
      </c>
      <c r="F49" s="6">
        <v>28.150983348668799</v>
      </c>
      <c r="G49" s="6">
        <v>3.6163195240050898</v>
      </c>
      <c r="H49" s="6">
        <v>9392.1034566340004</v>
      </c>
      <c r="I49" s="6">
        <v>4.2738269466437098</v>
      </c>
      <c r="J49" s="6">
        <v>71.849016651331297</v>
      </c>
      <c r="K49" s="6">
        <v>1.4169010996735301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34380.480708269999</v>
      </c>
      <c r="E50" s="6">
        <v>4.11878910166695</v>
      </c>
      <c r="F50" s="6">
        <v>37.586208424576597</v>
      </c>
      <c r="G50" s="6">
        <v>2.78282355499111</v>
      </c>
      <c r="H50" s="6">
        <v>57090.519292329998</v>
      </c>
      <c r="I50" s="6">
        <v>3.4743882527057801</v>
      </c>
      <c r="J50" s="6">
        <v>62.413791575423403</v>
      </c>
      <c r="K50" s="6">
        <v>1.6758441284618799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23703.397242430001</v>
      </c>
      <c r="E51" s="6">
        <v>3.9772828358307502</v>
      </c>
      <c r="F51" s="6">
        <v>35.728558012646303</v>
      </c>
      <c r="G51" s="6">
        <v>2.8089301962178199</v>
      </c>
      <c r="H51" s="6">
        <v>42639.60275785</v>
      </c>
      <c r="I51" s="6">
        <v>3.5331323170365798</v>
      </c>
      <c r="J51" s="6">
        <v>64.271441987353697</v>
      </c>
      <c r="K51" s="6">
        <v>1.5614870674410799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42487.800247860003</v>
      </c>
      <c r="E52" s="6">
        <v>4.1046842713155698</v>
      </c>
      <c r="F52" s="6">
        <v>48.781602617473801</v>
      </c>
      <c r="G52" s="6">
        <v>2.6743716617851399</v>
      </c>
      <c r="H52" s="6">
        <v>44610.199752330002</v>
      </c>
      <c r="I52" s="6">
        <v>4.8595476742096597</v>
      </c>
      <c r="J52" s="6">
        <v>51.218397382526199</v>
      </c>
      <c r="K52" s="6">
        <v>2.5471342783783402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2687.4562458539999</v>
      </c>
      <c r="E53" s="6">
        <v>5.1591358096593201</v>
      </c>
      <c r="F53" s="6">
        <v>34.556464521797899</v>
      </c>
      <c r="G53" s="6">
        <v>3.8869515408439499</v>
      </c>
      <c r="H53" s="6">
        <v>5089.5437541279998</v>
      </c>
      <c r="I53" s="6">
        <v>4.3078144074729696</v>
      </c>
      <c r="J53" s="6">
        <v>65.443535478202094</v>
      </c>
      <c r="K53" s="6">
        <v>2.05244570052088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1075.3059701279999</v>
      </c>
      <c r="E54" s="6">
        <v>10.7533585793519</v>
      </c>
      <c r="F54" s="6">
        <v>42.917420132609998</v>
      </c>
      <c r="G54" s="6">
        <v>3.6461387403083898</v>
      </c>
      <c r="H54" s="6">
        <v>1430.217350718</v>
      </c>
      <c r="I54" s="6">
        <v>10.459170071187399</v>
      </c>
      <c r="J54" s="6">
        <v>57.082579867390002</v>
      </c>
      <c r="K54" s="6">
        <v>2.74134190401222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27485.745126990001</v>
      </c>
      <c r="E55" s="6">
        <v>4.0628753381587002</v>
      </c>
      <c r="F55" s="6">
        <v>37.679061684832703</v>
      </c>
      <c r="G55" s="6">
        <v>3.1688201008585302</v>
      </c>
      <c r="H55" s="6">
        <v>45461.254872359998</v>
      </c>
      <c r="I55" s="6">
        <v>3.91284142984057</v>
      </c>
      <c r="J55" s="6">
        <v>62.320938315167297</v>
      </c>
      <c r="K55" s="6">
        <v>1.9158596015446701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4286.5731560140002</v>
      </c>
      <c r="E56" s="6">
        <v>4.7534530063418599</v>
      </c>
      <c r="F56" s="6">
        <v>42.169927752352699</v>
      </c>
      <c r="G56" s="6">
        <v>3.2837068019492999</v>
      </c>
      <c r="H56" s="6">
        <v>5878.4268439560001</v>
      </c>
      <c r="I56" s="6">
        <v>4.1594046262072997</v>
      </c>
      <c r="J56" s="6">
        <v>57.830072247647301</v>
      </c>
      <c r="K56" s="6">
        <v>2.3944925748168102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599</v>
      </c>
      <c r="E57" s="6">
        <v>12.887238630013499</v>
      </c>
      <c r="F57" s="6">
        <v>38.250319284802003</v>
      </c>
      <c r="G57" s="6">
        <v>3.19450098048915</v>
      </c>
      <c r="H57" s="6">
        <v>967</v>
      </c>
      <c r="I57" s="6">
        <v>12.139626598309601</v>
      </c>
      <c r="J57" s="6">
        <v>61.749680715197997</v>
      </c>
      <c r="K57" s="6">
        <v>1.9788067087001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3248.8239787540001</v>
      </c>
      <c r="E58" s="6">
        <v>4.1523383883846199</v>
      </c>
      <c r="F58" s="6">
        <v>31.717504429859499</v>
      </c>
      <c r="G58" s="6">
        <v>4.0147968452138203</v>
      </c>
      <c r="H58" s="6">
        <v>6994.1760212569998</v>
      </c>
      <c r="I58" s="6">
        <v>4.5552827355336003</v>
      </c>
      <c r="J58" s="6">
        <v>68.282495570140497</v>
      </c>
      <c r="K58" s="6">
        <v>1.8648899056750401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5012.7820084880004</v>
      </c>
      <c r="E59" s="6">
        <v>4.9529549427825099</v>
      </c>
      <c r="F59" s="6">
        <v>39.356065074451301</v>
      </c>
      <c r="G59" s="6">
        <v>4.3009544865812801</v>
      </c>
      <c r="H59" s="6">
        <v>7724.2179913979999</v>
      </c>
      <c r="I59" s="6">
        <v>5.2643394251074103</v>
      </c>
      <c r="J59" s="6">
        <v>60.643934925548699</v>
      </c>
      <c r="K59" s="6">
        <v>2.7911883498977099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23599.80213946</v>
      </c>
      <c r="E60" s="6">
        <v>4.6602529525515903</v>
      </c>
      <c r="F60" s="6">
        <v>32.2948740190024</v>
      </c>
      <c r="G60" s="6">
        <v>3.9281829177359602</v>
      </c>
      <c r="H60" s="6">
        <v>49476.197864670001</v>
      </c>
      <c r="I60" s="6">
        <v>5.1955681112728804</v>
      </c>
      <c r="J60" s="6">
        <v>67.705125980997593</v>
      </c>
      <c r="K60" s="6">
        <v>1.87371592052699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1173.6535834690001</v>
      </c>
      <c r="E61" s="6">
        <v>7.3490795171324796</v>
      </c>
      <c r="F61" s="6">
        <v>42.52</v>
      </c>
      <c r="G61" s="6">
        <v>2.4238178750463701</v>
      </c>
      <c r="H61" s="6">
        <v>1586.585324031</v>
      </c>
      <c r="I61" s="6">
        <v>6.9507383435570897</v>
      </c>
      <c r="J61" s="6">
        <v>57.48</v>
      </c>
      <c r="K61" s="6">
        <v>1.7929842736077199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30253.451864120001</v>
      </c>
      <c r="E62" s="6">
        <v>4.4870494016832296</v>
      </c>
      <c r="F62" s="6">
        <v>33.021296977114901</v>
      </c>
      <c r="G62" s="6">
        <v>3.7276846763529701</v>
      </c>
      <c r="H62" s="6">
        <v>61364.548134750003</v>
      </c>
      <c r="I62" s="6">
        <v>3.2579838916560799</v>
      </c>
      <c r="J62" s="6">
        <v>66.978703022885099</v>
      </c>
      <c r="K62" s="6">
        <v>1.8377928681723501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1774.1378614079999</v>
      </c>
      <c r="E63" s="6">
        <v>4.2529290460491103</v>
      </c>
      <c r="F63" s="6">
        <v>39.233477696546203</v>
      </c>
      <c r="G63" s="6">
        <v>3.2110756385246</v>
      </c>
      <c r="H63" s="6">
        <v>2747.862138516</v>
      </c>
      <c r="I63" s="6">
        <v>3.9614253665450501</v>
      </c>
      <c r="J63" s="6">
        <v>60.766522303453797</v>
      </c>
      <c r="K63" s="6">
        <v>2.0732083994679602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4434.3781745690003</v>
      </c>
      <c r="E64" s="6">
        <v>4.4304007999396804</v>
      </c>
      <c r="F64" s="6">
        <v>47.614927247610403</v>
      </c>
      <c r="G64" s="6">
        <v>2.8818920552012699</v>
      </c>
      <c r="H64" s="6">
        <v>4878.6218254289997</v>
      </c>
      <c r="I64" s="6">
        <v>4.3453511431757397</v>
      </c>
      <c r="J64" s="6">
        <v>52.385072752389597</v>
      </c>
      <c r="K64" s="6">
        <v>2.6194691222914299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1009.769686672</v>
      </c>
      <c r="E65" s="6">
        <v>8.6869269118814607</v>
      </c>
      <c r="F65" s="6">
        <v>45.557963163597002</v>
      </c>
      <c r="G65" s="6">
        <v>2.7037382604878402</v>
      </c>
      <c r="H65" s="6">
        <v>1206.68077896</v>
      </c>
      <c r="I65" s="6">
        <v>8.2187488691668502</v>
      </c>
      <c r="J65" s="6">
        <v>54.442036836402998</v>
      </c>
      <c r="K65" s="6">
        <v>2.26253122096545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870.67335304799997</v>
      </c>
      <c r="E66" s="6">
        <v>15.4774084749239</v>
      </c>
      <c r="F66" s="6">
        <v>34.648370497427102</v>
      </c>
      <c r="G66" s="6">
        <v>3.1296530727638698</v>
      </c>
      <c r="H66" s="6">
        <v>1642.2106312440001</v>
      </c>
      <c r="I66" s="6">
        <v>16.928518103963999</v>
      </c>
      <c r="J66" s="6">
        <v>65.351629502572905</v>
      </c>
      <c r="K66" s="6">
        <v>1.6592911304417299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6318.5959506910003</v>
      </c>
      <c r="E67" s="6">
        <v>3.7758729513537599</v>
      </c>
      <c r="F67" s="6">
        <v>36.357649753554703</v>
      </c>
      <c r="G67" s="6">
        <v>2.6967165917923501</v>
      </c>
      <c r="H67" s="6">
        <v>11060.404049366</v>
      </c>
      <c r="I67" s="6">
        <v>3.8626610272414998</v>
      </c>
      <c r="J67" s="6">
        <v>63.642350246445297</v>
      </c>
      <c r="K67" s="6">
        <v>1.5405822844272199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165281.70094184001</v>
      </c>
      <c r="E68" s="6">
        <v>4.04798116641307</v>
      </c>
      <c r="F68" s="6">
        <v>35.532072900695098</v>
      </c>
      <c r="G68" s="6">
        <v>2.5244476614972702</v>
      </c>
      <c r="H68" s="6">
        <v>299880.29904552002</v>
      </c>
      <c r="I68" s="6">
        <v>2.80118398169942</v>
      </c>
      <c r="J68" s="6">
        <v>64.467927099304902</v>
      </c>
      <c r="K68" s="6">
        <v>1.3913718398939701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3844.4664308800002</v>
      </c>
      <c r="E69" s="6">
        <v>4.5886422943254299</v>
      </c>
      <c r="F69" s="6">
        <v>29.5750937061873</v>
      </c>
      <c r="G69" s="6">
        <v>3.6907237972640399</v>
      </c>
      <c r="H69" s="6">
        <v>9154.5335691630007</v>
      </c>
      <c r="I69" s="6">
        <v>3.5047022046840302</v>
      </c>
      <c r="J69" s="6">
        <v>70.424906293812697</v>
      </c>
      <c r="K69" s="6">
        <v>1.5499275454105801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1742.387549372</v>
      </c>
      <c r="E70" s="6">
        <v>5.8308307839079498</v>
      </c>
      <c r="F70" s="6">
        <v>32.290354880659301</v>
      </c>
      <c r="G70" s="6">
        <v>4.24455452592822</v>
      </c>
      <c r="H70" s="6">
        <v>3653.6124506639999</v>
      </c>
      <c r="I70" s="6">
        <v>4.5045702262438203</v>
      </c>
      <c r="J70" s="6">
        <v>67.709645119340706</v>
      </c>
      <c r="K70" s="6">
        <v>2.0242045532946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556.84095198600005</v>
      </c>
      <c r="E71" s="6">
        <v>12.014333437753301</v>
      </c>
      <c r="F71" s="6">
        <v>43.832020997375302</v>
      </c>
      <c r="G71" s="6">
        <v>4.5954553508479199</v>
      </c>
      <c r="H71" s="6">
        <v>713.55666901200004</v>
      </c>
      <c r="I71" s="6">
        <v>11.9005451580257</v>
      </c>
      <c r="J71" s="6">
        <v>56.167979002624698</v>
      </c>
      <c r="K71" s="6">
        <v>3.5861731008953401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1993.5803649300001</v>
      </c>
      <c r="E72" s="6">
        <v>4.7224489993724497</v>
      </c>
      <c r="F72" s="6">
        <v>41.6718303683543</v>
      </c>
      <c r="G72" s="6">
        <v>3.3277277817312001</v>
      </c>
      <c r="H72" s="6">
        <v>2790.4196353289999</v>
      </c>
      <c r="I72" s="6">
        <v>3.8526615248320999</v>
      </c>
      <c r="J72" s="6">
        <v>58.3281696316457</v>
      </c>
      <c r="K72" s="6">
        <v>2.37745344158933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334.63605042099999</v>
      </c>
      <c r="E73" s="6">
        <v>14.9060405153035</v>
      </c>
      <c r="F73" s="6">
        <v>37.030995106035903</v>
      </c>
      <c r="G73" s="6">
        <v>5.5268918393605198</v>
      </c>
      <c r="H73" s="6">
        <v>569.02870247800001</v>
      </c>
      <c r="I73" s="6">
        <v>14.396315014973901</v>
      </c>
      <c r="J73" s="6">
        <v>62.969004893964097</v>
      </c>
      <c r="K73" s="6">
        <v>3.25027058946849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1900.1411369580001</v>
      </c>
      <c r="E74" s="6">
        <v>5.528584970502</v>
      </c>
      <c r="F74" s="6">
        <v>30.132273025272301</v>
      </c>
      <c r="G74" s="6">
        <v>4.4783835651517103</v>
      </c>
      <c r="H74" s="6">
        <v>4405.8588629899996</v>
      </c>
      <c r="I74" s="6">
        <v>3.9027817578186101</v>
      </c>
      <c r="J74" s="6">
        <v>69.867726974727702</v>
      </c>
      <c r="K74" s="6">
        <v>1.93141929958384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3444.3340138019998</v>
      </c>
      <c r="E75" s="6">
        <v>4.5799971160333</v>
      </c>
      <c r="F75" s="6">
        <v>31.677862722340599</v>
      </c>
      <c r="G75" s="6">
        <v>3.6097059856301801</v>
      </c>
      <c r="H75" s="6">
        <v>7428.6659862039996</v>
      </c>
      <c r="I75" s="6">
        <v>3.0251788251484601</v>
      </c>
      <c r="J75" s="6">
        <v>68.322137277659394</v>
      </c>
      <c r="K75" s="6">
        <v>1.6736562296946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8908.8316427369991</v>
      </c>
      <c r="E76" s="6">
        <v>4.1815521612170699</v>
      </c>
      <c r="F76" s="6">
        <v>40.701898952325003</v>
      </c>
      <c r="G76" s="6">
        <v>2.6172893501218302</v>
      </c>
      <c r="H76" s="6">
        <v>12979.168357391</v>
      </c>
      <c r="I76" s="6">
        <v>3.4601578510700102</v>
      </c>
      <c r="J76" s="6">
        <v>59.298101047674997</v>
      </c>
      <c r="K76" s="6">
        <v>1.79649339144954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5874.5547468329996</v>
      </c>
      <c r="E77" s="6">
        <v>3.6584891165909599</v>
      </c>
      <c r="F77" s="6">
        <v>43.6834826503204</v>
      </c>
      <c r="G77" s="6">
        <v>2.9999322352200801</v>
      </c>
      <c r="H77" s="6">
        <v>7573.4452532080004</v>
      </c>
      <c r="I77" s="6">
        <v>4.4621341061355002</v>
      </c>
      <c r="J77" s="6">
        <v>56.3165173496796</v>
      </c>
      <c r="K77" s="6">
        <v>2.3269813887047599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29689.270226649998</v>
      </c>
      <c r="E78" s="6">
        <v>3.5945864262523899</v>
      </c>
      <c r="F78" s="6">
        <v>37.760598062430297</v>
      </c>
      <c r="G78" s="6">
        <v>3.1637617903745001</v>
      </c>
      <c r="H78" s="6">
        <v>48935.729773519997</v>
      </c>
      <c r="I78" s="6">
        <v>3.699740080582</v>
      </c>
      <c r="J78" s="6">
        <v>62.239401937569703</v>
      </c>
      <c r="K78" s="6">
        <v>1.91945188437765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510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504</v>
      </c>
      <c r="I88" s="5" t="s">
        <v>505</v>
      </c>
      <c r="J88" s="5" t="s">
        <v>506</v>
      </c>
      <c r="K88" s="5" t="s">
        <v>507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154469.49753893199</v>
      </c>
      <c r="E89" s="6">
        <v>2.48012503414059</v>
      </c>
      <c r="F89" s="6">
        <v>34.9034490880437</v>
      </c>
      <c r="G89" s="6">
        <v>2.05811157070546</v>
      </c>
      <c r="H89" s="6">
        <v>288092.77517309599</v>
      </c>
      <c r="I89" s="6">
        <v>1.90025013677162</v>
      </c>
      <c r="J89" s="6">
        <v>65.0965509119563</v>
      </c>
      <c r="K89" s="6">
        <v>1.1035176429361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44541.225015868004</v>
      </c>
      <c r="E90" s="6">
        <v>6.0009444640484304</v>
      </c>
      <c r="F90" s="6">
        <v>33.334749073119397</v>
      </c>
      <c r="G90" s="6">
        <v>4.2184533983900501</v>
      </c>
      <c r="H90" s="6">
        <v>89076.774982174</v>
      </c>
      <c r="I90" s="6">
        <v>3.6525163157756899</v>
      </c>
      <c r="J90" s="6">
        <v>66.665250926880603</v>
      </c>
      <c r="K90" s="6">
        <v>2.1093610772757101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28653.654582534</v>
      </c>
      <c r="E91" s="6">
        <v>2.8669604352078202</v>
      </c>
      <c r="F91" s="6">
        <v>34.598341643831901</v>
      </c>
      <c r="G91" s="6">
        <v>2.1971657469546999</v>
      </c>
      <c r="H91" s="6">
        <v>54164.345417308003</v>
      </c>
      <c r="I91" s="6">
        <v>2.2307711041123399</v>
      </c>
      <c r="J91" s="6">
        <v>65.401658356168099</v>
      </c>
      <c r="K91" s="6">
        <v>1.16232971872485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112687.364139525</v>
      </c>
      <c r="E92" s="6">
        <v>2.0567830338632098</v>
      </c>
      <c r="F92" s="6">
        <v>37.948262043946499</v>
      </c>
      <c r="G92" s="6">
        <v>1.5563579206494</v>
      </c>
      <c r="H92" s="6">
        <v>184262.635860543</v>
      </c>
      <c r="I92" s="6">
        <v>1.6344089093069001</v>
      </c>
      <c r="J92" s="6">
        <v>62.051737956053501</v>
      </c>
      <c r="K92" s="6">
        <v>0.95180377137548799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122408.620435994</v>
      </c>
      <c r="E93" s="6">
        <v>2.6249729610639299</v>
      </c>
      <c r="F93" s="6">
        <v>45.582502778455201</v>
      </c>
      <c r="G93" s="6">
        <v>1.66406672952472</v>
      </c>
      <c r="H93" s="6">
        <v>146134.37956323201</v>
      </c>
      <c r="I93" s="6">
        <v>2.00749407466258</v>
      </c>
      <c r="J93" s="6">
        <v>54.417497221544799</v>
      </c>
      <c r="K93" s="6">
        <v>1.3938959010423599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55844.813960389001</v>
      </c>
      <c r="E94" s="6">
        <v>4.6586736891529599</v>
      </c>
      <c r="F94" s="6">
        <v>41.296783181639299</v>
      </c>
      <c r="G94" s="6">
        <v>3.25212698985841</v>
      </c>
      <c r="H94" s="6">
        <v>79383.186038453001</v>
      </c>
      <c r="I94" s="6">
        <v>4.2940829627137997</v>
      </c>
      <c r="J94" s="6">
        <v>58.703216818360701</v>
      </c>
      <c r="K94" s="6">
        <v>2.2878198241656502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194293.898613725</v>
      </c>
      <c r="E95" s="6">
        <v>2.1959429901718002</v>
      </c>
      <c r="F95" s="6">
        <v>37.1394462004546</v>
      </c>
      <c r="G95" s="6">
        <v>1.5323686494897</v>
      </c>
      <c r="H95" s="6">
        <v>328853.10138474702</v>
      </c>
      <c r="I95" s="6">
        <v>1.6343698427867099</v>
      </c>
      <c r="J95" s="6">
        <v>62.8605537995454</v>
      </c>
      <c r="K95" s="6">
        <v>0.90535828237322702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302147.157661081</v>
      </c>
      <c r="E96" s="6">
        <v>1.5210661212677301</v>
      </c>
      <c r="F96" s="6">
        <v>37.517543035525897</v>
      </c>
      <c r="G96" s="6">
        <v>1.0915616003184201</v>
      </c>
      <c r="H96" s="6">
        <v>503201.84233866201</v>
      </c>
      <c r="I96" s="6">
        <v>1.1111311701564299</v>
      </c>
      <c r="J96" s="6">
        <v>62.482456964474103</v>
      </c>
      <c r="K96" s="6">
        <v>0.65542732001013304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111059.136723544</v>
      </c>
      <c r="E97" s="6">
        <v>1.8738676207054601</v>
      </c>
      <c r="F97" s="6">
        <v>37.439408005058702</v>
      </c>
      <c r="G97" s="6">
        <v>1.3717094094550399</v>
      </c>
      <c r="H97" s="6">
        <v>185577.863275329</v>
      </c>
      <c r="I97" s="6">
        <v>1.44042571237524</v>
      </c>
      <c r="J97" s="6">
        <v>62.560591994941298</v>
      </c>
      <c r="K97" s="6">
        <v>0.820899972447798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245311.09936677001</v>
      </c>
      <c r="E98" s="6">
        <v>1.87153772578541</v>
      </c>
      <c r="F98" s="6">
        <v>37.7531213580613</v>
      </c>
      <c r="G98" s="6">
        <v>1.31235175193318</v>
      </c>
      <c r="H98" s="6">
        <v>404465.90063322999</v>
      </c>
      <c r="I98" s="6">
        <v>1.46330688776909</v>
      </c>
      <c r="J98" s="6">
        <v>62.2468786419387</v>
      </c>
      <c r="K98" s="6">
        <v>0.79594954857409805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328148.52952410601</v>
      </c>
      <c r="E99" s="6">
        <v>1.7849277255031599</v>
      </c>
      <c r="F99" s="6">
        <v>35.569458529224697</v>
      </c>
      <c r="G99" s="6">
        <v>1.36353971972875</v>
      </c>
      <c r="H99" s="6">
        <v>594408.47047771094</v>
      </c>
      <c r="I99" s="6">
        <v>1.4692364951457799</v>
      </c>
      <c r="J99" s="6">
        <v>64.430541470775296</v>
      </c>
      <c r="K99" s="6">
        <v>0.75275433678982095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44915.708756155</v>
      </c>
      <c r="E100" s="6">
        <v>3.4350726398002398</v>
      </c>
      <c r="F100" s="6">
        <v>39.4648268686921</v>
      </c>
      <c r="G100" s="6">
        <v>2.3966101832237201</v>
      </c>
      <c r="H100" s="6">
        <v>68896.291244755004</v>
      </c>
      <c r="I100" s="6">
        <v>2.76441271465043</v>
      </c>
      <c r="J100" s="6">
        <v>60.5351731313079</v>
      </c>
      <c r="K100" s="6">
        <v>1.5624272808720601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47756.017750491003</v>
      </c>
      <c r="E101" s="6">
        <v>2.4694257293387101</v>
      </c>
      <c r="F101" s="6">
        <v>37.895285508605298</v>
      </c>
      <c r="G101" s="6">
        <v>1.69020336540653</v>
      </c>
      <c r="H101" s="6">
        <v>78264.982248695</v>
      </c>
      <c r="I101" s="6">
        <v>1.8794431293270899</v>
      </c>
      <c r="J101" s="6">
        <v>62.104714491394702</v>
      </c>
      <c r="K101" s="6">
        <v>1.0313345713643201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21074.570200145001</v>
      </c>
      <c r="E102" s="6">
        <v>3.3845716145615699</v>
      </c>
      <c r="F102" s="6">
        <v>35.003521517370601</v>
      </c>
      <c r="G102" s="6">
        <v>2.4108315352405998</v>
      </c>
      <c r="H102" s="6">
        <v>39132.429800373997</v>
      </c>
      <c r="I102" s="6">
        <v>2.57547917759763</v>
      </c>
      <c r="J102" s="6">
        <v>64.996478482629399</v>
      </c>
      <c r="K102" s="6">
        <v>1.2983410099841499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23626.681818493002</v>
      </c>
      <c r="E103" s="6">
        <v>2.6868066635874501</v>
      </c>
      <c r="F103" s="6">
        <v>36.4643050567975</v>
      </c>
      <c r="G103" s="6">
        <v>2.2617032633154901</v>
      </c>
      <c r="H103" s="6">
        <v>41167.318181483999</v>
      </c>
      <c r="I103" s="6">
        <v>2.28322583717229</v>
      </c>
      <c r="J103" s="6">
        <v>63.5356949432025</v>
      </c>
      <c r="K103" s="6">
        <v>1.2980331420820299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77819.195871642005</v>
      </c>
      <c r="E104" s="6">
        <v>2.3059069189049199</v>
      </c>
      <c r="F104" s="6">
        <v>38.701192016845702</v>
      </c>
      <c r="G104" s="6">
        <v>1.7554079327386101</v>
      </c>
      <c r="H104" s="6">
        <v>123257.804128175</v>
      </c>
      <c r="I104" s="6">
        <v>1.61290722674692</v>
      </c>
      <c r="J104" s="6">
        <v>61.298807983154298</v>
      </c>
      <c r="K104" s="6">
        <v>1.10828222779603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5464.227327994</v>
      </c>
      <c r="E105" s="6">
        <v>5.3863634705738797</v>
      </c>
      <c r="F105" s="6">
        <v>36.835832060709897</v>
      </c>
      <c r="G105" s="6">
        <v>3.6593709206798199</v>
      </c>
      <c r="H105" s="6">
        <v>9369.7726722999996</v>
      </c>
      <c r="I105" s="6">
        <v>3.9680096766695701</v>
      </c>
      <c r="J105" s="6">
        <v>63.164167939290103</v>
      </c>
      <c r="K105" s="6">
        <v>2.1340576006885001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104468.5836037</v>
      </c>
      <c r="E106" s="6">
        <v>2.5364513858761</v>
      </c>
      <c r="F106" s="6">
        <v>36.7667175585864</v>
      </c>
      <c r="G106" s="6">
        <v>1.63128750293224</v>
      </c>
      <c r="H106" s="6">
        <v>179670.41639604999</v>
      </c>
      <c r="I106" s="6">
        <v>2.0672823027740099</v>
      </c>
      <c r="J106" s="6">
        <v>63.2332824414136</v>
      </c>
      <c r="K106" s="6">
        <v>0.94850503661155205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164260.142267799</v>
      </c>
      <c r="E107" s="6">
        <v>2.16010687563681</v>
      </c>
      <c r="F107" s="6">
        <v>36.194998516552502</v>
      </c>
      <c r="G107" s="6">
        <v>1.47137746120403</v>
      </c>
      <c r="H107" s="6">
        <v>289559.85773214698</v>
      </c>
      <c r="I107" s="6">
        <v>1.8705835960783901</v>
      </c>
      <c r="J107" s="6">
        <v>63.805001483447498</v>
      </c>
      <c r="K107" s="6">
        <v>0.83467602519192396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1074.4758956380001</v>
      </c>
      <c r="E108" s="6">
        <v>33.4850263365229</v>
      </c>
      <c r="F108" s="6">
        <v>47.839532308866197</v>
      </c>
      <c r="G108" s="6">
        <v>5.8926898829484902</v>
      </c>
      <c r="H108" s="6">
        <v>1171.5241043220001</v>
      </c>
      <c r="I108" s="6">
        <v>34.390564601480101</v>
      </c>
      <c r="J108" s="6">
        <v>52.160467691133803</v>
      </c>
      <c r="K108" s="6">
        <v>5.4045437190234704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511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504</v>
      </c>
      <c r="I118" s="5" t="s">
        <v>505</v>
      </c>
      <c r="J118" s="5" t="s">
        <v>506</v>
      </c>
      <c r="K118" s="5" t="s">
        <v>507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154368.83999643999</v>
      </c>
      <c r="E119" s="6">
        <v>2.48099459624639</v>
      </c>
      <c r="F119" s="6">
        <v>34.905965511174202</v>
      </c>
      <c r="G119" s="6">
        <v>2.0594368347118999</v>
      </c>
      <c r="H119" s="6">
        <v>287873.16000502999</v>
      </c>
      <c r="I119" s="6">
        <v>1.9002161617945501</v>
      </c>
      <c r="J119" s="6">
        <v>65.094034488825798</v>
      </c>
      <c r="K119" s="6">
        <v>1.1043505244284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44335.762600340997</v>
      </c>
      <c r="E120" s="6">
        <v>6.0109164396326804</v>
      </c>
      <c r="F120" s="6">
        <v>33.339671986424797</v>
      </c>
      <c r="G120" s="6">
        <v>4.23786745461988</v>
      </c>
      <c r="H120" s="6">
        <v>88646.237397720004</v>
      </c>
      <c r="I120" s="6">
        <v>3.6379791871650902</v>
      </c>
      <c r="J120" s="6">
        <v>66.660328013575196</v>
      </c>
      <c r="K120" s="6">
        <v>2.1195381881439102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28440.840698009</v>
      </c>
      <c r="E121" s="6">
        <v>2.7898071154847099</v>
      </c>
      <c r="F121" s="6">
        <v>34.578950136852498</v>
      </c>
      <c r="G121" s="6">
        <v>2.21286675785875</v>
      </c>
      <c r="H121" s="6">
        <v>53808.159301844003</v>
      </c>
      <c r="I121" s="6">
        <v>2.1457527574645701</v>
      </c>
      <c r="J121" s="6">
        <v>65.421049863147502</v>
      </c>
      <c r="K121" s="6">
        <v>1.1696328542504799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112631.364139525</v>
      </c>
      <c r="E122" s="6">
        <v>2.05732221774938</v>
      </c>
      <c r="F122" s="6">
        <v>37.943714800496998</v>
      </c>
      <c r="G122" s="6">
        <v>1.5570934713128399</v>
      </c>
      <c r="H122" s="6">
        <v>184206.635860543</v>
      </c>
      <c r="I122" s="6">
        <v>1.63468621001856</v>
      </c>
      <c r="J122" s="6">
        <v>62.056285199503002</v>
      </c>
      <c r="K122" s="6">
        <v>0.95206972836465498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120014.89182097799</v>
      </c>
      <c r="E123" s="6">
        <v>2.5900728981978101</v>
      </c>
      <c r="F123" s="6">
        <v>45.606680481742302</v>
      </c>
      <c r="G123" s="6">
        <v>1.69668623818839</v>
      </c>
      <c r="H123" s="6">
        <v>143137.10817828399</v>
      </c>
      <c r="I123" s="6">
        <v>1.9263696449211101</v>
      </c>
      <c r="J123" s="6">
        <v>54.393319518257698</v>
      </c>
      <c r="K123" s="6">
        <v>1.42260534617406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55844.813960389001</v>
      </c>
      <c r="E124" s="6">
        <v>4.6586736891529599</v>
      </c>
      <c r="F124" s="6">
        <v>41.296783181639299</v>
      </c>
      <c r="G124" s="6">
        <v>3.25212698985841</v>
      </c>
      <c r="H124" s="6">
        <v>79383.186038453001</v>
      </c>
      <c r="I124" s="6">
        <v>4.2940829627137997</v>
      </c>
      <c r="J124" s="6">
        <v>58.703216818360701</v>
      </c>
      <c r="K124" s="6">
        <v>2.2878198241656502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194293.898613725</v>
      </c>
      <c r="E125" s="6">
        <v>2.1959429901718002</v>
      </c>
      <c r="F125" s="6">
        <v>37.1394462004546</v>
      </c>
      <c r="G125" s="6">
        <v>1.5323686494897</v>
      </c>
      <c r="H125" s="6">
        <v>328853.10138474702</v>
      </c>
      <c r="I125" s="6">
        <v>1.6343698427867099</v>
      </c>
      <c r="J125" s="6">
        <v>62.8605537995454</v>
      </c>
      <c r="K125" s="6">
        <v>0.90535828237322702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302147.157661081</v>
      </c>
      <c r="E126" s="6">
        <v>1.5210661212677301</v>
      </c>
      <c r="F126" s="6">
        <v>37.517543035525897</v>
      </c>
      <c r="G126" s="6">
        <v>1.0915616003184201</v>
      </c>
      <c r="H126" s="6">
        <v>503201.84233866201</v>
      </c>
      <c r="I126" s="6">
        <v>1.1111311701564299</v>
      </c>
      <c r="J126" s="6">
        <v>62.482456964474103</v>
      </c>
      <c r="K126" s="6">
        <v>0.65542732001013304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111059.136723544</v>
      </c>
      <c r="E127" s="6">
        <v>1.8738676207054601</v>
      </c>
      <c r="F127" s="6">
        <v>37.439408005058702</v>
      </c>
      <c r="G127" s="6">
        <v>1.3717094094550399</v>
      </c>
      <c r="H127" s="6">
        <v>185577.863275329</v>
      </c>
      <c r="I127" s="6">
        <v>1.44042571237524</v>
      </c>
      <c r="J127" s="6">
        <v>62.560591994941298</v>
      </c>
      <c r="K127" s="6">
        <v>0.820899972447798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245311.09936677001</v>
      </c>
      <c r="E128" s="6">
        <v>1.87153772578541</v>
      </c>
      <c r="F128" s="6">
        <v>37.7531213580613</v>
      </c>
      <c r="G128" s="6">
        <v>1.31235175193318</v>
      </c>
      <c r="H128" s="6">
        <v>404465.90063322999</v>
      </c>
      <c r="I128" s="6">
        <v>1.46330688776909</v>
      </c>
      <c r="J128" s="6">
        <v>62.2468786419387</v>
      </c>
      <c r="K128" s="6">
        <v>0.79594954857409805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327483.31232715002</v>
      </c>
      <c r="E129" s="6">
        <v>1.78429690550863</v>
      </c>
      <c r="F129" s="6">
        <v>35.5884303264191</v>
      </c>
      <c r="G129" s="6">
        <v>1.36577688409409</v>
      </c>
      <c r="H129" s="6">
        <v>592712.68767469004</v>
      </c>
      <c r="I129" s="6">
        <v>1.4621234185122001</v>
      </c>
      <c r="J129" s="6">
        <v>64.4115696735809</v>
      </c>
      <c r="K129" s="6">
        <v>0.75461373985041003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44915.708756155</v>
      </c>
      <c r="E130" s="6">
        <v>3.4350726398002398</v>
      </c>
      <c r="F130" s="6">
        <v>39.4648268686921</v>
      </c>
      <c r="G130" s="6">
        <v>2.3966101832237201</v>
      </c>
      <c r="H130" s="6">
        <v>68896.291244755004</v>
      </c>
      <c r="I130" s="6">
        <v>2.76441271465043</v>
      </c>
      <c r="J130" s="6">
        <v>60.5351731313079</v>
      </c>
      <c r="K130" s="6">
        <v>1.5624272808720601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47756.017750491003</v>
      </c>
      <c r="E131" s="6">
        <v>2.4694257293387101</v>
      </c>
      <c r="F131" s="6">
        <v>37.895285508605298</v>
      </c>
      <c r="G131" s="6">
        <v>1.69020336540653</v>
      </c>
      <c r="H131" s="6">
        <v>78264.982248695</v>
      </c>
      <c r="I131" s="6">
        <v>1.8794431293270899</v>
      </c>
      <c r="J131" s="6">
        <v>62.104714491394702</v>
      </c>
      <c r="K131" s="6">
        <v>1.0313345713643201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21074.570200145001</v>
      </c>
      <c r="E132" s="6">
        <v>3.3845716145615699</v>
      </c>
      <c r="F132" s="6">
        <v>35.003521517370601</v>
      </c>
      <c r="G132" s="6">
        <v>2.4108315352405998</v>
      </c>
      <c r="H132" s="6">
        <v>39132.429800373997</v>
      </c>
      <c r="I132" s="6">
        <v>2.57547917759763</v>
      </c>
      <c r="J132" s="6">
        <v>64.996478482629399</v>
      </c>
      <c r="K132" s="6">
        <v>1.2983410099841499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23626.681818493002</v>
      </c>
      <c r="E133" s="6">
        <v>2.6868066635874501</v>
      </c>
      <c r="F133" s="6">
        <v>36.4643050567975</v>
      </c>
      <c r="G133" s="6">
        <v>2.2617032633154901</v>
      </c>
      <c r="H133" s="6">
        <v>41167.318181483999</v>
      </c>
      <c r="I133" s="6">
        <v>2.28322583717229</v>
      </c>
      <c r="J133" s="6">
        <v>63.5356949432025</v>
      </c>
      <c r="K133" s="6">
        <v>1.2980331420820299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77819.195871642005</v>
      </c>
      <c r="E134" s="6">
        <v>2.3059069189049199</v>
      </c>
      <c r="F134" s="6">
        <v>38.701192016845702</v>
      </c>
      <c r="G134" s="6">
        <v>1.7554079327386101</v>
      </c>
      <c r="H134" s="6">
        <v>123257.804128175</v>
      </c>
      <c r="I134" s="6">
        <v>1.61290722674692</v>
      </c>
      <c r="J134" s="6">
        <v>61.298807983154298</v>
      </c>
      <c r="K134" s="6">
        <v>1.10828222779603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5464.227327994</v>
      </c>
      <c r="E135" s="6">
        <v>5.3863634705738797</v>
      </c>
      <c r="F135" s="6">
        <v>36.835832060709897</v>
      </c>
      <c r="G135" s="6">
        <v>3.6593709206798199</v>
      </c>
      <c r="H135" s="6">
        <v>9369.7726722999996</v>
      </c>
      <c r="I135" s="6">
        <v>3.9680096766695701</v>
      </c>
      <c r="J135" s="6">
        <v>63.164167939290103</v>
      </c>
      <c r="K135" s="6">
        <v>2.1340576006885001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104468.5836037</v>
      </c>
      <c r="E136" s="6">
        <v>2.5364513858761</v>
      </c>
      <c r="F136" s="6">
        <v>36.7667175585864</v>
      </c>
      <c r="G136" s="6">
        <v>1.63128750293224</v>
      </c>
      <c r="H136" s="6">
        <v>179670.41639604999</v>
      </c>
      <c r="I136" s="6">
        <v>2.0672823027740099</v>
      </c>
      <c r="J136" s="6">
        <v>63.2332824414136</v>
      </c>
      <c r="K136" s="6">
        <v>0.94850503661155205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162025.15086612001</v>
      </c>
      <c r="E137" s="6">
        <v>2.0880064624569701</v>
      </c>
      <c r="F137" s="6">
        <v>36.137773024450297</v>
      </c>
      <c r="G137" s="6">
        <v>1.4890775591285199</v>
      </c>
      <c r="H137" s="6">
        <v>286328.84913409001</v>
      </c>
      <c r="I137" s="6">
        <v>1.8075720197212</v>
      </c>
      <c r="J137" s="6">
        <v>63.862226975549703</v>
      </c>
      <c r="K137" s="6">
        <v>0.84262559256180303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512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504</v>
      </c>
      <c r="I147" s="5" t="s">
        <v>505</v>
      </c>
      <c r="J147" s="5" t="s">
        <v>506</v>
      </c>
      <c r="K147" s="5" t="s">
        <v>507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18356.17108285</v>
      </c>
      <c r="E148" s="6">
        <v>3.6985047611822699</v>
      </c>
      <c r="F148" s="6">
        <v>34.2051077665297</v>
      </c>
      <c r="G148" s="6">
        <v>3.09525858526598</v>
      </c>
      <c r="H148" s="6">
        <v>35308.828916979997</v>
      </c>
      <c r="I148" s="6">
        <v>3.5960406089451298</v>
      </c>
      <c r="J148" s="6">
        <v>65.794892233470307</v>
      </c>
      <c r="K148" s="6">
        <v>1.60914700032657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18073.381088229999</v>
      </c>
      <c r="E149" s="6">
        <v>3.6893873449050698</v>
      </c>
      <c r="F149" s="6">
        <v>36.870906786092803</v>
      </c>
      <c r="G149" s="6">
        <v>3.0814335710309102</v>
      </c>
      <c r="H149" s="6">
        <v>30944.618911289999</v>
      </c>
      <c r="I149" s="6">
        <v>3.23879789744838</v>
      </c>
      <c r="J149" s="6">
        <v>63.129093213907197</v>
      </c>
      <c r="K149" s="6">
        <v>1.7997288441961801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41874.880402390001</v>
      </c>
      <c r="E150" s="6">
        <v>4.2682479277933103</v>
      </c>
      <c r="F150" s="6">
        <v>39.143816336418098</v>
      </c>
      <c r="G150" s="6">
        <v>3.15526896512795</v>
      </c>
      <c r="H150" s="6">
        <v>65102.119598069999</v>
      </c>
      <c r="I150" s="6">
        <v>2.9816979654857598</v>
      </c>
      <c r="J150" s="6">
        <v>60.856183663582001</v>
      </c>
      <c r="K150" s="6">
        <v>2.0295270164448298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24521.813287789999</v>
      </c>
      <c r="E151" s="6">
        <v>4.04168335423683</v>
      </c>
      <c r="F151" s="6">
        <v>36.114599834614602</v>
      </c>
      <c r="G151" s="6">
        <v>2.85762000424138</v>
      </c>
      <c r="H151" s="6">
        <v>43378.186712449999</v>
      </c>
      <c r="I151" s="6">
        <v>2.5042848920803702</v>
      </c>
      <c r="J151" s="6">
        <v>63.885400165385398</v>
      </c>
      <c r="K151" s="6">
        <v>1.6154207794801401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31824.76163406</v>
      </c>
      <c r="E152" s="6">
        <v>4.29031735715244</v>
      </c>
      <c r="F152" s="6">
        <v>38.6659234748006</v>
      </c>
      <c r="G152" s="6">
        <v>3.3284158993484798</v>
      </c>
      <c r="H152" s="6">
        <v>50482.238365049998</v>
      </c>
      <c r="I152" s="6">
        <v>3.59195912744859</v>
      </c>
      <c r="J152" s="6">
        <v>61.3340765251994</v>
      </c>
      <c r="K152" s="6">
        <v>2.0982833972178998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9816.5797931319994</v>
      </c>
      <c r="E153" s="6">
        <v>6.4740654105803204</v>
      </c>
      <c r="F153" s="6">
        <v>40.752988180911203</v>
      </c>
      <c r="G153" s="6">
        <v>4.1955703654325198</v>
      </c>
      <c r="H153" s="6">
        <v>14271.420207147999</v>
      </c>
      <c r="I153" s="6">
        <v>5.3676617291786402</v>
      </c>
      <c r="J153" s="6">
        <v>59.247011819088797</v>
      </c>
      <c r="K153" s="6">
        <v>2.88591819679865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16434.092626189999</v>
      </c>
      <c r="E154" s="6">
        <v>4.1826012409297597</v>
      </c>
      <c r="F154" s="6">
        <v>38.328457274904302</v>
      </c>
      <c r="G154" s="6">
        <v>2.9272529869027402</v>
      </c>
      <c r="H154" s="6">
        <v>26442.907374930001</v>
      </c>
      <c r="I154" s="6">
        <v>2.0158591674603499</v>
      </c>
      <c r="J154" s="6">
        <v>61.671542725095698</v>
      </c>
      <c r="K154" s="6">
        <v>1.8192684353861901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27520.22713223</v>
      </c>
      <c r="E155" s="6">
        <v>5.2804797481289896</v>
      </c>
      <c r="F155" s="6">
        <v>42.179825476097598</v>
      </c>
      <c r="G155" s="6">
        <v>3.33175977112383</v>
      </c>
      <c r="H155" s="6">
        <v>37724.772868599997</v>
      </c>
      <c r="I155" s="6">
        <v>4.8056732175676604</v>
      </c>
      <c r="J155" s="6">
        <v>57.820174523902402</v>
      </c>
      <c r="K155" s="6">
        <v>2.43051922328929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34356.669233870001</v>
      </c>
      <c r="E156" s="6">
        <v>6.0690284049416201</v>
      </c>
      <c r="F156" s="6">
        <v>41.477031175663399</v>
      </c>
      <c r="G156" s="6">
        <v>3.5454904812324299</v>
      </c>
      <c r="H156" s="6">
        <v>48476.330766450003</v>
      </c>
      <c r="I156" s="6">
        <v>5.84388329014714</v>
      </c>
      <c r="J156" s="6">
        <v>58.522968824336601</v>
      </c>
      <c r="K156" s="6">
        <v>2.5127983452873401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46974.284415640002</v>
      </c>
      <c r="E157" s="6">
        <v>5.4210186396879498</v>
      </c>
      <c r="F157" s="6">
        <v>35.777936855903498</v>
      </c>
      <c r="G157" s="6">
        <v>3.5471454812232701</v>
      </c>
      <c r="H157" s="6">
        <v>84319.715584499994</v>
      </c>
      <c r="I157" s="6">
        <v>3.66273855658403</v>
      </c>
      <c r="J157" s="6">
        <v>64.222063144096495</v>
      </c>
      <c r="K157" s="6">
        <v>1.9761051083201699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70358.261912700007</v>
      </c>
      <c r="E158" s="6">
        <v>4.61617175394335</v>
      </c>
      <c r="F158" s="6">
        <v>33.249967822913803</v>
      </c>
      <c r="G158" s="6">
        <v>3.47617473212143</v>
      </c>
      <c r="H158" s="6">
        <v>141245.73808941001</v>
      </c>
      <c r="I158" s="6">
        <v>4.1137842912780602</v>
      </c>
      <c r="J158" s="6">
        <v>66.750032177086297</v>
      </c>
      <c r="K158" s="6">
        <v>1.7315751651358799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33555.713632409999</v>
      </c>
      <c r="E159" s="6">
        <v>3.8916903756728201</v>
      </c>
      <c r="F159" s="6">
        <v>37.100273790499003</v>
      </c>
      <c r="G159" s="6">
        <v>3.0718837912274699</v>
      </c>
      <c r="H159" s="6">
        <v>56890.286367200002</v>
      </c>
      <c r="I159" s="6">
        <v>3.5990297092696499</v>
      </c>
      <c r="J159" s="6">
        <v>62.899726209500997</v>
      </c>
      <c r="K159" s="6">
        <v>1.81189548150879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38360.435753869999</v>
      </c>
      <c r="E160" s="6">
        <v>3.9371227317745801</v>
      </c>
      <c r="F160" s="6">
        <v>37.265211196459497</v>
      </c>
      <c r="G160" s="6">
        <v>3.0549037336924401</v>
      </c>
      <c r="H160" s="6">
        <v>64578.56424706</v>
      </c>
      <c r="I160" s="6">
        <v>3.2237438979965298</v>
      </c>
      <c r="J160" s="6">
        <v>62.734788803540503</v>
      </c>
      <c r="K160" s="6">
        <v>1.8146491761916399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28476.657989259998</v>
      </c>
      <c r="E161" s="6">
        <v>4.8822889554888498</v>
      </c>
      <c r="F161" s="6">
        <v>38.252455522908797</v>
      </c>
      <c r="G161" s="6">
        <v>3.47803501493047</v>
      </c>
      <c r="H161" s="6">
        <v>45967.34201018</v>
      </c>
      <c r="I161" s="6">
        <v>4.06577243609392</v>
      </c>
      <c r="J161" s="6">
        <v>61.747544477091203</v>
      </c>
      <c r="K161" s="6">
        <v>2.1546343395907401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13502.290666395</v>
      </c>
      <c r="E162" s="6">
        <v>4.6568077398038401</v>
      </c>
      <c r="F162" s="6">
        <v>39.6939401057735</v>
      </c>
      <c r="G162" s="6">
        <v>3.38135934141892</v>
      </c>
      <c r="H162" s="6">
        <v>20513.709333643001</v>
      </c>
      <c r="I162" s="6">
        <v>3.08044236658148</v>
      </c>
      <c r="J162" s="6">
        <v>60.3060598942265</v>
      </c>
      <c r="K162" s="6">
        <v>2.2256382759841098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22249.76358966</v>
      </c>
      <c r="E163" s="6">
        <v>4.4438297884058597</v>
      </c>
      <c r="F163" s="6">
        <v>35.830657825210402</v>
      </c>
      <c r="G163" s="6">
        <v>3.2667550816356101</v>
      </c>
      <c r="H163" s="6">
        <v>39847.23641017</v>
      </c>
      <c r="I163" s="6">
        <v>2.7037241997049</v>
      </c>
      <c r="J163" s="6">
        <v>64.169342174789605</v>
      </c>
      <c r="K163" s="6">
        <v>1.82407953022212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7064.0045800130001</v>
      </c>
      <c r="E164" s="6">
        <v>4.3898036319806399</v>
      </c>
      <c r="F164" s="6">
        <v>34.649554029988401</v>
      </c>
      <c r="G164" s="6">
        <v>3.2019343571304799</v>
      </c>
      <c r="H164" s="6">
        <v>13322.995419753999</v>
      </c>
      <c r="I164" s="6">
        <v>3.1509049498767201</v>
      </c>
      <c r="J164" s="6">
        <v>65.350445970011606</v>
      </c>
      <c r="K164" s="6">
        <v>1.6977022246914799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11117.858585125001</v>
      </c>
      <c r="E165" s="6">
        <v>4.4728579645206299</v>
      </c>
      <c r="F165" s="6">
        <v>35.439924086065403</v>
      </c>
      <c r="G165" s="6">
        <v>3.3010351722769502</v>
      </c>
      <c r="H165" s="6">
        <v>20253.141415115999</v>
      </c>
      <c r="I165" s="6">
        <v>3.0249916772779599</v>
      </c>
      <c r="J165" s="6">
        <v>64.560075913934597</v>
      </c>
      <c r="K165" s="6">
        <v>1.8120864056430901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16562.677238479999</v>
      </c>
      <c r="E166" s="6">
        <v>3.34432324467942</v>
      </c>
      <c r="F166" s="6">
        <v>37.297446885404703</v>
      </c>
      <c r="G166" s="6">
        <v>2.93243886859669</v>
      </c>
      <c r="H166" s="6">
        <v>27844.32276173</v>
      </c>
      <c r="I166" s="6">
        <v>3.0203297139580698</v>
      </c>
      <c r="J166" s="6">
        <v>62.702553114595297</v>
      </c>
      <c r="K166" s="6">
        <v>1.74430669108947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27985.400794140001</v>
      </c>
      <c r="E167" s="6">
        <v>4.3370464271489801</v>
      </c>
      <c r="F167" s="6">
        <v>39.517355466684798</v>
      </c>
      <c r="G167" s="6">
        <v>2.8629137620737799</v>
      </c>
      <c r="H167" s="6">
        <v>42832.599205209997</v>
      </c>
      <c r="I167" s="6">
        <v>2.9583138396584201</v>
      </c>
      <c r="J167" s="6">
        <v>60.482644533315202</v>
      </c>
      <c r="K167" s="6">
        <v>1.8705329715537899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30643.751617170001</v>
      </c>
      <c r="E168" s="6">
        <v>3.9396686594584298</v>
      </c>
      <c r="F168" s="6">
        <v>37.678751265804998</v>
      </c>
      <c r="G168" s="6">
        <v>3.0003985837417599</v>
      </c>
      <c r="H168" s="6">
        <v>50685.248383370003</v>
      </c>
      <c r="I168" s="6">
        <v>2.68773935275384</v>
      </c>
      <c r="J168" s="6">
        <v>62.321248734195002</v>
      </c>
      <c r="K168" s="6">
        <v>1.8140084518725199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17388.962887185</v>
      </c>
      <c r="E169" s="6">
        <v>3.7500812629531199</v>
      </c>
      <c r="F169" s="6">
        <v>36.9671185340056</v>
      </c>
      <c r="G169" s="6">
        <v>3.1919474101648402</v>
      </c>
      <c r="H169" s="6">
        <v>29650.037112745002</v>
      </c>
      <c r="I169" s="6">
        <v>3.1769124918890199</v>
      </c>
      <c r="J169" s="6">
        <v>63.0328814659944</v>
      </c>
      <c r="K169" s="6">
        <v>1.87199276824325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44835.065866099998</v>
      </c>
      <c r="E170" s="6">
        <v>5.7174293258843703</v>
      </c>
      <c r="F170" s="6">
        <v>42.923263700764899</v>
      </c>
      <c r="G170" s="6">
        <v>3.9942966424348301</v>
      </c>
      <c r="H170" s="6">
        <v>59618.93413414</v>
      </c>
      <c r="I170" s="6">
        <v>5.6219487266411701</v>
      </c>
      <c r="J170" s="6">
        <v>57.076736299235101</v>
      </c>
      <c r="K170" s="6">
        <v>3.0038201060316698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25242.817345470001</v>
      </c>
      <c r="E171" s="6">
        <v>4.3973852676394296</v>
      </c>
      <c r="F171" s="6">
        <v>43.175946883642901</v>
      </c>
      <c r="G171" s="6">
        <v>3.0751356132557301</v>
      </c>
      <c r="H171" s="6">
        <v>33222.182654409997</v>
      </c>
      <c r="I171" s="6">
        <v>2.8126675423234802</v>
      </c>
      <c r="J171" s="6">
        <v>56.824053116357099</v>
      </c>
      <c r="K171" s="6">
        <v>2.3365438510001102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27423.11454559</v>
      </c>
      <c r="E172" s="6">
        <v>4.1055804451583198</v>
      </c>
      <c r="F172" s="6">
        <v>41.823930187288099</v>
      </c>
      <c r="G172" s="6">
        <v>2.74553611146235</v>
      </c>
      <c r="H172" s="6">
        <v>38144.885455340001</v>
      </c>
      <c r="I172" s="6">
        <v>3.51794517420648</v>
      </c>
      <c r="J172" s="6">
        <v>58.176069812711901</v>
      </c>
      <c r="K172" s="6">
        <v>1.9738203529759299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28670.795603530001</v>
      </c>
      <c r="E173" s="6">
        <v>4.9308477022923398</v>
      </c>
      <c r="F173" s="6">
        <v>39.155450614986997</v>
      </c>
      <c r="G173" s="6">
        <v>3.45168897623175</v>
      </c>
      <c r="H173" s="6">
        <v>44552.204395749999</v>
      </c>
      <c r="I173" s="6">
        <v>3.7460176901686499</v>
      </c>
      <c r="J173" s="6">
        <v>60.844549385013003</v>
      </c>
      <c r="K173" s="6">
        <v>2.2212743559315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31779.86385329</v>
      </c>
      <c r="E174" s="6">
        <v>3.49891739841773</v>
      </c>
      <c r="F174" s="6">
        <v>40.980894225029701</v>
      </c>
      <c r="G174" s="6">
        <v>2.7703371311323401</v>
      </c>
      <c r="H174" s="6">
        <v>45768.136145889999</v>
      </c>
      <c r="I174" s="6">
        <v>3.0353158386939398</v>
      </c>
      <c r="J174" s="6">
        <v>59.019105774970299</v>
      </c>
      <c r="K174" s="6">
        <v>1.92362950010596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50160.635747829998</v>
      </c>
      <c r="E175" s="6">
        <v>3.78646939713206</v>
      </c>
      <c r="F175" s="6">
        <v>44.322087201033</v>
      </c>
      <c r="G175" s="6">
        <v>2.7325296289777001</v>
      </c>
      <c r="H175" s="6">
        <v>63012.364251730003</v>
      </c>
      <c r="I175" s="6">
        <v>3.1355779377066599</v>
      </c>
      <c r="J175" s="6">
        <v>55.6779127989671</v>
      </c>
      <c r="K175" s="6">
        <v>2.1752147378843998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11944.694333265001</v>
      </c>
      <c r="E176" s="6">
        <v>3.3421589560159499</v>
      </c>
      <c r="F176" s="6">
        <v>40.597832686660702</v>
      </c>
      <c r="G176" s="6">
        <v>2.5741162510467501</v>
      </c>
      <c r="H176" s="6">
        <v>17477.305667216999</v>
      </c>
      <c r="I176" s="6">
        <v>3.10599178855316</v>
      </c>
      <c r="J176" s="6">
        <v>59.402167313339298</v>
      </c>
      <c r="K176" s="6">
        <v>1.7592546804692599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28487.124191700001</v>
      </c>
      <c r="E177" s="6">
        <v>3.46339765717476</v>
      </c>
      <c r="F177" s="6">
        <v>40.042062032267303</v>
      </c>
      <c r="G177" s="6">
        <v>3.0642103518680899</v>
      </c>
      <c r="H177" s="6">
        <v>42655.875808509998</v>
      </c>
      <c r="I177" s="6">
        <v>3.6655893335276102</v>
      </c>
      <c r="J177" s="6">
        <v>59.957937967732697</v>
      </c>
      <c r="K177" s="6">
        <v>2.04638960491685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19915.52770251</v>
      </c>
      <c r="E178" s="6">
        <v>5.24231329423354</v>
      </c>
      <c r="F178" s="6">
        <v>36.119423450816797</v>
      </c>
      <c r="G178" s="6">
        <v>3.95839683574982</v>
      </c>
      <c r="H178" s="6">
        <v>35222.472298039997</v>
      </c>
      <c r="I178" s="6">
        <v>3.5569355596146299</v>
      </c>
      <c r="J178" s="6">
        <v>63.880576549183203</v>
      </c>
      <c r="K178" s="6">
        <v>2.2381609437532299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6635.6430310309997</v>
      </c>
      <c r="E179" s="6">
        <v>4.0998748327815404</v>
      </c>
      <c r="F179" s="6">
        <v>51.244443825962101</v>
      </c>
      <c r="G179" s="6">
        <v>4.4368844919632604</v>
      </c>
      <c r="H179" s="6">
        <v>6313.3569689830001</v>
      </c>
      <c r="I179" s="6">
        <v>6.4204853825346602</v>
      </c>
      <c r="J179" s="6">
        <v>48.755556174037899</v>
      </c>
      <c r="K179" s="6">
        <v>4.6633798473980699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31009.510636520001</v>
      </c>
      <c r="E180" s="6">
        <v>5.5509729372291101</v>
      </c>
      <c r="F180" s="6">
        <v>35.857021353032003</v>
      </c>
      <c r="G180" s="6">
        <v>3.3994083981875201</v>
      </c>
      <c r="H180" s="6">
        <v>55471.489364050001</v>
      </c>
      <c r="I180" s="6">
        <v>3.9903867375032398</v>
      </c>
      <c r="J180" s="6">
        <v>64.142978646968004</v>
      </c>
      <c r="K180" s="6">
        <v>1.9003273950273301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18616.406671109999</v>
      </c>
      <c r="E181" s="6">
        <v>5.7692990136081104</v>
      </c>
      <c r="F181" s="6">
        <v>34.738583077090397</v>
      </c>
      <c r="G181" s="6">
        <v>3.3671985636166002</v>
      </c>
      <c r="H181" s="6">
        <v>34973.593329169998</v>
      </c>
      <c r="I181" s="6">
        <v>4.8150065493241403</v>
      </c>
      <c r="J181" s="6">
        <v>65.261416922909603</v>
      </c>
      <c r="K181" s="6">
        <v>1.7923562275306999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40556.480386180003</v>
      </c>
      <c r="E182" s="6">
        <v>4.3583180797023804</v>
      </c>
      <c r="F182" s="6">
        <v>43.447475399357501</v>
      </c>
      <c r="G182" s="6">
        <v>3.3484777235619401</v>
      </c>
      <c r="H182" s="6">
        <v>52789.51961358</v>
      </c>
      <c r="I182" s="6">
        <v>3.5873359541833199</v>
      </c>
      <c r="J182" s="6">
        <v>56.552524600642499</v>
      </c>
      <c r="K182" s="6">
        <v>2.57252712495352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33138.216985229999</v>
      </c>
      <c r="E183" s="6">
        <v>5.7340120172105298</v>
      </c>
      <c r="F183" s="6">
        <v>48.485964043594102</v>
      </c>
      <c r="G183" s="6">
        <v>3.1983064604154698</v>
      </c>
      <c r="H183" s="6">
        <v>35207.783014760003</v>
      </c>
      <c r="I183" s="6">
        <v>3.88817184621682</v>
      </c>
      <c r="J183" s="6">
        <v>51.514035956405898</v>
      </c>
      <c r="K183" s="6">
        <v>3.0103052335354001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11009.748094289</v>
      </c>
      <c r="E184" s="6">
        <v>4.0352765963970798</v>
      </c>
      <c r="F184" s="6">
        <v>35.776136006983698</v>
      </c>
      <c r="G184" s="6">
        <v>2.9996909187585898</v>
      </c>
      <c r="H184" s="6">
        <v>19764.251904313001</v>
      </c>
      <c r="I184" s="6">
        <v>3.1417860985555599</v>
      </c>
      <c r="J184" s="6">
        <v>64.223863993016295</v>
      </c>
      <c r="K184" s="6">
        <v>1.6709886888788099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21008.483053700002</v>
      </c>
      <c r="E185" s="6">
        <v>4.8645077546940296</v>
      </c>
      <c r="F185" s="6">
        <v>34.940181705181899</v>
      </c>
      <c r="G185" s="6">
        <v>4.1041082411138898</v>
      </c>
      <c r="H185" s="6">
        <v>39118.516945800002</v>
      </c>
      <c r="I185" s="6">
        <v>4.44202451146041</v>
      </c>
      <c r="J185" s="6">
        <v>65.059818294818101</v>
      </c>
      <c r="K185" s="6">
        <v>2.2040991112585799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19207.319638000001</v>
      </c>
      <c r="E186" s="6">
        <v>4.7144213556594998</v>
      </c>
      <c r="F186" s="6">
        <v>36.992642112941802</v>
      </c>
      <c r="G186" s="6">
        <v>3.2592343712926799</v>
      </c>
      <c r="H186" s="6">
        <v>32714.680362319999</v>
      </c>
      <c r="I186" s="6">
        <v>2.9778230213149399</v>
      </c>
      <c r="J186" s="6">
        <v>63.007357887058198</v>
      </c>
      <c r="K186" s="6">
        <v>1.9135493806223101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41718.163275109997</v>
      </c>
      <c r="E187" s="6">
        <v>5.7329312728219</v>
      </c>
      <c r="F187" s="6">
        <v>37.662649208272803</v>
      </c>
      <c r="G187" s="6">
        <v>3.4485429873213098</v>
      </c>
      <c r="H187" s="6">
        <v>69049.836725129993</v>
      </c>
      <c r="I187" s="6">
        <v>5.6118728355088896</v>
      </c>
      <c r="J187" s="6">
        <v>62.337350791727197</v>
      </c>
      <c r="K187" s="6">
        <v>2.0835223691984099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40631.529567329999</v>
      </c>
      <c r="E188" s="6">
        <v>4.1329532191242597</v>
      </c>
      <c r="F188" s="6">
        <v>34.687186429135501</v>
      </c>
      <c r="G188" s="6">
        <v>3.4178046471727899</v>
      </c>
      <c r="H188" s="6">
        <v>76505.470432190006</v>
      </c>
      <c r="I188" s="6">
        <v>3.0576800625601401</v>
      </c>
      <c r="J188" s="6">
        <v>65.312813570864506</v>
      </c>
      <c r="K188" s="6">
        <v>1.8151725594582899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24399.885448839999</v>
      </c>
      <c r="E189" s="6">
        <v>3.4190957625916201</v>
      </c>
      <c r="F189" s="6">
        <v>35.166443918985003</v>
      </c>
      <c r="G189" s="6">
        <v>2.8486608954010602</v>
      </c>
      <c r="H189" s="6">
        <v>44984.114551420003</v>
      </c>
      <c r="I189" s="6">
        <v>2.7730886415787102</v>
      </c>
      <c r="J189" s="6">
        <v>64.833556081015004</v>
      </c>
      <c r="K189" s="6">
        <v>1.54514544130739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68163.19816421</v>
      </c>
      <c r="E190" s="6">
        <v>4.4895592331927103</v>
      </c>
      <c r="F190" s="6">
        <v>33.216475965688304</v>
      </c>
      <c r="G190" s="6">
        <v>3.84246991548209</v>
      </c>
      <c r="H190" s="6">
        <v>137045.80183513</v>
      </c>
      <c r="I190" s="6">
        <v>3.2530023475461198</v>
      </c>
      <c r="J190" s="6">
        <v>66.783524034311696</v>
      </c>
      <c r="K190" s="6">
        <v>1.91114966516167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24946.902004119998</v>
      </c>
      <c r="E191" s="6">
        <v>3.9693165974223401</v>
      </c>
      <c r="F191" s="6">
        <v>35.931530058160803</v>
      </c>
      <c r="G191" s="6">
        <v>3.39462662128755</v>
      </c>
      <c r="H191" s="6">
        <v>44482.09799599</v>
      </c>
      <c r="I191" s="6">
        <v>2.7807343053536302</v>
      </c>
      <c r="J191" s="6">
        <v>64.068469941839197</v>
      </c>
      <c r="K191" s="6">
        <v>1.9038089810753001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44105.701135490002</v>
      </c>
      <c r="E192" s="6">
        <v>4.5679022095210202</v>
      </c>
      <c r="F192" s="6">
        <v>33.636891419069201</v>
      </c>
      <c r="G192" s="6">
        <v>3.6626857102103401</v>
      </c>
      <c r="H192" s="6">
        <v>87017.298864700002</v>
      </c>
      <c r="I192" s="6">
        <v>3.78501650980993</v>
      </c>
      <c r="J192" s="6">
        <v>66.363108580930799</v>
      </c>
      <c r="K192" s="6">
        <v>1.8564736367989101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37511.668322010002</v>
      </c>
      <c r="E193" s="6">
        <v>5.9142870798483997</v>
      </c>
      <c r="F193" s="6">
        <v>35.529815228877197</v>
      </c>
      <c r="G193" s="6">
        <v>3.82005434581666</v>
      </c>
      <c r="H193" s="6">
        <v>68066.331677049995</v>
      </c>
      <c r="I193" s="6">
        <v>3.2474937227383101</v>
      </c>
      <c r="J193" s="6">
        <v>64.470184771122803</v>
      </c>
      <c r="K193" s="6">
        <v>2.1052495126697499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39550.033539639997</v>
      </c>
      <c r="E194" s="6">
        <v>4.0935920336969502</v>
      </c>
      <c r="F194" s="6">
        <v>37.6799763149303</v>
      </c>
      <c r="G194" s="6">
        <v>2.9963015865403801</v>
      </c>
      <c r="H194" s="6">
        <v>65412.966460889998</v>
      </c>
      <c r="I194" s="6">
        <v>3.4777375211507802</v>
      </c>
      <c r="J194" s="6">
        <v>62.3200236850697</v>
      </c>
      <c r="K194" s="6">
        <v>1.81162596124426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9032.8795331559995</v>
      </c>
      <c r="E195" s="6">
        <v>3.5384443305238</v>
      </c>
      <c r="F195" s="6">
        <v>35.739809817247099</v>
      </c>
      <c r="G195" s="6">
        <v>2.86743046846262</v>
      </c>
      <c r="H195" s="6">
        <v>16241.120466689999</v>
      </c>
      <c r="I195" s="6">
        <v>2.5611852409406901</v>
      </c>
      <c r="J195" s="6">
        <v>64.260190182752893</v>
      </c>
      <c r="K195" s="6">
        <v>1.59478861353478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14392.801878599999</v>
      </c>
      <c r="E196" s="6">
        <v>4.2064406518485002</v>
      </c>
      <c r="F196" s="6">
        <v>32.433752204895299</v>
      </c>
      <c r="G196" s="6">
        <v>3.2202665542186999</v>
      </c>
      <c r="H196" s="6">
        <v>29983.198121879999</v>
      </c>
      <c r="I196" s="6">
        <v>2.4573574655583599</v>
      </c>
      <c r="J196" s="6">
        <v>67.566247795104701</v>
      </c>
      <c r="K196" s="6">
        <v>1.5458210402621799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7154.1370018349999</v>
      </c>
      <c r="E197" s="6">
        <v>7.2502161257714697</v>
      </c>
      <c r="F197" s="6">
        <v>33.984784579337102</v>
      </c>
      <c r="G197" s="6">
        <v>4.8689360851830399</v>
      </c>
      <c r="H197" s="6">
        <v>13896.862998279001</v>
      </c>
      <c r="I197" s="6">
        <v>4.6686797523034196</v>
      </c>
      <c r="J197" s="6">
        <v>66.015215420662898</v>
      </c>
      <c r="K197" s="6">
        <v>2.5065394838310899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32938.857648149999</v>
      </c>
      <c r="E198" s="6">
        <v>6.0641642131717903</v>
      </c>
      <c r="F198" s="6">
        <v>35.740172357436499</v>
      </c>
      <c r="G198" s="6">
        <v>3.9073283703964701</v>
      </c>
      <c r="H198" s="6">
        <v>59223.142352100003</v>
      </c>
      <c r="I198" s="6">
        <v>3.1445166591991298</v>
      </c>
      <c r="J198" s="6">
        <v>64.259827642563494</v>
      </c>
      <c r="K198" s="6">
        <v>2.1731864920623098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15417.64136229</v>
      </c>
      <c r="E199" s="6">
        <v>3.6788967903454499</v>
      </c>
      <c r="F199" s="6">
        <v>36.108579705365401</v>
      </c>
      <c r="G199" s="6">
        <v>3.08290450432487</v>
      </c>
      <c r="H199" s="6">
        <v>27280.358636860001</v>
      </c>
      <c r="I199" s="6">
        <v>4.0181982299913903</v>
      </c>
      <c r="J199" s="6">
        <v>63.891420294634599</v>
      </c>
      <c r="K199" s="6">
        <v>1.7423200565130099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18064.018528609999</v>
      </c>
      <c r="E200" s="6">
        <v>3.6845636673764699</v>
      </c>
      <c r="F200" s="6">
        <v>36.803004152643403</v>
      </c>
      <c r="G200" s="6">
        <v>3.3854575642968601</v>
      </c>
      <c r="H200" s="6">
        <v>31018.981472390002</v>
      </c>
      <c r="I200" s="6">
        <v>3.7227863290187901</v>
      </c>
      <c r="J200" s="6">
        <v>63.196995847356597</v>
      </c>
      <c r="K200" s="6">
        <v>1.97153372762144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34776.666479359999</v>
      </c>
      <c r="E201" s="6">
        <v>4.3592979329670296</v>
      </c>
      <c r="F201" s="6">
        <v>32.6989736910472</v>
      </c>
      <c r="G201" s="6">
        <v>3.52958233920203</v>
      </c>
      <c r="H201" s="6">
        <v>71577.333520589993</v>
      </c>
      <c r="I201" s="6">
        <v>2.62946135969093</v>
      </c>
      <c r="J201" s="6">
        <v>67.3010263089528</v>
      </c>
      <c r="K201" s="6">
        <v>1.7148879650086299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8466.6581131759995</v>
      </c>
      <c r="E202" s="6">
        <v>4.8137100990498798</v>
      </c>
      <c r="F202" s="6">
        <v>38.846791066373498</v>
      </c>
      <c r="G202" s="6">
        <v>3.1399350135074102</v>
      </c>
      <c r="H202" s="6">
        <v>13328.341887492999</v>
      </c>
      <c r="I202" s="6">
        <v>3.29591449786151</v>
      </c>
      <c r="J202" s="6">
        <v>61.153208933626502</v>
      </c>
      <c r="K202" s="6">
        <v>1.9946034158910999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51137.53332635</v>
      </c>
      <c r="E203" s="6">
        <v>4.4849953675903897</v>
      </c>
      <c r="F203" s="6">
        <v>34.719415924198401</v>
      </c>
      <c r="G203" s="6">
        <v>3.2492878975673101</v>
      </c>
      <c r="H203" s="6">
        <v>96150.466673410003</v>
      </c>
      <c r="I203" s="6">
        <v>2.7561495317702902</v>
      </c>
      <c r="J203" s="6">
        <v>65.280584075801599</v>
      </c>
      <c r="K203" s="6">
        <v>1.72813064665764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72407.82228018</v>
      </c>
      <c r="E204" s="6">
        <v>3.9014113648728999</v>
      </c>
      <c r="F204" s="6">
        <v>40.642704064728697</v>
      </c>
      <c r="G204" s="6">
        <v>2.7094605181134801</v>
      </c>
      <c r="H204" s="6">
        <v>105749.17771879</v>
      </c>
      <c r="I204" s="6">
        <v>3.48366655060443</v>
      </c>
      <c r="J204" s="6">
        <v>59.357295935271402</v>
      </c>
      <c r="K204" s="6">
        <v>1.8552024696818601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33832.641793739997</v>
      </c>
      <c r="E205" s="6">
        <v>4.3984794424910003</v>
      </c>
      <c r="F205" s="6">
        <v>34.707264868662797</v>
      </c>
      <c r="G205" s="6">
        <v>3.0566078447424099</v>
      </c>
      <c r="H205" s="6">
        <v>63647.358205589997</v>
      </c>
      <c r="I205" s="6">
        <v>3.1573698379474799</v>
      </c>
      <c r="J205" s="6">
        <v>65.292735131337196</v>
      </c>
      <c r="K205" s="6">
        <v>1.6247825711959101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24971.206880189999</v>
      </c>
      <c r="E206" s="6">
        <v>6.4441026234953096</v>
      </c>
      <c r="F206" s="6">
        <v>35.270066214992497</v>
      </c>
      <c r="G206" s="6">
        <v>4.3102311252411196</v>
      </c>
      <c r="H206" s="6">
        <v>45828.793119740003</v>
      </c>
      <c r="I206" s="6">
        <v>4.34208029063171</v>
      </c>
      <c r="J206" s="6">
        <v>64.729933785007503</v>
      </c>
      <c r="K206" s="6">
        <v>2.3485600602357901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3640.9618418209998</v>
      </c>
      <c r="E207" s="6">
        <v>6.0885651887355499</v>
      </c>
      <c r="F207" s="6">
        <v>31.420105641625501</v>
      </c>
      <c r="G207" s="6">
        <v>4.1027938983749497</v>
      </c>
      <c r="H207" s="6">
        <v>7947.0381583999997</v>
      </c>
      <c r="I207" s="6">
        <v>4.9576849553923896</v>
      </c>
      <c r="J207" s="6">
        <v>68.579894358374503</v>
      </c>
      <c r="K207" s="6">
        <v>1.87970860729411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3556.3738074829998</v>
      </c>
      <c r="E208" s="6">
        <v>6.7587520412114301</v>
      </c>
      <c r="F208" s="6">
        <v>34.534606792516598</v>
      </c>
      <c r="G208" s="6">
        <v>3.8646925372273202</v>
      </c>
      <c r="H208" s="6">
        <v>6741.6261924869996</v>
      </c>
      <c r="I208" s="6">
        <v>3.88117782921266</v>
      </c>
      <c r="J208" s="6">
        <v>65.465393207483402</v>
      </c>
      <c r="K208" s="6">
        <v>2.0387204690593999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5464.227327994</v>
      </c>
      <c r="E209" s="6">
        <v>5.3863634705738797</v>
      </c>
      <c r="F209" s="6">
        <v>36.835832060709897</v>
      </c>
      <c r="G209" s="6">
        <v>3.6593709206798199</v>
      </c>
      <c r="H209" s="6">
        <v>9369.7726722999996</v>
      </c>
      <c r="I209" s="6">
        <v>3.9680096766695701</v>
      </c>
      <c r="J209" s="6">
        <v>63.164167939290103</v>
      </c>
      <c r="K209" s="6">
        <v>2.1340576006885001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5213.2762576730001</v>
      </c>
      <c r="E210" s="6">
        <v>4.4578668406607003</v>
      </c>
      <c r="F210" s="6">
        <v>32.759056538988901</v>
      </c>
      <c r="G210" s="6">
        <v>3.3249375350863701</v>
      </c>
      <c r="H210" s="6">
        <v>10700.723742505001</v>
      </c>
      <c r="I210" s="6">
        <v>3.6148246755270801</v>
      </c>
      <c r="J210" s="6">
        <v>67.240943461011099</v>
      </c>
      <c r="K210" s="6">
        <v>1.6198734148288301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13096.027037435</v>
      </c>
      <c r="E211" s="6">
        <v>3.6363618131848301</v>
      </c>
      <c r="F211" s="6">
        <v>39.236681060745198</v>
      </c>
      <c r="G211" s="6">
        <v>3.17634972196793</v>
      </c>
      <c r="H211" s="6">
        <v>20280.972962029999</v>
      </c>
      <c r="I211" s="6">
        <v>3.9248563054871801</v>
      </c>
      <c r="J211" s="6">
        <v>60.763318939254802</v>
      </c>
      <c r="K211" s="6">
        <v>2.0510634236888001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14205.266711042999</v>
      </c>
      <c r="E212" s="6">
        <v>5.7352002515031</v>
      </c>
      <c r="F212" s="6">
        <v>41.4594948208467</v>
      </c>
      <c r="G212" s="6">
        <v>3.7304870374369199</v>
      </c>
      <c r="H212" s="6">
        <v>20057.733290347001</v>
      </c>
      <c r="I212" s="6">
        <v>5.9633129415140802</v>
      </c>
      <c r="J212" s="6">
        <v>58.5405051791533</v>
      </c>
      <c r="K212" s="6">
        <v>2.6420015941872799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10456.818801769001</v>
      </c>
      <c r="E213" s="6">
        <v>6.5183138495101902</v>
      </c>
      <c r="F213" s="6">
        <v>35.178532556869797</v>
      </c>
      <c r="G213" s="6">
        <v>3.9954876413163101</v>
      </c>
      <c r="H213" s="6">
        <v>19268.181196068999</v>
      </c>
      <c r="I213" s="6">
        <v>4.6727487453697103</v>
      </c>
      <c r="J213" s="6">
        <v>64.821467443130203</v>
      </c>
      <c r="K213" s="6">
        <v>2.1683463459683399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7486.3362414120002</v>
      </c>
      <c r="E214" s="6">
        <v>5.3205754192530303</v>
      </c>
      <c r="F214" s="6">
        <v>32.927235401449899</v>
      </c>
      <c r="G214" s="6">
        <v>3.9855190287257298</v>
      </c>
      <c r="H214" s="6">
        <v>15249.663760223</v>
      </c>
      <c r="I214" s="6">
        <v>2.75575298517805</v>
      </c>
      <c r="J214" s="6">
        <v>67.072764598550194</v>
      </c>
      <c r="K214" s="6">
        <v>1.95656350295492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9956.71161502</v>
      </c>
      <c r="E215" s="6">
        <v>5.1357488451245699</v>
      </c>
      <c r="F215" s="6">
        <v>34.528754386613997</v>
      </c>
      <c r="G215" s="6">
        <v>3.5229206457946698</v>
      </c>
      <c r="H215" s="6">
        <v>18879.288385258002</v>
      </c>
      <c r="I215" s="6">
        <v>4.2388035049179296</v>
      </c>
      <c r="J215" s="6">
        <v>65.471245613386003</v>
      </c>
      <c r="K215" s="6">
        <v>1.85794634824093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8571.2212391350004</v>
      </c>
      <c r="E216" s="6">
        <v>4.7809837422084804</v>
      </c>
      <c r="F216" s="6">
        <v>38.197875302344102</v>
      </c>
      <c r="G216" s="6">
        <v>3.7789624071836601</v>
      </c>
      <c r="H216" s="6">
        <v>13867.778760974999</v>
      </c>
      <c r="I216" s="6">
        <v>4.3543913941171004</v>
      </c>
      <c r="J216" s="6">
        <v>61.802124697655898</v>
      </c>
      <c r="K216" s="6">
        <v>2.33565327256981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6173.443034725</v>
      </c>
      <c r="E217" s="6">
        <v>4.5729437563010604</v>
      </c>
      <c r="F217" s="6">
        <v>34.901871521387399</v>
      </c>
      <c r="G217" s="6">
        <v>3.3971175805988398</v>
      </c>
      <c r="H217" s="6">
        <v>11514.556965338001</v>
      </c>
      <c r="I217" s="6">
        <v>2.7882652320441599</v>
      </c>
      <c r="J217" s="6">
        <v>65.098128478612594</v>
      </c>
      <c r="K217" s="6">
        <v>1.8213390171433399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14412.772147510001</v>
      </c>
      <c r="E218" s="6">
        <v>4.8367152115702297</v>
      </c>
      <c r="F218" s="6">
        <v>39.290058466082797</v>
      </c>
      <c r="G218" s="6">
        <v>3.4816997875209301</v>
      </c>
      <c r="H218" s="6">
        <v>22270.2278535</v>
      </c>
      <c r="I218" s="6">
        <v>3.5011552213089798</v>
      </c>
      <c r="J218" s="6">
        <v>60.709941533917203</v>
      </c>
      <c r="K218" s="6">
        <v>2.2532749127524898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11948.846106880001</v>
      </c>
      <c r="E219" s="6">
        <v>4.5734178283051197</v>
      </c>
      <c r="F219" s="6">
        <v>34.3328049510881</v>
      </c>
      <c r="G219" s="6">
        <v>3.43290125741246</v>
      </c>
      <c r="H219" s="6">
        <v>22854.153892400001</v>
      </c>
      <c r="I219" s="6">
        <v>2.3222493027280202</v>
      </c>
      <c r="J219" s="6">
        <v>65.667195048911907</v>
      </c>
      <c r="K219" s="6">
        <v>1.7948250903559799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16570.862701601</v>
      </c>
      <c r="E220" s="6">
        <v>3.8307710953235001</v>
      </c>
      <c r="F220" s="6">
        <v>46.500344322184802</v>
      </c>
      <c r="G220" s="6">
        <v>2.5929371693499599</v>
      </c>
      <c r="H220" s="6">
        <v>19065.137296134999</v>
      </c>
      <c r="I220" s="6">
        <v>2.8245554161111799</v>
      </c>
      <c r="J220" s="6">
        <v>53.499655677815198</v>
      </c>
      <c r="K220" s="6">
        <v>2.2537055547922402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26857.26550193</v>
      </c>
      <c r="E221" s="6">
        <v>4.4551992980202302</v>
      </c>
      <c r="F221" s="6">
        <v>36.665208876580202</v>
      </c>
      <c r="G221" s="6">
        <v>3.2177231025459001</v>
      </c>
      <c r="H221" s="6">
        <v>46392.734497619997</v>
      </c>
      <c r="I221" s="6">
        <v>4.5495520326595296</v>
      </c>
      <c r="J221" s="6">
        <v>63.334791123419798</v>
      </c>
      <c r="K221" s="6">
        <v>1.86277538094252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47294.768777420002</v>
      </c>
      <c r="E222" s="6">
        <v>4.9694409477884802</v>
      </c>
      <c r="F222" s="6">
        <v>33.144188807891503</v>
      </c>
      <c r="G222" s="6">
        <v>3.4947860519639899</v>
      </c>
      <c r="H222" s="6">
        <v>95399.231222240007</v>
      </c>
      <c r="I222" s="6">
        <v>3.4260662373372699</v>
      </c>
      <c r="J222" s="6">
        <v>66.855811192108504</v>
      </c>
      <c r="K222" s="6">
        <v>1.7325621615246001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37619.010848710001</v>
      </c>
      <c r="E223" s="6">
        <v>6.9370982509484298</v>
      </c>
      <c r="F223" s="6">
        <v>33.3088461556965</v>
      </c>
      <c r="G223" s="6">
        <v>5.7724097475267904</v>
      </c>
      <c r="H223" s="6">
        <v>75320.989152690003</v>
      </c>
      <c r="I223" s="6">
        <v>4.8527342495938797</v>
      </c>
      <c r="J223" s="6">
        <v>66.6911538443035</v>
      </c>
      <c r="K223" s="6">
        <v>2.8830256659959801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38445.396574259998</v>
      </c>
      <c r="E224" s="6">
        <v>5.0420804930995704</v>
      </c>
      <c r="F224" s="6">
        <v>32.133696004895</v>
      </c>
      <c r="G224" s="6">
        <v>4.4273813609494299</v>
      </c>
      <c r="H224" s="6">
        <v>81196.603426000001</v>
      </c>
      <c r="I224" s="6">
        <v>3.9292082161546502</v>
      </c>
      <c r="J224" s="6">
        <v>67.866303995105</v>
      </c>
      <c r="K224" s="6">
        <v>2.0962999069574901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24987.71325705</v>
      </c>
      <c r="E225" s="6">
        <v>5.4157467055011104</v>
      </c>
      <c r="F225" s="6">
        <v>36.2098789377484</v>
      </c>
      <c r="G225" s="6">
        <v>4.40498058206789</v>
      </c>
      <c r="H225" s="6">
        <v>44020.28674209</v>
      </c>
      <c r="I225" s="6">
        <v>3.8389984538664899</v>
      </c>
      <c r="J225" s="6">
        <v>63.7901210622516</v>
      </c>
      <c r="K225" s="6">
        <v>2.5004469492094801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16698.959897280001</v>
      </c>
      <c r="E226" s="6">
        <v>4.1641849891960598</v>
      </c>
      <c r="F226" s="6">
        <v>37.314443817820198</v>
      </c>
      <c r="G226" s="6">
        <v>3.0207339547860199</v>
      </c>
      <c r="H226" s="6">
        <v>28053.040102530002</v>
      </c>
      <c r="I226" s="6">
        <v>3.6222839435013698</v>
      </c>
      <c r="J226" s="6">
        <v>62.685556182179802</v>
      </c>
      <c r="K226" s="6">
        <v>1.79813364209231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20893.862251980001</v>
      </c>
      <c r="E227" s="6">
        <v>5.4839192026033103</v>
      </c>
      <c r="F227" s="6">
        <v>37.67307162198</v>
      </c>
      <c r="G227" s="6">
        <v>4.0574825846111304</v>
      </c>
      <c r="H227" s="6">
        <v>34567.13774726</v>
      </c>
      <c r="I227" s="6">
        <v>3.6706242572488001</v>
      </c>
      <c r="J227" s="6">
        <v>62.32692837802</v>
      </c>
      <c r="K227" s="6">
        <v>2.45251668890036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15068.198433449999</v>
      </c>
      <c r="E228" s="6">
        <v>4.7850766492875501</v>
      </c>
      <c r="F228" s="6">
        <v>45.069836489867299</v>
      </c>
      <c r="G228" s="6">
        <v>3.27605856455058</v>
      </c>
      <c r="H228" s="6">
        <v>18364.801566089998</v>
      </c>
      <c r="I228" s="6">
        <v>4.5840676148077604</v>
      </c>
      <c r="J228" s="6">
        <v>54.930163510132701</v>
      </c>
      <c r="K228" s="6">
        <v>2.6879844224073199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4543.6640218169996</v>
      </c>
      <c r="E229" s="6">
        <v>7.1363250480282598</v>
      </c>
      <c r="F229" s="6">
        <v>31.898792628384001</v>
      </c>
      <c r="G229" s="6">
        <v>5.9585536988878296</v>
      </c>
      <c r="H229" s="6">
        <v>9700.3359776500001</v>
      </c>
      <c r="I229" s="6">
        <v>5.9757363272384199</v>
      </c>
      <c r="J229" s="6">
        <v>68.101207371615999</v>
      </c>
      <c r="K229" s="6">
        <v>2.79100292258744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32474.009285</v>
      </c>
      <c r="E230" s="6">
        <v>5.1367011713839403</v>
      </c>
      <c r="F230" s="6">
        <v>48.1603008870159</v>
      </c>
      <c r="G230" s="6">
        <v>2.7752617592229401</v>
      </c>
      <c r="H230" s="6">
        <v>34954.990714779997</v>
      </c>
      <c r="I230" s="6">
        <v>3.1519552079909401</v>
      </c>
      <c r="J230" s="6">
        <v>51.8396991129841</v>
      </c>
      <c r="K230" s="6">
        <v>2.5782835095763299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25872.20126374</v>
      </c>
      <c r="E231" s="6">
        <v>5.4811335754842396</v>
      </c>
      <c r="F231" s="6">
        <v>50.149643853189303</v>
      </c>
      <c r="G231" s="6">
        <v>2.9361552613899402</v>
      </c>
      <c r="H231" s="6">
        <v>25717.798736019999</v>
      </c>
      <c r="I231" s="6">
        <v>4.4537374539219403</v>
      </c>
      <c r="J231" s="6">
        <v>49.850356146810697</v>
      </c>
      <c r="K231" s="6">
        <v>2.9537831228873599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13812.350154797001</v>
      </c>
      <c r="E232" s="6">
        <v>6.6461535163818102</v>
      </c>
      <c r="F232" s="6">
        <v>37.410552679762198</v>
      </c>
      <c r="G232" s="6">
        <v>4.8912442429473799</v>
      </c>
      <c r="H232" s="6">
        <v>23108.649844940999</v>
      </c>
      <c r="I232" s="6">
        <v>3.5328168438280301</v>
      </c>
      <c r="J232" s="6">
        <v>62.589447320237802</v>
      </c>
      <c r="K232" s="6">
        <v>2.9235623296708702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5150.940816157</v>
      </c>
      <c r="E233" s="6">
        <v>4.4913815979171696</v>
      </c>
      <c r="F233" s="6">
        <v>34.5654329362509</v>
      </c>
      <c r="G233" s="6">
        <v>2.7080749720771502</v>
      </c>
      <c r="H233" s="6">
        <v>9751.0591838340006</v>
      </c>
      <c r="I233" s="6">
        <v>2.8063151889590601</v>
      </c>
      <c r="J233" s="6">
        <v>65.4345670637491</v>
      </c>
      <c r="K233" s="6">
        <v>1.4305249967112601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6575.1635954180001</v>
      </c>
      <c r="E234" s="6">
        <v>8.2040390019225793</v>
      </c>
      <c r="F234" s="6">
        <v>29.016608982119902</v>
      </c>
      <c r="G234" s="6">
        <v>6.5766297933851803</v>
      </c>
      <c r="H234" s="6">
        <v>16084.836404821999</v>
      </c>
      <c r="I234" s="6">
        <v>4.3134616126073002</v>
      </c>
      <c r="J234" s="6">
        <v>70.983391017880095</v>
      </c>
      <c r="K234" s="6">
        <v>2.6883964318744402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15059.769883139999</v>
      </c>
      <c r="E235" s="6">
        <v>3.8997093842786299</v>
      </c>
      <c r="F235" s="6">
        <v>38.598959101387102</v>
      </c>
      <c r="G235" s="6">
        <v>3.02982064949857</v>
      </c>
      <c r="H235" s="6">
        <v>23956.230117229999</v>
      </c>
      <c r="I235" s="6">
        <v>3.6733632466269701</v>
      </c>
      <c r="J235" s="6">
        <v>61.401040898612898</v>
      </c>
      <c r="K235" s="6">
        <v>1.90465701595582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18122.17556181</v>
      </c>
      <c r="E236" s="6">
        <v>11.024222506314601</v>
      </c>
      <c r="F236" s="6">
        <v>29.752381484592402</v>
      </c>
      <c r="G236" s="6">
        <v>7.7071676486763003</v>
      </c>
      <c r="H236" s="6">
        <v>42787.824436659997</v>
      </c>
      <c r="I236" s="6">
        <v>5.9299256221488701</v>
      </c>
      <c r="J236" s="6">
        <v>70.247618515407595</v>
      </c>
      <c r="K236" s="6">
        <v>3.2642614354083999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22572.62519671</v>
      </c>
      <c r="E237" s="6">
        <v>7.75172172962451</v>
      </c>
      <c r="F237" s="6">
        <v>37.319994042962001</v>
      </c>
      <c r="G237" s="6">
        <v>5.5804651652192199</v>
      </c>
      <c r="H237" s="6">
        <v>37911.374802660001</v>
      </c>
      <c r="I237" s="6">
        <v>5.1467094043917099</v>
      </c>
      <c r="J237" s="6">
        <v>62.680005957037999</v>
      </c>
      <c r="K237" s="6">
        <v>3.3226373154094002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513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504</v>
      </c>
      <c r="I247" s="5" t="s">
        <v>505</v>
      </c>
      <c r="J247" s="5" t="s">
        <v>506</v>
      </c>
      <c r="K247" s="5" t="s">
        <v>507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100.657542492</v>
      </c>
      <c r="E248" s="6"/>
      <c r="F248" s="6">
        <v>31.428697848351799</v>
      </c>
      <c r="G248" s="6"/>
      <c r="H248" s="6">
        <v>219.615168066</v>
      </c>
      <c r="I248" s="6"/>
      <c r="J248" s="6">
        <v>68.571302151648197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205.46241552699999</v>
      </c>
      <c r="E249" s="6"/>
      <c r="F249" s="6">
        <v>32.3054112473488</v>
      </c>
      <c r="G249" s="6"/>
      <c r="H249" s="6">
        <v>430.53758445400001</v>
      </c>
      <c r="I249" s="6"/>
      <c r="J249" s="6">
        <v>67.694588752651299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212.81388452499999</v>
      </c>
      <c r="E250" s="6"/>
      <c r="F250" s="6">
        <v>37.401385681742397</v>
      </c>
      <c r="G250" s="6"/>
      <c r="H250" s="6">
        <v>356.18611546400001</v>
      </c>
      <c r="I250" s="6"/>
      <c r="J250" s="6">
        <v>62.598614318257603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56</v>
      </c>
      <c r="E251" s="6"/>
      <c r="F251" s="6">
        <v>50</v>
      </c>
      <c r="G251" s="6"/>
      <c r="H251" s="6">
        <v>56</v>
      </c>
      <c r="I251" s="6"/>
      <c r="J251" s="6">
        <v>50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2393.7286150159998</v>
      </c>
      <c r="E252" s="6"/>
      <c r="F252" s="6">
        <v>44.402311538341401</v>
      </c>
      <c r="G252" s="6"/>
      <c r="H252" s="6">
        <v>2997.2713849480001</v>
      </c>
      <c r="I252" s="6"/>
      <c r="J252" s="6">
        <v>55.597688461658599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665.21719695599995</v>
      </c>
      <c r="E253" s="6"/>
      <c r="F253" s="6">
        <v>28.175230705738301</v>
      </c>
      <c r="G253" s="6"/>
      <c r="H253" s="6">
        <v>1695.7828030210001</v>
      </c>
      <c r="I253" s="6"/>
      <c r="J253" s="6">
        <v>71.824769294261699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2234.9914016789999</v>
      </c>
      <c r="E254" s="6"/>
      <c r="F254" s="6">
        <v>40.888975517507298</v>
      </c>
      <c r="G254" s="6"/>
      <c r="H254" s="6">
        <v>3231.0085980570002</v>
      </c>
      <c r="I254" s="6"/>
      <c r="J254" s="6">
        <v>59.111024482492702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1074.4758956380001</v>
      </c>
      <c r="E255" s="6"/>
      <c r="F255" s="6">
        <v>47.839532308866197</v>
      </c>
      <c r="G255" s="6"/>
      <c r="H255" s="6">
        <v>1171.5241043220001</v>
      </c>
      <c r="I255" s="6"/>
      <c r="J255" s="6">
        <v>52.160467691133803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514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504</v>
      </c>
      <c r="I265" s="5" t="s">
        <v>505</v>
      </c>
      <c r="J265" s="5" t="s">
        <v>506</v>
      </c>
      <c r="K265" s="5" t="s">
        <v>507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6943.3469518330003</v>
      </c>
      <c r="E266" s="6"/>
      <c r="F266" s="6">
        <v>40.601346282875603</v>
      </c>
      <c r="G266" s="6"/>
      <c r="H266" s="6">
        <v>10157.925758332</v>
      </c>
      <c r="I266" s="6"/>
      <c r="J266" s="6">
        <v>59.398653717124397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515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1104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1185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516</v>
      </c>
      <c r="I16" s="5" t="s">
        <v>517</v>
      </c>
      <c r="J16" s="5" t="s">
        <v>518</v>
      </c>
      <c r="K16" s="5" t="s">
        <v>519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2484857.3794879201</v>
      </c>
      <c r="E17" s="6">
        <v>0.57107086702925303</v>
      </c>
      <c r="F17" s="6">
        <v>42.272878072346302</v>
      </c>
      <c r="G17" s="6">
        <v>0.39154047831150302</v>
      </c>
      <c r="H17" s="6">
        <v>3393278.89321939</v>
      </c>
      <c r="I17" s="6">
        <v>0.48366826044556299</v>
      </c>
      <c r="J17" s="6">
        <v>57.727121927653698</v>
      </c>
      <c r="K17" s="6">
        <v>0.28672038978131398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7640.3710437010004</v>
      </c>
      <c r="E18" s="6"/>
      <c r="F18" s="6">
        <v>44.677207206686802</v>
      </c>
      <c r="G18" s="6"/>
      <c r="H18" s="6">
        <v>9460.9016664640003</v>
      </c>
      <c r="I18" s="6"/>
      <c r="J18" s="6">
        <v>55.322792793313198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2477217.0084442198</v>
      </c>
      <c r="E19" s="6">
        <v>0.57007004332403499</v>
      </c>
      <c r="F19" s="6">
        <v>42.265862743447698</v>
      </c>
      <c r="G19" s="6">
        <v>0.39259999025056003</v>
      </c>
      <c r="H19" s="6">
        <v>3383817.9915529201</v>
      </c>
      <c r="I19" s="6">
        <v>0.48219446187430698</v>
      </c>
      <c r="J19" s="6">
        <v>57.734137256552302</v>
      </c>
      <c r="K19" s="6">
        <v>0.28741361851953201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520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516</v>
      </c>
      <c r="I29" s="5" t="s">
        <v>517</v>
      </c>
      <c r="J29" s="5" t="s">
        <v>518</v>
      </c>
      <c r="K29" s="5" t="s">
        <v>519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2484857.3794879201</v>
      </c>
      <c r="E30" s="6">
        <v>0.57107086702925303</v>
      </c>
      <c r="F30" s="6">
        <v>42.272878072346302</v>
      </c>
      <c r="G30" s="6">
        <v>0.39154047831150302</v>
      </c>
      <c r="H30" s="6">
        <v>3393278.89321939</v>
      </c>
      <c r="I30" s="6">
        <v>0.48366826044556299</v>
      </c>
      <c r="J30" s="6">
        <v>57.727121927653698</v>
      </c>
      <c r="K30" s="6">
        <v>0.28672038978131398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521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516</v>
      </c>
      <c r="I40" s="5" t="s">
        <v>517</v>
      </c>
      <c r="J40" s="5" t="s">
        <v>518</v>
      </c>
      <c r="K40" s="5" t="s">
        <v>519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2477217.0084442198</v>
      </c>
      <c r="E41" s="6">
        <v>0.57007004332403499</v>
      </c>
      <c r="F41" s="6">
        <v>42.265862743447698</v>
      </c>
      <c r="G41" s="6">
        <v>0.39259999025056003</v>
      </c>
      <c r="H41" s="6">
        <v>3383817.9915529201</v>
      </c>
      <c r="I41" s="6">
        <v>0.48219446187430698</v>
      </c>
      <c r="J41" s="6">
        <v>57.734137256552302</v>
      </c>
      <c r="K41" s="6">
        <v>0.28741361851953201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2118.4370023400002</v>
      </c>
      <c r="E42" s="6">
        <v>5.9969407441233402</v>
      </c>
      <c r="F42" s="6">
        <v>39.0135727874463</v>
      </c>
      <c r="G42" s="6">
        <v>3.87657743833697</v>
      </c>
      <c r="H42" s="6">
        <v>3311.5629976129999</v>
      </c>
      <c r="I42" s="6">
        <v>4.7274250827561399</v>
      </c>
      <c r="J42" s="6">
        <v>60.9864272125537</v>
      </c>
      <c r="K42" s="6">
        <v>2.4798818846958102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15595.562684332001</v>
      </c>
      <c r="E43" s="6">
        <v>3.3795102811103499</v>
      </c>
      <c r="F43" s="6">
        <v>39.239055690791098</v>
      </c>
      <c r="G43" s="6">
        <v>2.6554741764985601</v>
      </c>
      <c r="H43" s="6">
        <v>24149.437315736999</v>
      </c>
      <c r="I43" s="6">
        <v>3.5003138995028098</v>
      </c>
      <c r="J43" s="6">
        <v>60.760944309208902</v>
      </c>
      <c r="K43" s="6">
        <v>1.7148893961691101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2538.2108399429999</v>
      </c>
      <c r="E44" s="6">
        <v>5.5530777353346803</v>
      </c>
      <c r="F44" s="6">
        <v>45.9904120308072</v>
      </c>
      <c r="G44" s="6">
        <v>3.1139028532836002</v>
      </c>
      <c r="H44" s="6">
        <v>2980.7891599760001</v>
      </c>
      <c r="I44" s="6">
        <v>4.0197829178896898</v>
      </c>
      <c r="J44" s="6">
        <v>54.009587969192701</v>
      </c>
      <c r="K44" s="6">
        <v>2.65156022534567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34405.027924629998</v>
      </c>
      <c r="E45" s="6">
        <v>3.9603166811644801</v>
      </c>
      <c r="F45" s="6">
        <v>42.896362975897702</v>
      </c>
      <c r="G45" s="6">
        <v>2.5470973472496601</v>
      </c>
      <c r="H45" s="6">
        <v>45799.972074930003</v>
      </c>
      <c r="I45" s="6">
        <v>3.9604621330367502</v>
      </c>
      <c r="J45" s="6">
        <v>57.103637024102298</v>
      </c>
      <c r="K45" s="6">
        <v>1.9133844714032999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2412.9699490849998</v>
      </c>
      <c r="E46" s="6">
        <v>4.5624476196866501</v>
      </c>
      <c r="F46" s="6">
        <v>32.497911417403301</v>
      </c>
      <c r="G46" s="6">
        <v>3.1932774919034999</v>
      </c>
      <c r="H46" s="6">
        <v>5012.0301319749997</v>
      </c>
      <c r="I46" s="6">
        <v>3.4145079611471001</v>
      </c>
      <c r="J46" s="6">
        <v>67.502088582596699</v>
      </c>
      <c r="K46" s="6">
        <v>1.53735760244051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2543.050480165</v>
      </c>
      <c r="E47" s="6">
        <v>4.6690281097775603</v>
      </c>
      <c r="F47" s="6">
        <v>45.2983697922581</v>
      </c>
      <c r="G47" s="6">
        <v>2.9589285855779499</v>
      </c>
      <c r="H47" s="6">
        <v>3070.9495198959999</v>
      </c>
      <c r="I47" s="6">
        <v>4.3399938067378603</v>
      </c>
      <c r="J47" s="6">
        <v>54.7016302077419</v>
      </c>
      <c r="K47" s="6">
        <v>2.4502860472232002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5213.644427321</v>
      </c>
      <c r="E48" s="6">
        <v>5.1204899735224298</v>
      </c>
      <c r="F48" s="6">
        <v>34.685945228743599</v>
      </c>
      <c r="G48" s="6">
        <v>3.5629059732261399</v>
      </c>
      <c r="H48" s="6">
        <v>9817.3555726459999</v>
      </c>
      <c r="I48" s="6">
        <v>3.5498907720753698</v>
      </c>
      <c r="J48" s="6">
        <v>65.314054771256394</v>
      </c>
      <c r="K48" s="6">
        <v>1.89213120935912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4221.7277624790004</v>
      </c>
      <c r="E49" s="6">
        <v>4.9010393893170301</v>
      </c>
      <c r="F49" s="6">
        <v>32.295959015388597</v>
      </c>
      <c r="G49" s="6">
        <v>3.2513955620309298</v>
      </c>
      <c r="H49" s="6">
        <v>8850.2722374820005</v>
      </c>
      <c r="I49" s="6">
        <v>4.2081413164452401</v>
      </c>
      <c r="J49" s="6">
        <v>67.704040984611396</v>
      </c>
      <c r="K49" s="6">
        <v>1.55097002020949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39135.496788190001</v>
      </c>
      <c r="E50" s="6">
        <v>3.9152406966170199</v>
      </c>
      <c r="F50" s="6">
        <v>42.784594885737903</v>
      </c>
      <c r="G50" s="6">
        <v>2.5811716008114902</v>
      </c>
      <c r="H50" s="6">
        <v>52335.503212410003</v>
      </c>
      <c r="I50" s="6">
        <v>3.6614595970495198</v>
      </c>
      <c r="J50" s="6">
        <v>57.215405114262097</v>
      </c>
      <c r="K50" s="6">
        <v>1.9301511725862599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26834.66238487</v>
      </c>
      <c r="E51" s="6">
        <v>3.8436488056554401</v>
      </c>
      <c r="F51" s="6">
        <v>40.448370415502403</v>
      </c>
      <c r="G51" s="6">
        <v>2.4922964351825199</v>
      </c>
      <c r="H51" s="6">
        <v>39508.337615409997</v>
      </c>
      <c r="I51" s="6">
        <v>3.5563840144636698</v>
      </c>
      <c r="J51" s="6">
        <v>59.551629584497597</v>
      </c>
      <c r="K51" s="6">
        <v>1.6928055554291901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45509.775390939998</v>
      </c>
      <c r="E52" s="6">
        <v>4.0262552057173204</v>
      </c>
      <c r="F52" s="6">
        <v>52.251228949965203</v>
      </c>
      <c r="G52" s="6">
        <v>2.4378546770424299</v>
      </c>
      <c r="H52" s="6">
        <v>41588.224609249999</v>
      </c>
      <c r="I52" s="6">
        <v>4.9151572972943303</v>
      </c>
      <c r="J52" s="6">
        <v>47.748771050034797</v>
      </c>
      <c r="K52" s="6">
        <v>2.6677315473398999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3051.9687222829998</v>
      </c>
      <c r="E53" s="6">
        <v>4.87249952563785</v>
      </c>
      <c r="F53" s="6">
        <v>39.243522210236101</v>
      </c>
      <c r="G53" s="6">
        <v>3.5957630484562801</v>
      </c>
      <c r="H53" s="6">
        <v>4725.0312776990004</v>
      </c>
      <c r="I53" s="6">
        <v>4.5174920082150196</v>
      </c>
      <c r="J53" s="6">
        <v>60.756477789763899</v>
      </c>
      <c r="K53" s="6">
        <v>2.3225573994451398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1147.7985074400001</v>
      </c>
      <c r="E54" s="6">
        <v>10.600525728686099</v>
      </c>
      <c r="F54" s="6">
        <v>45.810729355033203</v>
      </c>
      <c r="G54" s="6">
        <v>3.4078546191027401</v>
      </c>
      <c r="H54" s="6">
        <v>1357.7248134060001</v>
      </c>
      <c r="I54" s="6">
        <v>10.559001524471601</v>
      </c>
      <c r="J54" s="6">
        <v>54.189270644966797</v>
      </c>
      <c r="K54" s="6">
        <v>2.8809449505206701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31195.017157869999</v>
      </c>
      <c r="E55" s="6">
        <v>3.9489592100920801</v>
      </c>
      <c r="F55" s="6">
        <v>42.763948014514597</v>
      </c>
      <c r="G55" s="6">
        <v>2.7244172107526201</v>
      </c>
      <c r="H55" s="6">
        <v>41751.982841479999</v>
      </c>
      <c r="I55" s="6">
        <v>3.86886288768885</v>
      </c>
      <c r="J55" s="6">
        <v>57.236051985485403</v>
      </c>
      <c r="K55" s="6">
        <v>2.03554983142477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4807.155563063</v>
      </c>
      <c r="E56" s="6">
        <v>4.5611184830239999</v>
      </c>
      <c r="F56" s="6">
        <v>47.291250005678201</v>
      </c>
      <c r="G56" s="6">
        <v>2.7655872223472699</v>
      </c>
      <c r="H56" s="6">
        <v>5357.8444369070003</v>
      </c>
      <c r="I56" s="6">
        <v>4.0614634711264301</v>
      </c>
      <c r="J56" s="6">
        <v>52.708749994321799</v>
      </c>
      <c r="K56" s="6">
        <v>2.4813352006758498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642</v>
      </c>
      <c r="E57" s="6">
        <v>12.984384647402701</v>
      </c>
      <c r="F57" s="6">
        <v>40.996168582375503</v>
      </c>
      <c r="G57" s="6">
        <v>3.1592197803367101</v>
      </c>
      <c r="H57" s="6">
        <v>924</v>
      </c>
      <c r="I57" s="6">
        <v>12.0744772555529</v>
      </c>
      <c r="J57" s="6">
        <v>59.003831417624497</v>
      </c>
      <c r="K57" s="6">
        <v>2.1950423149092702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3748.3305779379998</v>
      </c>
      <c r="E58" s="6">
        <v>3.9365023971653499</v>
      </c>
      <c r="F58" s="6">
        <v>36.594069881225998</v>
      </c>
      <c r="G58" s="6">
        <v>3.6009171931916502</v>
      </c>
      <c r="H58" s="6">
        <v>6494.6694220729996</v>
      </c>
      <c r="I58" s="6">
        <v>4.6927989405664299</v>
      </c>
      <c r="J58" s="6">
        <v>63.405930118774002</v>
      </c>
      <c r="K58" s="6">
        <v>2.0782317230789502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5408.3993363589998</v>
      </c>
      <c r="E59" s="6">
        <v>4.76978434084561</v>
      </c>
      <c r="F59" s="6">
        <v>42.462113028243799</v>
      </c>
      <c r="G59" s="6">
        <v>3.9076296970844102</v>
      </c>
      <c r="H59" s="6">
        <v>7328.6006635269996</v>
      </c>
      <c r="I59" s="6">
        <v>5.2839429658791799</v>
      </c>
      <c r="J59" s="6">
        <v>57.537886971756201</v>
      </c>
      <c r="K59" s="6">
        <v>2.8837731554439698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29439.35888109</v>
      </c>
      <c r="E60" s="6">
        <v>4.59813034521998</v>
      </c>
      <c r="F60" s="6">
        <v>40.285947341707498</v>
      </c>
      <c r="G60" s="6">
        <v>3.0206522768330002</v>
      </c>
      <c r="H60" s="6">
        <v>43636.641123039997</v>
      </c>
      <c r="I60" s="6">
        <v>5.1059518124898</v>
      </c>
      <c r="J60" s="6">
        <v>59.714052658292502</v>
      </c>
      <c r="K60" s="6">
        <v>2.0378760634194601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1319.394197785</v>
      </c>
      <c r="E61" s="6">
        <v>7.4267185559206403</v>
      </c>
      <c r="F61" s="6">
        <v>47.8</v>
      </c>
      <c r="G61" s="6">
        <v>2.3125767413287099</v>
      </c>
      <c r="H61" s="6">
        <v>1440.8447097149999</v>
      </c>
      <c r="I61" s="6">
        <v>6.9095836963710999</v>
      </c>
      <c r="J61" s="6">
        <v>52.2</v>
      </c>
      <c r="K61" s="6">
        <v>2.1176469010634502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35713.367325799998</v>
      </c>
      <c r="E62" s="6">
        <v>4.1391319930301496</v>
      </c>
      <c r="F62" s="6">
        <v>38.9807323083242</v>
      </c>
      <c r="G62" s="6">
        <v>3.1610873357703499</v>
      </c>
      <c r="H62" s="6">
        <v>55904.632673070002</v>
      </c>
      <c r="I62" s="6">
        <v>3.2918489019035402</v>
      </c>
      <c r="J62" s="6">
        <v>61.0192676916758</v>
      </c>
      <c r="K62" s="6">
        <v>2.0193867265258501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1851.3544948609999</v>
      </c>
      <c r="E63" s="6">
        <v>4.4186652522534899</v>
      </c>
      <c r="F63" s="6">
        <v>40.9410547300335</v>
      </c>
      <c r="G63" s="6">
        <v>3.23134811248182</v>
      </c>
      <c r="H63" s="6">
        <v>2670.6455050630002</v>
      </c>
      <c r="I63" s="6">
        <v>3.95112165917222</v>
      </c>
      <c r="J63" s="6">
        <v>59.0589452699665</v>
      </c>
      <c r="K63" s="6">
        <v>2.2400467756437399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4839.8940934080001</v>
      </c>
      <c r="E64" s="6">
        <v>4.1893117884437201</v>
      </c>
      <c r="F64" s="6">
        <v>51.969226816375397</v>
      </c>
      <c r="G64" s="6">
        <v>2.3549628150088302</v>
      </c>
      <c r="H64" s="6">
        <v>4473.1059065899999</v>
      </c>
      <c r="I64" s="6">
        <v>4.2236374532333496</v>
      </c>
      <c r="J64" s="6">
        <v>48.030773183624603</v>
      </c>
      <c r="K64" s="6">
        <v>2.5480663450791501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1102.2218458560001</v>
      </c>
      <c r="E65" s="6">
        <v>8.4307595275228397</v>
      </c>
      <c r="F65" s="6">
        <v>49.729144095341297</v>
      </c>
      <c r="G65" s="6">
        <v>2.52124566820055</v>
      </c>
      <c r="H65" s="6">
        <v>1114.228619776</v>
      </c>
      <c r="I65" s="6">
        <v>8.4598333765321101</v>
      </c>
      <c r="J65" s="6">
        <v>50.270855904658703</v>
      </c>
      <c r="K65" s="6">
        <v>2.4940770726380399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940.71514506300002</v>
      </c>
      <c r="E66" s="6">
        <v>15.520826075731</v>
      </c>
      <c r="F66" s="6">
        <v>37.435677530017202</v>
      </c>
      <c r="G66" s="6">
        <v>2.9143866923342099</v>
      </c>
      <c r="H66" s="6">
        <v>1572.168839229</v>
      </c>
      <c r="I66" s="6">
        <v>16.961348230648198</v>
      </c>
      <c r="J66" s="6">
        <v>62.564322469982898</v>
      </c>
      <c r="K66" s="6">
        <v>1.7438379591554201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7281.7201509349998</v>
      </c>
      <c r="E67" s="6">
        <v>3.8576231368206599</v>
      </c>
      <c r="F67" s="6">
        <v>41.899534788601898</v>
      </c>
      <c r="G67" s="6">
        <v>2.4734630886786602</v>
      </c>
      <c r="H67" s="6">
        <v>10097.279849122</v>
      </c>
      <c r="I67" s="6">
        <v>3.8699630686969302</v>
      </c>
      <c r="J67" s="6">
        <v>58.100465211398102</v>
      </c>
      <c r="K67" s="6">
        <v>1.7837542669466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197980.25557770001</v>
      </c>
      <c r="E68" s="6">
        <v>3.4665985422078101</v>
      </c>
      <c r="F68" s="6">
        <v>42.561571147918301</v>
      </c>
      <c r="G68" s="6">
        <v>2.1090850987752399</v>
      </c>
      <c r="H68" s="6">
        <v>267181.74440965999</v>
      </c>
      <c r="I68" s="6">
        <v>3.1084099276070898</v>
      </c>
      <c r="J68" s="6">
        <v>57.438428852081699</v>
      </c>
      <c r="K68" s="6">
        <v>1.5628208724111601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4325.8536033150003</v>
      </c>
      <c r="E69" s="6">
        <v>4.3818913245085103</v>
      </c>
      <c r="F69" s="6">
        <v>33.278356822068602</v>
      </c>
      <c r="G69" s="6">
        <v>3.48890339501405</v>
      </c>
      <c r="H69" s="6">
        <v>8673.1463967279997</v>
      </c>
      <c r="I69" s="6">
        <v>3.6396248152350501</v>
      </c>
      <c r="J69" s="6">
        <v>66.721643177931497</v>
      </c>
      <c r="K69" s="6">
        <v>1.7401395794072201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1879.456841902</v>
      </c>
      <c r="E70" s="6">
        <v>5.6558731463381102</v>
      </c>
      <c r="F70" s="6">
        <v>34.830556743689101</v>
      </c>
      <c r="G70" s="6">
        <v>4.0488215204194198</v>
      </c>
      <c r="H70" s="6">
        <v>3516.5431581339999</v>
      </c>
      <c r="I70" s="6">
        <v>4.59250879584709</v>
      </c>
      <c r="J70" s="6">
        <v>65.169443256310998</v>
      </c>
      <c r="K70" s="6">
        <v>2.1639391203235698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596.85347548200002</v>
      </c>
      <c r="E71" s="6">
        <v>11.9808493261324</v>
      </c>
      <c r="F71" s="6">
        <v>46.981627296587902</v>
      </c>
      <c r="G71" s="6">
        <v>4.71681146855774</v>
      </c>
      <c r="H71" s="6">
        <v>673.54414551599996</v>
      </c>
      <c r="I71" s="6">
        <v>12.176819337526601</v>
      </c>
      <c r="J71" s="6">
        <v>53.018372703412098</v>
      </c>
      <c r="K71" s="6">
        <v>4.1797487765932502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2084.3479749520002</v>
      </c>
      <c r="E72" s="6">
        <v>4.9357656257454696</v>
      </c>
      <c r="F72" s="6">
        <v>43.569146631253297</v>
      </c>
      <c r="G72" s="6">
        <v>3.4533415581148499</v>
      </c>
      <c r="H72" s="6">
        <v>2699.6520253069998</v>
      </c>
      <c r="I72" s="6">
        <v>3.9112814125414399</v>
      </c>
      <c r="J72" s="6">
        <v>56.430853368746703</v>
      </c>
      <c r="K72" s="6">
        <v>2.6662567679090898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368.54190575000001</v>
      </c>
      <c r="E73" s="6">
        <v>14.9167948712439</v>
      </c>
      <c r="F73" s="6">
        <v>40.783034257748803</v>
      </c>
      <c r="G73" s="6">
        <v>5.05158318496406</v>
      </c>
      <c r="H73" s="6">
        <v>535.12284714899999</v>
      </c>
      <c r="I73" s="6">
        <v>14.332809619023999</v>
      </c>
      <c r="J73" s="6">
        <v>59.216965742251197</v>
      </c>
      <c r="K73" s="6">
        <v>3.4790517802782799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2145.1820660459998</v>
      </c>
      <c r="E74" s="6">
        <v>4.76337001899853</v>
      </c>
      <c r="F74" s="6">
        <v>34.018110784390899</v>
      </c>
      <c r="G74" s="6">
        <v>3.8071300957230698</v>
      </c>
      <c r="H74" s="6">
        <v>4160.8179339019998</v>
      </c>
      <c r="I74" s="6">
        <v>4.0749743520254</v>
      </c>
      <c r="J74" s="6">
        <v>65.981889215609101</v>
      </c>
      <c r="K74" s="6">
        <v>1.9628321484353299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3923.7654454369999</v>
      </c>
      <c r="E75" s="6">
        <v>4.4232120662166601</v>
      </c>
      <c r="F75" s="6">
        <v>36.087238530624802</v>
      </c>
      <c r="G75" s="6">
        <v>3.40513419492674</v>
      </c>
      <c r="H75" s="6">
        <v>6949.2345545689996</v>
      </c>
      <c r="I75" s="6">
        <v>3.1502091976157098</v>
      </c>
      <c r="J75" s="6">
        <v>63.912761469375198</v>
      </c>
      <c r="K75" s="6">
        <v>1.9226502985634399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9580.3434075559999</v>
      </c>
      <c r="E76" s="6">
        <v>4.21164951264225</v>
      </c>
      <c r="F76" s="6">
        <v>43.769843784265198</v>
      </c>
      <c r="G76" s="6">
        <v>2.5947899963225098</v>
      </c>
      <c r="H76" s="6">
        <v>12307.656592572001</v>
      </c>
      <c r="I76" s="6">
        <v>3.5261675369155601</v>
      </c>
      <c r="J76" s="6">
        <v>56.230156215734802</v>
      </c>
      <c r="K76" s="6">
        <v>2.01979792402265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6116.5643213800004</v>
      </c>
      <c r="E77" s="6">
        <v>3.6184513890832801</v>
      </c>
      <c r="F77" s="6">
        <v>45.483077939926801</v>
      </c>
      <c r="G77" s="6">
        <v>2.8033576355650398</v>
      </c>
      <c r="H77" s="6">
        <v>7331.4356786609997</v>
      </c>
      <c r="I77" s="6">
        <v>4.4261687278169601</v>
      </c>
      <c r="J77" s="6">
        <v>54.516922060073199</v>
      </c>
      <c r="K77" s="6">
        <v>2.3388212139231399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33614.744081600002</v>
      </c>
      <c r="E78" s="6">
        <v>3.4749901717900298</v>
      </c>
      <c r="F78" s="6">
        <v>42.753251614025203</v>
      </c>
      <c r="G78" s="6">
        <v>2.7094561836411599</v>
      </c>
      <c r="H78" s="6">
        <v>45010.255918570001</v>
      </c>
      <c r="I78" s="6">
        <v>3.6545230413005099</v>
      </c>
      <c r="J78" s="6">
        <v>57.246748385974797</v>
      </c>
      <c r="K78" s="6">
        <v>2.02348718874602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522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516</v>
      </c>
      <c r="I88" s="5" t="s">
        <v>517</v>
      </c>
      <c r="J88" s="5" t="s">
        <v>518</v>
      </c>
      <c r="K88" s="5" t="s">
        <v>519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172242.28663577599</v>
      </c>
      <c r="E89" s="6">
        <v>2.4081582847065199</v>
      </c>
      <c r="F89" s="6">
        <v>38.919333448889098</v>
      </c>
      <c r="G89" s="6">
        <v>1.8201519194757201</v>
      </c>
      <c r="H89" s="6">
        <v>270319.98607625201</v>
      </c>
      <c r="I89" s="6">
        <v>1.8454807025831601</v>
      </c>
      <c r="J89" s="6">
        <v>61.080666551110902</v>
      </c>
      <c r="K89" s="6">
        <v>1.1597630392987699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47869.453630671</v>
      </c>
      <c r="E90" s="6">
        <v>5.7423466599372599</v>
      </c>
      <c r="F90" s="6">
        <v>35.825602562059402</v>
      </c>
      <c r="G90" s="6">
        <v>3.8623359662955798</v>
      </c>
      <c r="H90" s="6">
        <v>85748.546367371004</v>
      </c>
      <c r="I90" s="6">
        <v>3.6424442753512198</v>
      </c>
      <c r="J90" s="6">
        <v>64.174397437940598</v>
      </c>
      <c r="K90" s="6">
        <v>2.1561638100842799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34039.708334955001</v>
      </c>
      <c r="E91" s="6">
        <v>2.8308409700667898</v>
      </c>
      <c r="F91" s="6">
        <v>41.101823679658899</v>
      </c>
      <c r="G91" s="6">
        <v>2.02329108629884</v>
      </c>
      <c r="H91" s="6">
        <v>48778.291664887001</v>
      </c>
      <c r="I91" s="6">
        <v>2.29699939023486</v>
      </c>
      <c r="J91" s="6">
        <v>58.898176320341101</v>
      </c>
      <c r="K91" s="6">
        <v>1.4119444552812099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131200.81492437501</v>
      </c>
      <c r="E92" s="6">
        <v>1.89287346148498</v>
      </c>
      <c r="F92" s="6">
        <v>44.182796741655203</v>
      </c>
      <c r="G92" s="6">
        <v>1.3218025704210199</v>
      </c>
      <c r="H92" s="6">
        <v>165749.18507569301</v>
      </c>
      <c r="I92" s="6">
        <v>1.6832650654156101</v>
      </c>
      <c r="J92" s="6">
        <v>55.817203258344897</v>
      </c>
      <c r="K92" s="6">
        <v>1.0462891526686799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137784.22572978999</v>
      </c>
      <c r="E93" s="6">
        <v>2.5027567258152899</v>
      </c>
      <c r="F93" s="6">
        <v>51.308068253571001</v>
      </c>
      <c r="G93" s="6">
        <v>1.49596798750674</v>
      </c>
      <c r="H93" s="6">
        <v>130758.77426943601</v>
      </c>
      <c r="I93" s="6">
        <v>2.1055558664332299</v>
      </c>
      <c r="J93" s="6">
        <v>48.691931746428999</v>
      </c>
      <c r="K93" s="6">
        <v>1.5763438593454899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63327.470016031999</v>
      </c>
      <c r="E94" s="6">
        <v>4.7040855699836097</v>
      </c>
      <c r="F94" s="6">
        <v>46.830146135840401</v>
      </c>
      <c r="G94" s="6">
        <v>3.1066181954195602</v>
      </c>
      <c r="H94" s="6">
        <v>71900.529982809996</v>
      </c>
      <c r="I94" s="6">
        <v>4.44057163502361</v>
      </c>
      <c r="J94" s="6">
        <v>53.169853864159599</v>
      </c>
      <c r="K94" s="6">
        <v>2.7362005630379498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223862.39510270499</v>
      </c>
      <c r="E95" s="6">
        <v>2.1000018835373302</v>
      </c>
      <c r="F95" s="6">
        <v>42.791489792230301</v>
      </c>
      <c r="G95" s="6">
        <v>1.3954986162146801</v>
      </c>
      <c r="H95" s="6">
        <v>299284.604895767</v>
      </c>
      <c r="I95" s="6">
        <v>1.6994390909615</v>
      </c>
      <c r="J95" s="6">
        <v>57.208510207769699</v>
      </c>
      <c r="K95" s="6">
        <v>1.04382135759081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341646.70154385199</v>
      </c>
      <c r="E96" s="6">
        <v>1.4298757698762901</v>
      </c>
      <c r="F96" s="6">
        <v>42.422192309664602</v>
      </c>
      <c r="G96" s="6">
        <v>0.954847883233922</v>
      </c>
      <c r="H96" s="6">
        <v>463702.29845589102</v>
      </c>
      <c r="I96" s="6">
        <v>1.1247581778609901</v>
      </c>
      <c r="J96" s="6">
        <v>57.577807690335398</v>
      </c>
      <c r="K96" s="6">
        <v>0.70351307480963399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124290.23853666399</v>
      </c>
      <c r="E97" s="6">
        <v>1.8887130234161</v>
      </c>
      <c r="F97" s="6">
        <v>41.899776001353899</v>
      </c>
      <c r="G97" s="6">
        <v>1.2754812501563899</v>
      </c>
      <c r="H97" s="6">
        <v>172346.76146220899</v>
      </c>
      <c r="I97" s="6">
        <v>1.4161506585905299</v>
      </c>
      <c r="J97" s="6">
        <v>58.100223998646101</v>
      </c>
      <c r="K97" s="6">
        <v>0.91983085429627698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275894.68945493002</v>
      </c>
      <c r="E98" s="6">
        <v>1.76600673024028</v>
      </c>
      <c r="F98" s="6">
        <v>42.459903852387797</v>
      </c>
      <c r="G98" s="6">
        <v>1.1929084693204199</v>
      </c>
      <c r="H98" s="6">
        <v>373882.31054506998</v>
      </c>
      <c r="I98" s="6">
        <v>1.5240595538741599</v>
      </c>
      <c r="J98" s="6">
        <v>57.540096147612203</v>
      </c>
      <c r="K98" s="6">
        <v>0.88026927834992996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367786.61687579501</v>
      </c>
      <c r="E99" s="6">
        <v>1.69411157982154</v>
      </c>
      <c r="F99" s="6">
        <v>39.8660046886068</v>
      </c>
      <c r="G99" s="6">
        <v>1.25653359955887</v>
      </c>
      <c r="H99" s="6">
        <v>554770.38312602194</v>
      </c>
      <c r="I99" s="6">
        <v>1.52593974539285</v>
      </c>
      <c r="J99" s="6">
        <v>60.1339953113932</v>
      </c>
      <c r="K99" s="6">
        <v>0.83302255424753502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48802.730120022999</v>
      </c>
      <c r="E100" s="6">
        <v>3.4196750978966799</v>
      </c>
      <c r="F100" s="6">
        <v>42.880126981015003</v>
      </c>
      <c r="G100" s="6">
        <v>2.2301924849947699</v>
      </c>
      <c r="H100" s="6">
        <v>65009.269880886997</v>
      </c>
      <c r="I100" s="6">
        <v>2.7301769606811601</v>
      </c>
      <c r="J100" s="6">
        <v>57.119873018984997</v>
      </c>
      <c r="K100" s="6">
        <v>1.6742148029092501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51089.572039373998</v>
      </c>
      <c r="E101" s="6">
        <v>2.3785620357245598</v>
      </c>
      <c r="F101" s="6">
        <v>40.540522642816697</v>
      </c>
      <c r="G101" s="6">
        <v>1.5914602733343099</v>
      </c>
      <c r="H101" s="6">
        <v>74931.427959812005</v>
      </c>
      <c r="I101" s="6">
        <v>1.92122400700305</v>
      </c>
      <c r="J101" s="6">
        <v>59.459477357183303</v>
      </c>
      <c r="K101" s="6">
        <v>1.0850857443411099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24275.572164199999</v>
      </c>
      <c r="E102" s="6">
        <v>3.2508693633142398</v>
      </c>
      <c r="F102" s="6">
        <v>40.3201823110116</v>
      </c>
      <c r="G102" s="6">
        <v>2.2550126908530901</v>
      </c>
      <c r="H102" s="6">
        <v>35931.427836319002</v>
      </c>
      <c r="I102" s="6">
        <v>2.7045667645562701</v>
      </c>
      <c r="J102" s="6">
        <v>59.6798176889884</v>
      </c>
      <c r="K102" s="6">
        <v>1.5235053713245099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26852.760141712999</v>
      </c>
      <c r="E103" s="6">
        <v>2.4140764005326898</v>
      </c>
      <c r="F103" s="6">
        <v>41.443282004078398</v>
      </c>
      <c r="G103" s="6">
        <v>1.8853080164038101</v>
      </c>
      <c r="H103" s="6">
        <v>37941.239858264002</v>
      </c>
      <c r="I103" s="6">
        <v>2.3042632880690901</v>
      </c>
      <c r="J103" s="6">
        <v>58.556717995921602</v>
      </c>
      <c r="K103" s="6">
        <v>1.3343191774138401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87767.976953388003</v>
      </c>
      <c r="E104" s="6">
        <v>2.1777740333117399</v>
      </c>
      <c r="F104" s="6">
        <v>43.648938940539097</v>
      </c>
      <c r="G104" s="6">
        <v>1.5884277335707599</v>
      </c>
      <c r="H104" s="6">
        <v>113309.02304642901</v>
      </c>
      <c r="I104" s="6">
        <v>1.68041360328097</v>
      </c>
      <c r="J104" s="6">
        <v>56.351061059460903</v>
      </c>
      <c r="K104" s="6">
        <v>1.2303794081344701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6347.2511637349999</v>
      </c>
      <c r="E105" s="6">
        <v>5.6312039109549499</v>
      </c>
      <c r="F105" s="6">
        <v>42.788534202569799</v>
      </c>
      <c r="G105" s="6">
        <v>3.7659379400708102</v>
      </c>
      <c r="H105" s="6">
        <v>8486.7488365589998</v>
      </c>
      <c r="I105" s="6">
        <v>4.1517621541216299</v>
      </c>
      <c r="J105" s="6">
        <v>57.211465797430201</v>
      </c>
      <c r="K105" s="6">
        <v>2.8165501811126998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122209.68923089</v>
      </c>
      <c r="E106" s="6">
        <v>2.4112825461856202</v>
      </c>
      <c r="F106" s="6">
        <v>43.010529786828798</v>
      </c>
      <c r="G106" s="6">
        <v>1.4463543007464701</v>
      </c>
      <c r="H106" s="6">
        <v>161929.31076886001</v>
      </c>
      <c r="I106" s="6">
        <v>2.1353506369861299</v>
      </c>
      <c r="J106" s="6">
        <v>56.989470213171202</v>
      </c>
      <c r="K106" s="6">
        <v>1.0915782249224499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196412.812485464</v>
      </c>
      <c r="E107" s="6">
        <v>2.1370863875344202</v>
      </c>
      <c r="F107" s="6">
        <v>43.279893456764199</v>
      </c>
      <c r="G107" s="6">
        <v>1.2933677545677</v>
      </c>
      <c r="H107" s="6">
        <v>257407.18751448201</v>
      </c>
      <c r="I107" s="6">
        <v>1.8745521144131501</v>
      </c>
      <c r="J107" s="6">
        <v>56.720106543235801</v>
      </c>
      <c r="K107" s="6">
        <v>0.98689551253636998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1154.4144035920001</v>
      </c>
      <c r="E108" s="6">
        <v>33.221657207351299</v>
      </c>
      <c r="F108" s="6">
        <v>51.398682262357902</v>
      </c>
      <c r="G108" s="6">
        <v>4.8504724478780998</v>
      </c>
      <c r="H108" s="6">
        <v>1091.5855963680001</v>
      </c>
      <c r="I108" s="6">
        <v>34.5175121167347</v>
      </c>
      <c r="J108" s="6">
        <v>48.601317737642098</v>
      </c>
      <c r="K108" s="6">
        <v>5.1296529348568898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523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516</v>
      </c>
      <c r="I118" s="5" t="s">
        <v>517</v>
      </c>
      <c r="J118" s="5" t="s">
        <v>518</v>
      </c>
      <c r="K118" s="5" t="s">
        <v>519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172137.14089772</v>
      </c>
      <c r="E119" s="6">
        <v>2.4089496390687</v>
      </c>
      <c r="F119" s="6">
        <v>38.923743311840099</v>
      </c>
      <c r="G119" s="6">
        <v>1.8212085143094101</v>
      </c>
      <c r="H119" s="6">
        <v>270104.85910374997</v>
      </c>
      <c r="I119" s="6">
        <v>1.8452865050815701</v>
      </c>
      <c r="J119" s="6">
        <v>61.076256688159901</v>
      </c>
      <c r="K119" s="6">
        <v>1.1606515620342399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47649.932395770003</v>
      </c>
      <c r="E120" s="6">
        <v>5.7503764300340903</v>
      </c>
      <c r="F120" s="6">
        <v>35.831866264956801</v>
      </c>
      <c r="G120" s="6">
        <v>3.8799521468256102</v>
      </c>
      <c r="H120" s="6">
        <v>85332.067602291005</v>
      </c>
      <c r="I120" s="6">
        <v>3.6275354764484602</v>
      </c>
      <c r="J120" s="6">
        <v>64.168133735043298</v>
      </c>
      <c r="K120" s="6">
        <v>2.1665882790598099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33792.488323416001</v>
      </c>
      <c r="E121" s="6">
        <v>2.7561076378493898</v>
      </c>
      <c r="F121" s="6">
        <v>41.085591707469298</v>
      </c>
      <c r="G121" s="6">
        <v>2.0377419068989702</v>
      </c>
      <c r="H121" s="6">
        <v>48456.511676437003</v>
      </c>
      <c r="I121" s="6">
        <v>2.21484499395048</v>
      </c>
      <c r="J121" s="6">
        <v>58.914408292530702</v>
      </c>
      <c r="K121" s="6">
        <v>1.42107566584294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131136.81492437501</v>
      </c>
      <c r="E122" s="6">
        <v>1.8932773738529201</v>
      </c>
      <c r="F122" s="6">
        <v>44.177906778897899</v>
      </c>
      <c r="G122" s="6">
        <v>1.3224052281735299</v>
      </c>
      <c r="H122" s="6">
        <v>165701.18507569301</v>
      </c>
      <c r="I122" s="6">
        <v>1.6835668215684501</v>
      </c>
      <c r="J122" s="6">
        <v>55.822093221102101</v>
      </c>
      <c r="K122" s="6">
        <v>1.0465586566734599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135235.51718916601</v>
      </c>
      <c r="E123" s="6">
        <v>2.4657907313421199</v>
      </c>
      <c r="F123" s="6">
        <v>51.390647682535302</v>
      </c>
      <c r="G123" s="6">
        <v>1.52272270051599</v>
      </c>
      <c r="H123" s="6">
        <v>127916.482810096</v>
      </c>
      <c r="I123" s="6">
        <v>2.02384746589264</v>
      </c>
      <c r="J123" s="6">
        <v>48.609352317464698</v>
      </c>
      <c r="K123" s="6">
        <v>1.60984876550804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63327.470016031999</v>
      </c>
      <c r="E124" s="6">
        <v>4.7040855699836097</v>
      </c>
      <c r="F124" s="6">
        <v>46.830146135840401</v>
      </c>
      <c r="G124" s="6">
        <v>3.1066181954195602</v>
      </c>
      <c r="H124" s="6">
        <v>71900.529982809996</v>
      </c>
      <c r="I124" s="6">
        <v>4.44057163502361</v>
      </c>
      <c r="J124" s="6">
        <v>53.169853864159599</v>
      </c>
      <c r="K124" s="6">
        <v>2.7362005630379498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223862.39510270499</v>
      </c>
      <c r="E125" s="6">
        <v>2.1000018835373302</v>
      </c>
      <c r="F125" s="6">
        <v>42.791489792230301</v>
      </c>
      <c r="G125" s="6">
        <v>1.3954986162146801</v>
      </c>
      <c r="H125" s="6">
        <v>299284.604895767</v>
      </c>
      <c r="I125" s="6">
        <v>1.6994390909615</v>
      </c>
      <c r="J125" s="6">
        <v>57.208510207769699</v>
      </c>
      <c r="K125" s="6">
        <v>1.04382135759081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341646.70154385199</v>
      </c>
      <c r="E126" s="6">
        <v>1.4298757698762901</v>
      </c>
      <c r="F126" s="6">
        <v>42.422192309664602</v>
      </c>
      <c r="G126" s="6">
        <v>0.954847883233922</v>
      </c>
      <c r="H126" s="6">
        <v>463702.29845589102</v>
      </c>
      <c r="I126" s="6">
        <v>1.1247581778609901</v>
      </c>
      <c r="J126" s="6">
        <v>57.577807690335398</v>
      </c>
      <c r="K126" s="6">
        <v>0.70351307480963399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124290.23853666399</v>
      </c>
      <c r="E127" s="6">
        <v>1.8887130234161</v>
      </c>
      <c r="F127" s="6">
        <v>41.899776001353899</v>
      </c>
      <c r="G127" s="6">
        <v>1.2754812501563899</v>
      </c>
      <c r="H127" s="6">
        <v>172346.76146220899</v>
      </c>
      <c r="I127" s="6">
        <v>1.4161506585905299</v>
      </c>
      <c r="J127" s="6">
        <v>58.100223998646101</v>
      </c>
      <c r="K127" s="6">
        <v>0.91983085429627698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275894.68945493002</v>
      </c>
      <c r="E128" s="6">
        <v>1.76600673024028</v>
      </c>
      <c r="F128" s="6">
        <v>42.459903852387797</v>
      </c>
      <c r="G128" s="6">
        <v>1.1929084693204199</v>
      </c>
      <c r="H128" s="6">
        <v>373882.31054506998</v>
      </c>
      <c r="I128" s="6">
        <v>1.5240595538741599</v>
      </c>
      <c r="J128" s="6">
        <v>57.540096147612203</v>
      </c>
      <c r="K128" s="6">
        <v>0.88026927834992996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367026.11617155001</v>
      </c>
      <c r="E129" s="6">
        <v>1.69293941296489</v>
      </c>
      <c r="F129" s="6">
        <v>39.885645685355698</v>
      </c>
      <c r="G129" s="6">
        <v>1.25857991568053</v>
      </c>
      <c r="H129" s="6">
        <v>553169.88383029005</v>
      </c>
      <c r="I129" s="6">
        <v>1.51910528391377</v>
      </c>
      <c r="J129" s="6">
        <v>60.114354314644302</v>
      </c>
      <c r="K129" s="6">
        <v>0.83506299212315604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48802.730120022999</v>
      </c>
      <c r="E130" s="6">
        <v>3.4196750978966799</v>
      </c>
      <c r="F130" s="6">
        <v>42.880126981015003</v>
      </c>
      <c r="G130" s="6">
        <v>2.2301924849947699</v>
      </c>
      <c r="H130" s="6">
        <v>65009.269880886997</v>
      </c>
      <c r="I130" s="6">
        <v>2.7301769606811601</v>
      </c>
      <c r="J130" s="6">
        <v>57.119873018984997</v>
      </c>
      <c r="K130" s="6">
        <v>1.6742148029092501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51089.572039373998</v>
      </c>
      <c r="E131" s="6">
        <v>2.3785620357245598</v>
      </c>
      <c r="F131" s="6">
        <v>40.540522642816697</v>
      </c>
      <c r="G131" s="6">
        <v>1.5914602733343099</v>
      </c>
      <c r="H131" s="6">
        <v>74931.427959812005</v>
      </c>
      <c r="I131" s="6">
        <v>1.92122400700305</v>
      </c>
      <c r="J131" s="6">
        <v>59.459477357183303</v>
      </c>
      <c r="K131" s="6">
        <v>1.0850857443411099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24275.572164199999</v>
      </c>
      <c r="E132" s="6">
        <v>3.2508693633142398</v>
      </c>
      <c r="F132" s="6">
        <v>40.3201823110116</v>
      </c>
      <c r="G132" s="6">
        <v>2.2550126908530901</v>
      </c>
      <c r="H132" s="6">
        <v>35931.427836319002</v>
      </c>
      <c r="I132" s="6">
        <v>2.7045667645562701</v>
      </c>
      <c r="J132" s="6">
        <v>59.6798176889884</v>
      </c>
      <c r="K132" s="6">
        <v>1.5235053713245099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26852.760141712999</v>
      </c>
      <c r="E133" s="6">
        <v>2.4140764005326898</v>
      </c>
      <c r="F133" s="6">
        <v>41.443282004078398</v>
      </c>
      <c r="G133" s="6">
        <v>1.8853080164038101</v>
      </c>
      <c r="H133" s="6">
        <v>37941.239858264002</v>
      </c>
      <c r="I133" s="6">
        <v>2.3042632880690901</v>
      </c>
      <c r="J133" s="6">
        <v>58.556717995921602</v>
      </c>
      <c r="K133" s="6">
        <v>1.3343191774138401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87767.976953388003</v>
      </c>
      <c r="E134" s="6">
        <v>2.1777740333117399</v>
      </c>
      <c r="F134" s="6">
        <v>43.648938940539097</v>
      </c>
      <c r="G134" s="6">
        <v>1.5884277335707599</v>
      </c>
      <c r="H134" s="6">
        <v>113309.02304642901</v>
      </c>
      <c r="I134" s="6">
        <v>1.68041360328097</v>
      </c>
      <c r="J134" s="6">
        <v>56.351061059460903</v>
      </c>
      <c r="K134" s="6">
        <v>1.2303794081344701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6347.2511637349999</v>
      </c>
      <c r="E135" s="6">
        <v>5.6312039109549499</v>
      </c>
      <c r="F135" s="6">
        <v>42.788534202569799</v>
      </c>
      <c r="G135" s="6">
        <v>3.7659379400708102</v>
      </c>
      <c r="H135" s="6">
        <v>8486.7488365589998</v>
      </c>
      <c r="I135" s="6">
        <v>4.1517621541216299</v>
      </c>
      <c r="J135" s="6">
        <v>57.211465797430201</v>
      </c>
      <c r="K135" s="6">
        <v>2.8165501811126998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122209.68923089</v>
      </c>
      <c r="E136" s="6">
        <v>2.4112825461856202</v>
      </c>
      <c r="F136" s="6">
        <v>43.010529786828798</v>
      </c>
      <c r="G136" s="6">
        <v>1.4463543007464701</v>
      </c>
      <c r="H136" s="6">
        <v>161929.31076886001</v>
      </c>
      <c r="I136" s="6">
        <v>2.1353506369861299</v>
      </c>
      <c r="J136" s="6">
        <v>56.989470213171202</v>
      </c>
      <c r="K136" s="6">
        <v>1.0915782249224499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193871.95207472</v>
      </c>
      <c r="E137" s="6">
        <v>2.0700243168494601</v>
      </c>
      <c r="F137" s="6">
        <v>43.240821331945099</v>
      </c>
      <c r="G137" s="6">
        <v>1.3093166153524201</v>
      </c>
      <c r="H137" s="6">
        <v>254482.04792549001</v>
      </c>
      <c r="I137" s="6">
        <v>1.81049906556468</v>
      </c>
      <c r="J137" s="6">
        <v>56.759178668054901</v>
      </c>
      <c r="K137" s="6">
        <v>0.99747612914747197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524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516</v>
      </c>
      <c r="I147" s="5" t="s">
        <v>517</v>
      </c>
      <c r="J147" s="5" t="s">
        <v>518</v>
      </c>
      <c r="K147" s="5" t="s">
        <v>519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22156.210789870001</v>
      </c>
      <c r="E148" s="6">
        <v>3.7437708882871199</v>
      </c>
      <c r="F148" s="6">
        <v>41.286147004453902</v>
      </c>
      <c r="G148" s="6">
        <v>2.9731229801497898</v>
      </c>
      <c r="H148" s="6">
        <v>31508.789209959999</v>
      </c>
      <c r="I148" s="6">
        <v>3.83508056531055</v>
      </c>
      <c r="J148" s="6">
        <v>58.713852995546098</v>
      </c>
      <c r="K148" s="6">
        <v>2.0906274440904999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20310.50921344</v>
      </c>
      <c r="E149" s="6">
        <v>3.4738934669038399</v>
      </c>
      <c r="F149" s="6">
        <v>41.434797857192997</v>
      </c>
      <c r="G149" s="6">
        <v>2.5837245492331</v>
      </c>
      <c r="H149" s="6">
        <v>28707.490786080001</v>
      </c>
      <c r="I149" s="6">
        <v>3.15179762147431</v>
      </c>
      <c r="J149" s="6">
        <v>58.565202142807003</v>
      </c>
      <c r="K149" s="6">
        <v>1.82798147191727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45145.403892959999</v>
      </c>
      <c r="E150" s="6">
        <v>4.0149000275860303</v>
      </c>
      <c r="F150" s="6">
        <v>42.201037505974099</v>
      </c>
      <c r="G150" s="6">
        <v>2.86344449828065</v>
      </c>
      <c r="H150" s="6">
        <v>61831.596107500001</v>
      </c>
      <c r="I150" s="6">
        <v>3.0344229718512601</v>
      </c>
      <c r="J150" s="6">
        <v>57.798962494025901</v>
      </c>
      <c r="K150" s="6">
        <v>2.0907006536788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26635.1324718</v>
      </c>
      <c r="E151" s="6">
        <v>3.8022098091046499</v>
      </c>
      <c r="F151" s="6">
        <v>39.226999221952703</v>
      </c>
      <c r="G151" s="6">
        <v>2.5778565211662401</v>
      </c>
      <c r="H151" s="6">
        <v>41264.867528440001</v>
      </c>
      <c r="I151" s="6">
        <v>2.53585890770167</v>
      </c>
      <c r="J151" s="6">
        <v>60.773000778047297</v>
      </c>
      <c r="K151" s="6">
        <v>1.6639227034288799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35090.836673780002</v>
      </c>
      <c r="E152" s="6">
        <v>4.0896201525022704</v>
      </c>
      <c r="F152" s="6">
        <v>42.6340854048373</v>
      </c>
      <c r="G152" s="6">
        <v>3.0231418266399199</v>
      </c>
      <c r="H152" s="6">
        <v>47216.163325330002</v>
      </c>
      <c r="I152" s="6">
        <v>3.6656941384211401</v>
      </c>
      <c r="J152" s="6">
        <v>57.3659145951627</v>
      </c>
      <c r="K152" s="6">
        <v>2.2467851813656998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10704.367975977</v>
      </c>
      <c r="E153" s="6">
        <v>6.3782104133714501</v>
      </c>
      <c r="F153" s="6">
        <v>44.438591729710097</v>
      </c>
      <c r="G153" s="6">
        <v>3.7496019092375201</v>
      </c>
      <c r="H153" s="6">
        <v>13383.632024303</v>
      </c>
      <c r="I153" s="6">
        <v>5.23207120507419</v>
      </c>
      <c r="J153" s="6">
        <v>55.561408270289903</v>
      </c>
      <c r="K153" s="6">
        <v>2.9989705729371798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17617.288725890001</v>
      </c>
      <c r="E154" s="6">
        <v>3.9865298309377302</v>
      </c>
      <c r="F154" s="6">
        <v>41.087969600088201</v>
      </c>
      <c r="G154" s="6">
        <v>2.7742616684776098</v>
      </c>
      <c r="H154" s="6">
        <v>25259.711275230002</v>
      </c>
      <c r="I154" s="6">
        <v>2.1502967147078098</v>
      </c>
      <c r="J154" s="6">
        <v>58.912030399911799</v>
      </c>
      <c r="K154" s="6">
        <v>1.9348981578687601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29301.41301679</v>
      </c>
      <c r="E155" s="6">
        <v>5.2514826121274201</v>
      </c>
      <c r="F155" s="6">
        <v>44.909821467418602</v>
      </c>
      <c r="G155" s="6">
        <v>3.0614528405772399</v>
      </c>
      <c r="H155" s="6">
        <v>35943.586984039997</v>
      </c>
      <c r="I155" s="6">
        <v>4.7197318564466997</v>
      </c>
      <c r="J155" s="6">
        <v>55.090178532581398</v>
      </c>
      <c r="K155" s="6">
        <v>2.4957134676906398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37375.66394613</v>
      </c>
      <c r="E156" s="6">
        <v>5.9953084664657696</v>
      </c>
      <c r="F156" s="6">
        <v>45.121707466813497</v>
      </c>
      <c r="G156" s="6">
        <v>3.3670989804219502</v>
      </c>
      <c r="H156" s="6">
        <v>45457.336054189997</v>
      </c>
      <c r="I156" s="6">
        <v>5.9544946342322396</v>
      </c>
      <c r="J156" s="6">
        <v>54.878292533186503</v>
      </c>
      <c r="K156" s="6">
        <v>2.7684763536425501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54575.231860710002</v>
      </c>
      <c r="E157" s="6">
        <v>5.1040643370523799</v>
      </c>
      <c r="F157" s="6">
        <v>41.567194129702699</v>
      </c>
      <c r="G157" s="6">
        <v>3.2692026990772902</v>
      </c>
      <c r="H157" s="6">
        <v>76718.768139430002</v>
      </c>
      <c r="I157" s="6">
        <v>3.9015078820500602</v>
      </c>
      <c r="J157" s="6">
        <v>58.432805870297301</v>
      </c>
      <c r="K157" s="6">
        <v>2.3256042768771099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79561.673227070001</v>
      </c>
      <c r="E158" s="6">
        <v>4.31349223857905</v>
      </c>
      <c r="F158" s="6">
        <v>37.599323843725401</v>
      </c>
      <c r="G158" s="6">
        <v>3.29141190714317</v>
      </c>
      <c r="H158" s="6">
        <v>132042.32677504001</v>
      </c>
      <c r="I158" s="6">
        <v>4.3658663712691101</v>
      </c>
      <c r="J158" s="6">
        <v>62.400676156274599</v>
      </c>
      <c r="K158" s="6">
        <v>1.9832295068380601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38175.911571379998</v>
      </c>
      <c r="E159" s="6">
        <v>3.59350610961839</v>
      </c>
      <c r="F159" s="6">
        <v>42.2085128933779</v>
      </c>
      <c r="G159" s="6">
        <v>2.8071415725937601</v>
      </c>
      <c r="H159" s="6">
        <v>52270.088428230003</v>
      </c>
      <c r="I159" s="6">
        <v>3.8362715745708398</v>
      </c>
      <c r="J159" s="6">
        <v>57.7914871066221</v>
      </c>
      <c r="K159" s="6">
        <v>2.0502201481986799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43990.356052280003</v>
      </c>
      <c r="E160" s="6">
        <v>3.7857545442260201</v>
      </c>
      <c r="F160" s="6">
        <v>42.7343922632652</v>
      </c>
      <c r="G160" s="6">
        <v>2.7773599661470501</v>
      </c>
      <c r="H160" s="6">
        <v>58948.643948650002</v>
      </c>
      <c r="I160" s="6">
        <v>3.33894853105526</v>
      </c>
      <c r="J160" s="6">
        <v>57.2656077367348</v>
      </c>
      <c r="K160" s="6">
        <v>2.0726016005149299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33363.672417070004</v>
      </c>
      <c r="E161" s="6">
        <v>4.55634690721896</v>
      </c>
      <c r="F161" s="6">
        <v>44.817140961421998</v>
      </c>
      <c r="G161" s="6">
        <v>3.1040795857238299</v>
      </c>
      <c r="H161" s="6">
        <v>41080.327582370002</v>
      </c>
      <c r="I161" s="6">
        <v>4.3313518115965097</v>
      </c>
      <c r="J161" s="6">
        <v>55.182859038578002</v>
      </c>
      <c r="K161" s="6">
        <v>2.5209997229683601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15056.085137464999</v>
      </c>
      <c r="E162" s="6">
        <v>4.4734056173847101</v>
      </c>
      <c r="F162" s="6">
        <v>44.261774275188699</v>
      </c>
      <c r="G162" s="6">
        <v>3.0655865222446401</v>
      </c>
      <c r="H162" s="6">
        <v>18959.914862573001</v>
      </c>
      <c r="I162" s="6">
        <v>3.11552885750966</v>
      </c>
      <c r="J162" s="6">
        <v>55.738225724811301</v>
      </c>
      <c r="K162" s="6">
        <v>2.4343849647918101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26238.580758740001</v>
      </c>
      <c r="E163" s="6">
        <v>4.0245532471296404</v>
      </c>
      <c r="F163" s="6">
        <v>42.254184193780397</v>
      </c>
      <c r="G163" s="6">
        <v>2.7866241635925602</v>
      </c>
      <c r="H163" s="6">
        <v>35858.41924109</v>
      </c>
      <c r="I163" s="6">
        <v>2.8364411787495798</v>
      </c>
      <c r="J163" s="6">
        <v>57.745815806219603</v>
      </c>
      <c r="K163" s="6">
        <v>2.03904870064365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7999.1632156730002</v>
      </c>
      <c r="E164" s="6">
        <v>3.9950671257688701</v>
      </c>
      <c r="F164" s="6">
        <v>39.236588099104402</v>
      </c>
      <c r="G164" s="6">
        <v>2.7340626098758301</v>
      </c>
      <c r="H164" s="6">
        <v>12387.836784094001</v>
      </c>
      <c r="I164" s="6">
        <v>3.21836243669707</v>
      </c>
      <c r="J164" s="6">
        <v>60.763411900895598</v>
      </c>
      <c r="K164" s="6">
        <v>1.7654586058436801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12786.039790723</v>
      </c>
      <c r="E165" s="6">
        <v>4.2601254501837502</v>
      </c>
      <c r="F165" s="6">
        <v>40.757514234881803</v>
      </c>
      <c r="G165" s="6">
        <v>3.1577707076236599</v>
      </c>
      <c r="H165" s="6">
        <v>18584.960209518002</v>
      </c>
      <c r="I165" s="6">
        <v>3.30711739303552</v>
      </c>
      <c r="J165" s="6">
        <v>59.242485765118197</v>
      </c>
      <c r="K165" s="6">
        <v>2.17247610231514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18853.596926040002</v>
      </c>
      <c r="E166" s="6">
        <v>2.9914755638657402</v>
      </c>
      <c r="F166" s="6">
        <v>42.456362568853699</v>
      </c>
      <c r="G166" s="6">
        <v>2.43035411954641</v>
      </c>
      <c r="H166" s="6">
        <v>25553.403074170001</v>
      </c>
      <c r="I166" s="6">
        <v>3.0448734339224801</v>
      </c>
      <c r="J166" s="6">
        <v>57.543637431146301</v>
      </c>
      <c r="K166" s="6">
        <v>1.79314343473045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32238.027554600001</v>
      </c>
      <c r="E167" s="6">
        <v>3.9481272980090298</v>
      </c>
      <c r="F167" s="6">
        <v>45.522363742121897</v>
      </c>
      <c r="G167" s="6">
        <v>2.53501336870029</v>
      </c>
      <c r="H167" s="6">
        <v>38579.972444749998</v>
      </c>
      <c r="I167" s="6">
        <v>3.2190872500576599</v>
      </c>
      <c r="J167" s="6">
        <v>54.477636257878103</v>
      </c>
      <c r="K167" s="6">
        <v>2.1182967652057099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34312.627801549999</v>
      </c>
      <c r="E168" s="6">
        <v>3.75777198289224</v>
      </c>
      <c r="F168" s="6">
        <v>42.1899049555782</v>
      </c>
      <c r="G168" s="6">
        <v>2.8137373030366</v>
      </c>
      <c r="H168" s="6">
        <v>47016.37219899</v>
      </c>
      <c r="I168" s="6">
        <v>2.8597386537539999</v>
      </c>
      <c r="J168" s="6">
        <v>57.8100950444218</v>
      </c>
      <c r="K168" s="6">
        <v>2.0534702337690298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20116.811225720001</v>
      </c>
      <c r="E169" s="6">
        <v>3.6640708533968702</v>
      </c>
      <c r="F169" s="6">
        <v>42.766239132953402</v>
      </c>
      <c r="G169" s="6">
        <v>2.9333603091596401</v>
      </c>
      <c r="H169" s="6">
        <v>26922.188774210001</v>
      </c>
      <c r="I169" s="6">
        <v>3.3106839722089099</v>
      </c>
      <c r="J169" s="6">
        <v>57.233760867046598</v>
      </c>
      <c r="K169" s="6">
        <v>2.1918669425909498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50757.055798419999</v>
      </c>
      <c r="E170" s="6">
        <v>5.7919032678278004</v>
      </c>
      <c r="F170" s="6">
        <v>48.592735365140001</v>
      </c>
      <c r="G170" s="6">
        <v>3.8227442948699801</v>
      </c>
      <c r="H170" s="6">
        <v>53696.944201819999</v>
      </c>
      <c r="I170" s="6">
        <v>5.8487266667307196</v>
      </c>
      <c r="J170" s="6">
        <v>51.407264634859999</v>
      </c>
      <c r="K170" s="6">
        <v>3.6134504181195299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27600.275157200002</v>
      </c>
      <c r="E171" s="6">
        <v>4.0976738457502302</v>
      </c>
      <c r="F171" s="6">
        <v>47.208201757045501</v>
      </c>
      <c r="G171" s="6">
        <v>2.7086156379242401</v>
      </c>
      <c r="H171" s="6">
        <v>30864.72484268</v>
      </c>
      <c r="I171" s="6">
        <v>2.8516851386252902</v>
      </c>
      <c r="J171" s="6">
        <v>52.791798242954499</v>
      </c>
      <c r="K171" s="6">
        <v>2.4221352136736698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29622.137821230001</v>
      </c>
      <c r="E172" s="6">
        <v>4.0065795966370104</v>
      </c>
      <c r="F172" s="6">
        <v>45.177735817486997</v>
      </c>
      <c r="G172" s="6">
        <v>2.5825761139299801</v>
      </c>
      <c r="H172" s="6">
        <v>35945.862179700001</v>
      </c>
      <c r="I172" s="6">
        <v>3.5922730340306601</v>
      </c>
      <c r="J172" s="6">
        <v>54.822264182513003</v>
      </c>
      <c r="K172" s="6">
        <v>2.1282401072536699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31801.738543949999</v>
      </c>
      <c r="E173" s="6">
        <v>4.7815089516442901</v>
      </c>
      <c r="F173" s="6">
        <v>43.431351548369598</v>
      </c>
      <c r="G173" s="6">
        <v>3.0701472282612499</v>
      </c>
      <c r="H173" s="6">
        <v>41421.261455330001</v>
      </c>
      <c r="I173" s="6">
        <v>3.6889531900721901</v>
      </c>
      <c r="J173" s="6">
        <v>56.568648451630402</v>
      </c>
      <c r="K173" s="6">
        <v>2.3571474169102902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36907.149653699998</v>
      </c>
      <c r="E174" s="6">
        <v>3.5179357393950501</v>
      </c>
      <c r="F174" s="6">
        <v>47.592651846714602</v>
      </c>
      <c r="G174" s="6">
        <v>2.5551316594988398</v>
      </c>
      <c r="H174" s="6">
        <v>40640.850345480001</v>
      </c>
      <c r="I174" s="6">
        <v>3.13915156375944</v>
      </c>
      <c r="J174" s="6">
        <v>52.407348153285398</v>
      </c>
      <c r="K174" s="6">
        <v>2.3203900937205302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54699.629436989999</v>
      </c>
      <c r="E175" s="6">
        <v>3.6864312730436599</v>
      </c>
      <c r="F175" s="6">
        <v>48.332755548763998</v>
      </c>
      <c r="G175" s="6">
        <v>2.4748990738085199</v>
      </c>
      <c r="H175" s="6">
        <v>58473.370562570002</v>
      </c>
      <c r="I175" s="6">
        <v>3.1252550758336999</v>
      </c>
      <c r="J175" s="6">
        <v>51.667244451236002</v>
      </c>
      <c r="K175" s="6">
        <v>2.31517459877595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13311.864320385001</v>
      </c>
      <c r="E176" s="6">
        <v>3.1284884193884199</v>
      </c>
      <c r="F176" s="6">
        <v>45.2445935700052</v>
      </c>
      <c r="G176" s="6">
        <v>2.22037906401455</v>
      </c>
      <c r="H176" s="6">
        <v>16110.135680097001</v>
      </c>
      <c r="I176" s="6">
        <v>3.1352544285395099</v>
      </c>
      <c r="J176" s="6">
        <v>54.7554064299948</v>
      </c>
      <c r="K176" s="6">
        <v>1.8347073809254899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32661.802404819999</v>
      </c>
      <c r="E177" s="6">
        <v>3.2789283490912799</v>
      </c>
      <c r="F177" s="6">
        <v>45.910071833804601</v>
      </c>
      <c r="G177" s="6">
        <v>2.6866199842637801</v>
      </c>
      <c r="H177" s="6">
        <v>38481.197595389996</v>
      </c>
      <c r="I177" s="6">
        <v>3.7923626733278399</v>
      </c>
      <c r="J177" s="6">
        <v>54.089928166195399</v>
      </c>
      <c r="K177" s="6">
        <v>2.2803305652154799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23816.67420628</v>
      </c>
      <c r="E178" s="6">
        <v>4.47836486704443</v>
      </c>
      <c r="F178" s="6">
        <v>43.194664670540199</v>
      </c>
      <c r="G178" s="6">
        <v>2.78606643719153</v>
      </c>
      <c r="H178" s="6">
        <v>31321.32579427</v>
      </c>
      <c r="I178" s="6">
        <v>3.3534494334693901</v>
      </c>
      <c r="J178" s="6">
        <v>56.805335329459901</v>
      </c>
      <c r="K178" s="6">
        <v>2.1185194103048199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7458.8357149490002</v>
      </c>
      <c r="E179" s="6">
        <v>3.54668913383188</v>
      </c>
      <c r="F179" s="6">
        <v>57.601634990662902</v>
      </c>
      <c r="G179" s="6">
        <v>3.7832066828893001</v>
      </c>
      <c r="H179" s="6">
        <v>5490.1642850649996</v>
      </c>
      <c r="I179" s="6">
        <v>6.9058842365767203</v>
      </c>
      <c r="J179" s="6">
        <v>42.398365009337098</v>
      </c>
      <c r="K179" s="6">
        <v>5.1397946688282703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36042.165626100003</v>
      </c>
      <c r="E180" s="6">
        <v>5.09369356749818</v>
      </c>
      <c r="F180" s="6">
        <v>41.676397851392203</v>
      </c>
      <c r="G180" s="6">
        <v>3.05576123854771</v>
      </c>
      <c r="H180" s="6">
        <v>50438.834374470003</v>
      </c>
      <c r="I180" s="6">
        <v>4.2755107100432301</v>
      </c>
      <c r="J180" s="6">
        <v>58.323602148607897</v>
      </c>
      <c r="K180" s="6">
        <v>2.1835606242577899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22720.438145519998</v>
      </c>
      <c r="E181" s="6">
        <v>5.41505579675208</v>
      </c>
      <c r="F181" s="6">
        <v>42.396786985260803</v>
      </c>
      <c r="G181" s="6">
        <v>2.7659792321235299</v>
      </c>
      <c r="H181" s="6">
        <v>30869.561854759999</v>
      </c>
      <c r="I181" s="6">
        <v>4.9046672109766796</v>
      </c>
      <c r="J181" s="6">
        <v>57.603213014739197</v>
      </c>
      <c r="K181" s="6">
        <v>2.0358001953813001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45537.339176269998</v>
      </c>
      <c r="E182" s="6">
        <v>4.0833003453908603</v>
      </c>
      <c r="F182" s="6">
        <v>48.783385658075403</v>
      </c>
      <c r="G182" s="6">
        <v>2.7427647162242401</v>
      </c>
      <c r="H182" s="6">
        <v>47808.660823489998</v>
      </c>
      <c r="I182" s="6">
        <v>3.4078596708354798</v>
      </c>
      <c r="J182" s="6">
        <v>51.216614341924597</v>
      </c>
      <c r="K182" s="6">
        <v>2.6124598558519398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37669.321742</v>
      </c>
      <c r="E183" s="6">
        <v>5.4534754453933703</v>
      </c>
      <c r="F183" s="6">
        <v>55.115620141640299</v>
      </c>
      <c r="G183" s="6">
        <v>3.3117872185998198</v>
      </c>
      <c r="H183" s="6">
        <v>30676.678257989999</v>
      </c>
      <c r="I183" s="6">
        <v>4.9903972576123898</v>
      </c>
      <c r="J183" s="6">
        <v>44.884379858359701</v>
      </c>
      <c r="K183" s="6">
        <v>4.0666977444334904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12570.414217612</v>
      </c>
      <c r="E184" s="6">
        <v>3.8308225038611599</v>
      </c>
      <c r="F184" s="6">
        <v>40.847514844293997</v>
      </c>
      <c r="G184" s="6">
        <v>2.6211168578895001</v>
      </c>
      <c r="H184" s="6">
        <v>18203.585780990001</v>
      </c>
      <c r="I184" s="6">
        <v>3.15882418695838</v>
      </c>
      <c r="J184" s="6">
        <v>59.152485155706003</v>
      </c>
      <c r="K184" s="6">
        <v>1.8100018871471399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24247.269875900001</v>
      </c>
      <c r="E185" s="6">
        <v>4.9820503596530203</v>
      </c>
      <c r="F185" s="6">
        <v>40.326758155407099</v>
      </c>
      <c r="G185" s="6">
        <v>3.9188920729140699</v>
      </c>
      <c r="H185" s="6">
        <v>35879.730123599998</v>
      </c>
      <c r="I185" s="6">
        <v>4.5637660090554899</v>
      </c>
      <c r="J185" s="6">
        <v>59.673241844592901</v>
      </c>
      <c r="K185" s="6">
        <v>2.6483597668972201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22250.964650130001</v>
      </c>
      <c r="E186" s="6">
        <v>4.3155370614807396</v>
      </c>
      <c r="F186" s="6">
        <v>42.854598532400303</v>
      </c>
      <c r="G186" s="6">
        <v>2.92294335922091</v>
      </c>
      <c r="H186" s="6">
        <v>29671.035350189999</v>
      </c>
      <c r="I186" s="6">
        <v>3.2398063842357598</v>
      </c>
      <c r="J186" s="6">
        <v>57.145401467599697</v>
      </c>
      <c r="K186" s="6">
        <v>2.19197977396971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50963.039985789997</v>
      </c>
      <c r="E187" s="6">
        <v>5.7435074955895002</v>
      </c>
      <c r="F187" s="6">
        <v>46.008811196085098</v>
      </c>
      <c r="G187" s="6">
        <v>2.87143362429113</v>
      </c>
      <c r="H187" s="6">
        <v>59804.96001445</v>
      </c>
      <c r="I187" s="6">
        <v>5.55723845988447</v>
      </c>
      <c r="J187" s="6">
        <v>53.991188803914902</v>
      </c>
      <c r="K187" s="6">
        <v>2.4469038450311298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49319.47041432</v>
      </c>
      <c r="E188" s="6">
        <v>3.9451110660928901</v>
      </c>
      <c r="F188" s="6">
        <v>42.104092143833398</v>
      </c>
      <c r="G188" s="6">
        <v>2.9371952828637902</v>
      </c>
      <c r="H188" s="6">
        <v>67817.529585199998</v>
      </c>
      <c r="I188" s="6">
        <v>3.0957089530381801</v>
      </c>
      <c r="J188" s="6">
        <v>57.895907856166602</v>
      </c>
      <c r="K188" s="6">
        <v>2.1360394095790598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28853.235156670002</v>
      </c>
      <c r="E189" s="6">
        <v>3.28020011319061</v>
      </c>
      <c r="F189" s="6">
        <v>41.584854082442497</v>
      </c>
      <c r="G189" s="6">
        <v>2.64523585135559</v>
      </c>
      <c r="H189" s="6">
        <v>40530.764843589997</v>
      </c>
      <c r="I189" s="6">
        <v>2.9841602461418102</v>
      </c>
      <c r="J189" s="6">
        <v>58.415145917557503</v>
      </c>
      <c r="K189" s="6">
        <v>1.8831031775135001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77756.898636269994</v>
      </c>
      <c r="E190" s="6">
        <v>4.1803227917029</v>
      </c>
      <c r="F190" s="6">
        <v>37.891563545712003</v>
      </c>
      <c r="G190" s="6">
        <v>3.3399000724777999</v>
      </c>
      <c r="H190" s="6">
        <v>127452.10136307</v>
      </c>
      <c r="I190" s="6">
        <v>3.2604768728044</v>
      </c>
      <c r="J190" s="6">
        <v>62.108436454287997</v>
      </c>
      <c r="K190" s="6">
        <v>2.0376303616299301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27697.831166100001</v>
      </c>
      <c r="E191" s="6">
        <v>3.6870209486966599</v>
      </c>
      <c r="F191" s="6">
        <v>39.893749248953803</v>
      </c>
      <c r="G191" s="6">
        <v>2.9993622239176498</v>
      </c>
      <c r="H191" s="6">
        <v>41731.168834010001</v>
      </c>
      <c r="I191" s="6">
        <v>2.7964192727030301</v>
      </c>
      <c r="J191" s="6">
        <v>60.106250751046197</v>
      </c>
      <c r="K191" s="6">
        <v>1.99073811746064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50196.800579310002</v>
      </c>
      <c r="E192" s="6">
        <v>4.1068399759595602</v>
      </c>
      <c r="F192" s="6">
        <v>38.282224002834901</v>
      </c>
      <c r="G192" s="6">
        <v>3.2179024838557999</v>
      </c>
      <c r="H192" s="6">
        <v>80926.199420880002</v>
      </c>
      <c r="I192" s="6">
        <v>3.9628979958284298</v>
      </c>
      <c r="J192" s="6">
        <v>61.717775997165099</v>
      </c>
      <c r="K192" s="6">
        <v>1.9959964810123001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43334.214241909998</v>
      </c>
      <c r="E193" s="6">
        <v>5.4424671587421898</v>
      </c>
      <c r="F193" s="6">
        <v>41.044738716679397</v>
      </c>
      <c r="G193" s="6">
        <v>3.3637144639219501</v>
      </c>
      <c r="H193" s="6">
        <v>62243.785757149999</v>
      </c>
      <c r="I193" s="6">
        <v>3.42219188507609</v>
      </c>
      <c r="J193" s="6">
        <v>58.955261283320603</v>
      </c>
      <c r="K193" s="6">
        <v>2.3418229057743498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45596.053452480002</v>
      </c>
      <c r="E194" s="6">
        <v>4.1847520490157102</v>
      </c>
      <c r="F194" s="6">
        <v>43.440120282623198</v>
      </c>
      <c r="G194" s="6">
        <v>2.7507935075465801</v>
      </c>
      <c r="H194" s="6">
        <v>59366.94654805</v>
      </c>
      <c r="I194" s="6">
        <v>3.42317930646951</v>
      </c>
      <c r="J194" s="6">
        <v>56.559879717376802</v>
      </c>
      <c r="K194" s="6">
        <v>2.1127131358408802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10092.952141817999</v>
      </c>
      <c r="E195" s="6">
        <v>3.30471639610297</v>
      </c>
      <c r="F195" s="6">
        <v>39.934130497267901</v>
      </c>
      <c r="G195" s="6">
        <v>2.6010756971611699</v>
      </c>
      <c r="H195" s="6">
        <v>15181.047858028</v>
      </c>
      <c r="I195" s="6">
        <v>2.6612168016576199</v>
      </c>
      <c r="J195" s="6">
        <v>60.065869502732099</v>
      </c>
      <c r="K195" s="6">
        <v>1.7292964737484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16723.03904811</v>
      </c>
      <c r="E196" s="6">
        <v>3.88251045014455</v>
      </c>
      <c r="F196" s="6">
        <v>37.684872561585301</v>
      </c>
      <c r="G196" s="6">
        <v>2.7685293829426798</v>
      </c>
      <c r="H196" s="6">
        <v>27652.960952369998</v>
      </c>
      <c r="I196" s="6">
        <v>2.46800299853229</v>
      </c>
      <c r="J196" s="6">
        <v>62.315127438414599</v>
      </c>
      <c r="K196" s="6">
        <v>1.6742592251345201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8220.4951515930006</v>
      </c>
      <c r="E197" s="6">
        <v>6.5753087216147899</v>
      </c>
      <c r="F197" s="6">
        <v>39.050378374179303</v>
      </c>
      <c r="G197" s="6">
        <v>3.9349557930982</v>
      </c>
      <c r="H197" s="6">
        <v>12830.504848521001</v>
      </c>
      <c r="I197" s="6">
        <v>4.6336628981625001</v>
      </c>
      <c r="J197" s="6">
        <v>60.949621625820697</v>
      </c>
      <c r="K197" s="6">
        <v>2.5211233229552401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37118.617802790002</v>
      </c>
      <c r="E198" s="6">
        <v>5.2394965211294098</v>
      </c>
      <c r="F198" s="6">
        <v>40.275403965505603</v>
      </c>
      <c r="G198" s="6">
        <v>3.1686682939311099</v>
      </c>
      <c r="H198" s="6">
        <v>55043.38219746</v>
      </c>
      <c r="I198" s="6">
        <v>3.3543574964461502</v>
      </c>
      <c r="J198" s="6">
        <v>59.724596034494397</v>
      </c>
      <c r="K198" s="6">
        <v>2.1367979700868598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17823.48409328</v>
      </c>
      <c r="E199" s="6">
        <v>3.8141608697081302</v>
      </c>
      <c r="F199" s="6">
        <v>41.743135729155497</v>
      </c>
      <c r="G199" s="6">
        <v>2.7665023792946699</v>
      </c>
      <c r="H199" s="6">
        <v>24874.515905870001</v>
      </c>
      <c r="I199" s="6">
        <v>3.9831647038294902</v>
      </c>
      <c r="J199" s="6">
        <v>58.256864270844503</v>
      </c>
      <c r="K199" s="6">
        <v>1.9822983224266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21282.57667943</v>
      </c>
      <c r="E200" s="6">
        <v>3.5847648865758299</v>
      </c>
      <c r="F200" s="6">
        <v>43.360382778144</v>
      </c>
      <c r="G200" s="6">
        <v>2.8944226289369399</v>
      </c>
      <c r="H200" s="6">
        <v>27800.423321570001</v>
      </c>
      <c r="I200" s="6">
        <v>3.7398469915532102</v>
      </c>
      <c r="J200" s="6">
        <v>56.639617221856</v>
      </c>
      <c r="K200" s="6">
        <v>2.2158213502897399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41335.907880209998</v>
      </c>
      <c r="E201" s="6">
        <v>3.8759227850245499</v>
      </c>
      <c r="F201" s="6">
        <v>38.866340598594697</v>
      </c>
      <c r="G201" s="6">
        <v>2.8548554692873802</v>
      </c>
      <c r="H201" s="6">
        <v>65018.092119740002</v>
      </c>
      <c r="I201" s="6">
        <v>2.6076876250013501</v>
      </c>
      <c r="J201" s="6">
        <v>61.133659401405303</v>
      </c>
      <c r="K201" s="6">
        <v>1.81500316054258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9576.2820693890008</v>
      </c>
      <c r="E202" s="6">
        <v>4.61468051232238</v>
      </c>
      <c r="F202" s="6">
        <v>43.937976917160199</v>
      </c>
      <c r="G202" s="6">
        <v>2.8983398967625602</v>
      </c>
      <c r="H202" s="6">
        <v>12218.71793128</v>
      </c>
      <c r="I202" s="6">
        <v>3.4333854677860001</v>
      </c>
      <c r="J202" s="6">
        <v>56.0620230828399</v>
      </c>
      <c r="K202" s="6">
        <v>2.2715411338949298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61131.458385539998</v>
      </c>
      <c r="E203" s="6">
        <v>4.1994312809774099</v>
      </c>
      <c r="F203" s="6">
        <v>41.504710760984999</v>
      </c>
      <c r="G203" s="6">
        <v>2.9015674607528301</v>
      </c>
      <c r="H203" s="6">
        <v>86156.541614219997</v>
      </c>
      <c r="I203" s="6">
        <v>2.9183357522566098</v>
      </c>
      <c r="J203" s="6">
        <v>58.495289239015001</v>
      </c>
      <c r="K203" s="6">
        <v>2.05877635239914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80190.732086499993</v>
      </c>
      <c r="E204" s="6">
        <v>3.6858824679821698</v>
      </c>
      <c r="F204" s="6">
        <v>45.011272129056699</v>
      </c>
      <c r="G204" s="6">
        <v>2.4012768796956498</v>
      </c>
      <c r="H204" s="6">
        <v>97966.267912469993</v>
      </c>
      <c r="I204" s="6">
        <v>3.5597254542465402</v>
      </c>
      <c r="J204" s="6">
        <v>54.988727870943301</v>
      </c>
      <c r="K204" s="6">
        <v>1.96557606029483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39626.699180839998</v>
      </c>
      <c r="E205" s="6">
        <v>4.6234941383501296</v>
      </c>
      <c r="F205" s="6">
        <v>40.651107079516201</v>
      </c>
      <c r="G205" s="6">
        <v>3.17789285656659</v>
      </c>
      <c r="H205" s="6">
        <v>57853.300818490003</v>
      </c>
      <c r="I205" s="6">
        <v>3.3055479791574198</v>
      </c>
      <c r="J205" s="6">
        <v>59.348892920483799</v>
      </c>
      <c r="K205" s="6">
        <v>2.1767021496525798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29601.641129439999</v>
      </c>
      <c r="E206" s="6">
        <v>6.0840764034981296</v>
      </c>
      <c r="F206" s="6">
        <v>41.810227583996102</v>
      </c>
      <c r="G206" s="6">
        <v>3.8512217576286001</v>
      </c>
      <c r="H206" s="6">
        <v>41198.358870490003</v>
      </c>
      <c r="I206" s="6">
        <v>4.5237271179911502</v>
      </c>
      <c r="J206" s="6">
        <v>58.189772416003898</v>
      </c>
      <c r="K206" s="6">
        <v>2.7671608167108799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4318.0828726700001</v>
      </c>
      <c r="E207" s="6">
        <v>6.0722861273733004</v>
      </c>
      <c r="F207" s="6">
        <v>37.263400695440502</v>
      </c>
      <c r="G207" s="6">
        <v>3.53997480558693</v>
      </c>
      <c r="H207" s="6">
        <v>7269.9171275509998</v>
      </c>
      <c r="I207" s="6">
        <v>4.8066860716744904</v>
      </c>
      <c r="J207" s="6">
        <v>62.736599304559498</v>
      </c>
      <c r="K207" s="6">
        <v>2.1026243228769199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4151.027811291</v>
      </c>
      <c r="E208" s="6">
        <v>7.22010832904847</v>
      </c>
      <c r="F208" s="6">
        <v>40.309067889911603</v>
      </c>
      <c r="G208" s="6">
        <v>3.98460552856992</v>
      </c>
      <c r="H208" s="6">
        <v>6146.9721886790003</v>
      </c>
      <c r="I208" s="6">
        <v>3.5367904592142199</v>
      </c>
      <c r="J208" s="6">
        <v>59.690932110088397</v>
      </c>
      <c r="K208" s="6">
        <v>2.69078952343075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6347.2511637349999</v>
      </c>
      <c r="E209" s="6">
        <v>5.6312039109549499</v>
      </c>
      <c r="F209" s="6">
        <v>42.788534202569799</v>
      </c>
      <c r="G209" s="6">
        <v>3.7659379400708102</v>
      </c>
      <c r="H209" s="6">
        <v>8486.7488365589998</v>
      </c>
      <c r="I209" s="6">
        <v>4.1517621541216299</v>
      </c>
      <c r="J209" s="6">
        <v>57.211465797430201</v>
      </c>
      <c r="K209" s="6">
        <v>2.8165501811126998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6107.0861178069999</v>
      </c>
      <c r="E210" s="6">
        <v>4.4590252629296003</v>
      </c>
      <c r="F210" s="6">
        <v>38.375556853956802</v>
      </c>
      <c r="G210" s="6">
        <v>3.0914976827298801</v>
      </c>
      <c r="H210" s="6">
        <v>9806.913882371</v>
      </c>
      <c r="I210" s="6">
        <v>3.6548923081596998</v>
      </c>
      <c r="J210" s="6">
        <v>61.624443146043198</v>
      </c>
      <c r="K210" s="6">
        <v>1.92517674855605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15977.83389125</v>
      </c>
      <c r="E211" s="6">
        <v>3.6331734909929199</v>
      </c>
      <c r="F211" s="6">
        <v>47.870790938389</v>
      </c>
      <c r="G211" s="6">
        <v>2.8406147948758398</v>
      </c>
      <c r="H211" s="6">
        <v>17399.166108214999</v>
      </c>
      <c r="I211" s="6">
        <v>4.1837825572289598</v>
      </c>
      <c r="J211" s="6">
        <v>52.129209061611</v>
      </c>
      <c r="K211" s="6">
        <v>2.6085658967370802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15192.223224636</v>
      </c>
      <c r="E212" s="6">
        <v>5.7524736890575197</v>
      </c>
      <c r="F212" s="6">
        <v>44.340026337506004</v>
      </c>
      <c r="G212" s="6">
        <v>3.4790027358332698</v>
      </c>
      <c r="H212" s="6">
        <v>19070.776776753999</v>
      </c>
      <c r="I212" s="6">
        <v>5.9292962314706399</v>
      </c>
      <c r="J212" s="6">
        <v>55.659973662493996</v>
      </c>
      <c r="K212" s="6">
        <v>2.7714542926391799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11263.557811286</v>
      </c>
      <c r="E213" s="6">
        <v>6.2284346627989802</v>
      </c>
      <c r="F213" s="6">
        <v>37.892540999513002</v>
      </c>
      <c r="G213" s="6">
        <v>3.7456053966890099</v>
      </c>
      <c r="H213" s="6">
        <v>18461.442186552002</v>
      </c>
      <c r="I213" s="6">
        <v>4.7978096622162596</v>
      </c>
      <c r="J213" s="6">
        <v>62.107459000486998</v>
      </c>
      <c r="K213" s="6">
        <v>2.2852409090013301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8398.5923881550007</v>
      </c>
      <c r="E214" s="6">
        <v>5.07571169233655</v>
      </c>
      <c r="F214" s="6">
        <v>36.9396216904954</v>
      </c>
      <c r="G214" s="6">
        <v>3.6683217936477899</v>
      </c>
      <c r="H214" s="6">
        <v>14337.40761348</v>
      </c>
      <c r="I214" s="6">
        <v>2.8109954556180501</v>
      </c>
      <c r="J214" s="6">
        <v>63.0603783095046</v>
      </c>
      <c r="K214" s="6">
        <v>2.1488361302127701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11489.532373477001</v>
      </c>
      <c r="E215" s="6">
        <v>4.9700780524994403</v>
      </c>
      <c r="F215" s="6">
        <v>39.844404124588102</v>
      </c>
      <c r="G215" s="6">
        <v>3.2145706231139699</v>
      </c>
      <c r="H215" s="6">
        <v>17346.467626801001</v>
      </c>
      <c r="I215" s="6">
        <v>4.3394102584617702</v>
      </c>
      <c r="J215" s="6">
        <v>60.155595875411898</v>
      </c>
      <c r="K215" s="6">
        <v>2.1291892986922401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9422.4156163219996</v>
      </c>
      <c r="E216" s="6">
        <v>4.6268235582702202</v>
      </c>
      <c r="F216" s="6">
        <v>41.9912456717136</v>
      </c>
      <c r="G216" s="6">
        <v>3.47251266135186</v>
      </c>
      <c r="H216" s="6">
        <v>13016.584383788</v>
      </c>
      <c r="I216" s="6">
        <v>4.4257784173643699</v>
      </c>
      <c r="J216" s="6">
        <v>58.0087543282864</v>
      </c>
      <c r="K216" s="6">
        <v>2.51367459876412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6433.6754814810001</v>
      </c>
      <c r="E217" s="6">
        <v>4.42379518885412</v>
      </c>
      <c r="F217" s="6">
        <v>36.373108782553601</v>
      </c>
      <c r="G217" s="6">
        <v>3.1719061051293398</v>
      </c>
      <c r="H217" s="6">
        <v>11254.324518582</v>
      </c>
      <c r="I217" s="6">
        <v>2.7482328165470902</v>
      </c>
      <c r="J217" s="6">
        <v>63.626891217446399</v>
      </c>
      <c r="K217" s="6">
        <v>1.8132598277610099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15201.93189783</v>
      </c>
      <c r="E218" s="6">
        <v>4.7797649388566299</v>
      </c>
      <c r="F218" s="6">
        <v>41.441354026146797</v>
      </c>
      <c r="G218" s="6">
        <v>3.3365768184887998</v>
      </c>
      <c r="H218" s="6">
        <v>21481.068103180001</v>
      </c>
      <c r="I218" s="6">
        <v>3.5061994530274601</v>
      </c>
      <c r="J218" s="6">
        <v>58.558645973853203</v>
      </c>
      <c r="K218" s="6">
        <v>2.36126124282602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13395.19810236</v>
      </c>
      <c r="E219" s="6">
        <v>4.2486730176945402</v>
      </c>
      <c r="F219" s="6">
        <v>38.488630585400998</v>
      </c>
      <c r="G219" s="6">
        <v>3.1968992869727799</v>
      </c>
      <c r="H219" s="6">
        <v>21407.801896919998</v>
      </c>
      <c r="I219" s="6">
        <v>2.5526904601728302</v>
      </c>
      <c r="J219" s="6">
        <v>61.511369414599002</v>
      </c>
      <c r="K219" s="6">
        <v>2.0003501278874798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17573.986824004001</v>
      </c>
      <c r="E220" s="6">
        <v>3.6739862944456299</v>
      </c>
      <c r="F220" s="6">
        <v>49.315262165003098</v>
      </c>
      <c r="G220" s="6">
        <v>2.3840072340516798</v>
      </c>
      <c r="H220" s="6">
        <v>18062.013173732001</v>
      </c>
      <c r="I220" s="6">
        <v>2.85165379068272</v>
      </c>
      <c r="J220" s="6">
        <v>50.684737834996902</v>
      </c>
      <c r="K220" s="6">
        <v>2.31959257899809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31209.05790467</v>
      </c>
      <c r="E221" s="6">
        <v>4.7305005504897197</v>
      </c>
      <c r="F221" s="6">
        <v>42.606222395715697</v>
      </c>
      <c r="G221" s="6">
        <v>2.9389397077338399</v>
      </c>
      <c r="H221" s="6">
        <v>42040.942094880003</v>
      </c>
      <c r="I221" s="6">
        <v>4.4314191240231304</v>
      </c>
      <c r="J221" s="6">
        <v>57.393777604284303</v>
      </c>
      <c r="K221" s="6">
        <v>2.1817194131853102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53258.682411289999</v>
      </c>
      <c r="E222" s="6">
        <v>4.7910159440800104</v>
      </c>
      <c r="F222" s="6">
        <v>37.323701354939203</v>
      </c>
      <c r="G222" s="6">
        <v>3.1533272297684101</v>
      </c>
      <c r="H222" s="6">
        <v>89435.317588370002</v>
      </c>
      <c r="I222" s="6">
        <v>3.4202022029063501</v>
      </c>
      <c r="J222" s="6">
        <v>62.676298645060797</v>
      </c>
      <c r="K222" s="6">
        <v>1.87780463018054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41096.488282550003</v>
      </c>
      <c r="E223" s="6">
        <v>6.9381024029404701</v>
      </c>
      <c r="F223" s="6">
        <v>36.387894706959898</v>
      </c>
      <c r="G223" s="6">
        <v>5.0937671701007297</v>
      </c>
      <c r="H223" s="6">
        <v>71843.511718850001</v>
      </c>
      <c r="I223" s="6">
        <v>4.4183792627658098</v>
      </c>
      <c r="J223" s="6">
        <v>63.612105293040003</v>
      </c>
      <c r="K223" s="6">
        <v>2.9137765932056698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43428.528718900001</v>
      </c>
      <c r="E224" s="6">
        <v>4.9353363490964899</v>
      </c>
      <c r="F224" s="6">
        <v>36.2987318155879</v>
      </c>
      <c r="G224" s="6">
        <v>4.0419930080677302</v>
      </c>
      <c r="H224" s="6">
        <v>76213.471281360005</v>
      </c>
      <c r="I224" s="6">
        <v>3.9290713643958601</v>
      </c>
      <c r="J224" s="6">
        <v>63.7012681844121</v>
      </c>
      <c r="K224" s="6">
        <v>2.3032386070491802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27082.340263999999</v>
      </c>
      <c r="E225" s="6">
        <v>5.2322889812601403</v>
      </c>
      <c r="F225" s="6">
        <v>39.245218328798799</v>
      </c>
      <c r="G225" s="6">
        <v>4.3119222317267996</v>
      </c>
      <c r="H225" s="6">
        <v>41925.659735139998</v>
      </c>
      <c r="I225" s="6">
        <v>4.11213392451097</v>
      </c>
      <c r="J225" s="6">
        <v>60.754781671201201</v>
      </c>
      <c r="K225" s="6">
        <v>2.7853335119651002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19405.301295239999</v>
      </c>
      <c r="E226" s="6">
        <v>3.82537469928242</v>
      </c>
      <c r="F226" s="6">
        <v>43.361863816862702</v>
      </c>
      <c r="G226" s="6">
        <v>2.5994667772411302</v>
      </c>
      <c r="H226" s="6">
        <v>25346.698704570001</v>
      </c>
      <c r="I226" s="6">
        <v>3.7797662660146498</v>
      </c>
      <c r="J226" s="6">
        <v>56.638136183137298</v>
      </c>
      <c r="K226" s="6">
        <v>1.9901383058708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22906.138919410001</v>
      </c>
      <c r="E227" s="6">
        <v>5.4444910526798296</v>
      </c>
      <c r="F227" s="6">
        <v>41.301344944598704</v>
      </c>
      <c r="G227" s="6">
        <v>3.7918034741562199</v>
      </c>
      <c r="H227" s="6">
        <v>32554.86107983</v>
      </c>
      <c r="I227" s="6">
        <v>3.6100363458120999</v>
      </c>
      <c r="J227" s="6">
        <v>58.698655055401296</v>
      </c>
      <c r="K227" s="6">
        <v>2.66797566486736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15571.33074213</v>
      </c>
      <c r="E228" s="6">
        <v>4.6830643093131696</v>
      </c>
      <c r="F228" s="6">
        <v>46.5747337730513</v>
      </c>
      <c r="G228" s="6">
        <v>3.18533905343542</v>
      </c>
      <c r="H228" s="6">
        <v>17861.669257410002</v>
      </c>
      <c r="I228" s="6">
        <v>4.6772116938874797</v>
      </c>
      <c r="J228" s="6">
        <v>53.4252662269487</v>
      </c>
      <c r="K228" s="6">
        <v>2.7768943211334798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5738.2627689179999</v>
      </c>
      <c r="E229" s="6">
        <v>7.1530520720941899</v>
      </c>
      <c r="F229" s="6">
        <v>40.285472964986802</v>
      </c>
      <c r="G229" s="6">
        <v>5.0480818686184197</v>
      </c>
      <c r="H229" s="6">
        <v>8505.7372305490007</v>
      </c>
      <c r="I229" s="6">
        <v>5.8609842579478704</v>
      </c>
      <c r="J229" s="6">
        <v>59.714527035013198</v>
      </c>
      <c r="K229" s="6">
        <v>3.4056095851521402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35123.911897819999</v>
      </c>
      <c r="E230" s="6">
        <v>5.0993100094729504</v>
      </c>
      <c r="F230" s="6">
        <v>52.0902162243761</v>
      </c>
      <c r="G230" s="6">
        <v>2.6656839513227899</v>
      </c>
      <c r="H230" s="6">
        <v>32305.088101959998</v>
      </c>
      <c r="I230" s="6">
        <v>3.19253716629607</v>
      </c>
      <c r="J230" s="6">
        <v>47.909783775623801</v>
      </c>
      <c r="K230" s="6">
        <v>2.8982817802008598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28640.956634689999</v>
      </c>
      <c r="E231" s="6">
        <v>5.4684657799652099</v>
      </c>
      <c r="F231" s="6">
        <v>55.516488921929103</v>
      </c>
      <c r="G231" s="6">
        <v>2.6179860467961702</v>
      </c>
      <c r="H231" s="6">
        <v>22949.04336507</v>
      </c>
      <c r="I231" s="6">
        <v>4.3023160157757498</v>
      </c>
      <c r="J231" s="6">
        <v>44.483511078070897</v>
      </c>
      <c r="K231" s="6">
        <v>3.2673093881830302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15929.063921257</v>
      </c>
      <c r="E232" s="6">
        <v>6.0186391978107601</v>
      </c>
      <c r="F232" s="6">
        <v>43.1436416168848</v>
      </c>
      <c r="G232" s="6">
        <v>4.1620626359286597</v>
      </c>
      <c r="H232" s="6">
        <v>20991.936078481001</v>
      </c>
      <c r="I232" s="6">
        <v>3.6447760037062702</v>
      </c>
      <c r="J232" s="6">
        <v>56.8563583831152</v>
      </c>
      <c r="K232" s="6">
        <v>3.1582490306811399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5707.0770700619996</v>
      </c>
      <c r="E233" s="6">
        <v>4.58111235047412</v>
      </c>
      <c r="F233" s="6">
        <v>38.297390082307402</v>
      </c>
      <c r="G233" s="6">
        <v>2.7401439700386399</v>
      </c>
      <c r="H233" s="6">
        <v>9194.922929929</v>
      </c>
      <c r="I233" s="6">
        <v>2.8108221091147598</v>
      </c>
      <c r="J233" s="6">
        <v>61.702609917692598</v>
      </c>
      <c r="K233" s="6">
        <v>1.7007443063143699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7556.5405030680004</v>
      </c>
      <c r="E234" s="6">
        <v>8.0110856719295001</v>
      </c>
      <c r="F234" s="6">
        <v>33.347486773998099</v>
      </c>
      <c r="G234" s="6">
        <v>6.2241580168275803</v>
      </c>
      <c r="H234" s="6">
        <v>15103.459497172</v>
      </c>
      <c r="I234" s="6">
        <v>4.4226923316291096</v>
      </c>
      <c r="J234" s="6">
        <v>66.652513226001901</v>
      </c>
      <c r="K234" s="6">
        <v>3.1140615274573098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18237.971991909999</v>
      </c>
      <c r="E235" s="6">
        <v>3.77944925059071</v>
      </c>
      <c r="F235" s="6">
        <v>46.744853372301201</v>
      </c>
      <c r="G235" s="6">
        <v>2.8255931182855298</v>
      </c>
      <c r="H235" s="6">
        <v>20778.028008460002</v>
      </c>
      <c r="I235" s="6">
        <v>4.0453849694523996</v>
      </c>
      <c r="J235" s="6">
        <v>53.255146627698799</v>
      </c>
      <c r="K235" s="6">
        <v>2.4801722343835002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19969.062487899999</v>
      </c>
      <c r="E236" s="6">
        <v>10.239211371044201</v>
      </c>
      <c r="F236" s="6">
        <v>32.7845386445602</v>
      </c>
      <c r="G236" s="6">
        <v>6.7306758426407001</v>
      </c>
      <c r="H236" s="6">
        <v>40940.937510570002</v>
      </c>
      <c r="I236" s="6">
        <v>5.9037150283684499</v>
      </c>
      <c r="J236" s="6">
        <v>67.2154613554398</v>
      </c>
      <c r="K236" s="6">
        <v>3.2829069059005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23362.787035199999</v>
      </c>
      <c r="E237" s="6">
        <v>7.7264426804335402</v>
      </c>
      <c r="F237" s="6">
        <v>38.626392162296398</v>
      </c>
      <c r="G237" s="6">
        <v>5.44875466393807</v>
      </c>
      <c r="H237" s="6">
        <v>37121.212964170001</v>
      </c>
      <c r="I237" s="6">
        <v>5.1237825262758498</v>
      </c>
      <c r="J237" s="6">
        <v>61.373607837703602</v>
      </c>
      <c r="K237" s="6">
        <v>3.42925472137745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525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516</v>
      </c>
      <c r="I247" s="5" t="s">
        <v>517</v>
      </c>
      <c r="J247" s="5" t="s">
        <v>518</v>
      </c>
      <c r="K247" s="5" t="s">
        <v>519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105.145738056</v>
      </c>
      <c r="E248" s="6"/>
      <c r="F248" s="6">
        <v>32.830064688561301</v>
      </c>
      <c r="G248" s="6"/>
      <c r="H248" s="6">
        <v>215.126972502</v>
      </c>
      <c r="I248" s="6"/>
      <c r="J248" s="6">
        <v>67.169935311438707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219.52123490100001</v>
      </c>
      <c r="E249" s="6"/>
      <c r="F249" s="6">
        <v>34.515917438295297</v>
      </c>
      <c r="G249" s="6"/>
      <c r="H249" s="6">
        <v>416.47876508000002</v>
      </c>
      <c r="I249" s="6"/>
      <c r="J249" s="6">
        <v>65.484082561704696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247.22001153900001</v>
      </c>
      <c r="E250" s="6"/>
      <c r="F250" s="6">
        <v>43.448156686077198</v>
      </c>
      <c r="G250" s="6"/>
      <c r="H250" s="6">
        <v>321.77998845000002</v>
      </c>
      <c r="I250" s="6"/>
      <c r="J250" s="6">
        <v>56.551843313922802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64</v>
      </c>
      <c r="E251" s="6"/>
      <c r="F251" s="6">
        <v>57.142857142857103</v>
      </c>
      <c r="G251" s="6"/>
      <c r="H251" s="6">
        <v>48</v>
      </c>
      <c r="I251" s="6"/>
      <c r="J251" s="6">
        <v>42.857142857142897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2548.7085406239999</v>
      </c>
      <c r="E252" s="6"/>
      <c r="F252" s="6">
        <v>47.277101477295901</v>
      </c>
      <c r="G252" s="6"/>
      <c r="H252" s="6">
        <v>2842.2914593400001</v>
      </c>
      <c r="I252" s="6"/>
      <c r="J252" s="6">
        <v>52.722898522704099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760.50070424499995</v>
      </c>
      <c r="E253" s="6"/>
      <c r="F253" s="6">
        <v>32.2109574016268</v>
      </c>
      <c r="G253" s="6"/>
      <c r="H253" s="6">
        <v>1600.4992957320001</v>
      </c>
      <c r="I253" s="6"/>
      <c r="J253" s="6">
        <v>67.7890425983732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2540.8604107440001</v>
      </c>
      <c r="E254" s="6"/>
      <c r="F254" s="6">
        <v>46.484822738139798</v>
      </c>
      <c r="G254" s="6"/>
      <c r="H254" s="6">
        <v>2925.139588992</v>
      </c>
      <c r="I254" s="6"/>
      <c r="J254" s="6">
        <v>53.515177261860202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1154.4144035920001</v>
      </c>
      <c r="E255" s="6"/>
      <c r="F255" s="6">
        <v>51.398682262357902</v>
      </c>
      <c r="G255" s="6"/>
      <c r="H255" s="6">
        <v>1091.5855963680001</v>
      </c>
      <c r="I255" s="6"/>
      <c r="J255" s="6">
        <v>48.601317737642098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526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516</v>
      </c>
      <c r="I265" s="5" t="s">
        <v>517</v>
      </c>
      <c r="J265" s="5" t="s">
        <v>518</v>
      </c>
      <c r="K265" s="5" t="s">
        <v>519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7640.3710437010004</v>
      </c>
      <c r="E266" s="6"/>
      <c r="F266" s="6">
        <v>44.677207206686802</v>
      </c>
      <c r="G266" s="6"/>
      <c r="H266" s="6">
        <v>9460.9016664640003</v>
      </c>
      <c r="I266" s="6"/>
      <c r="J266" s="6">
        <v>55.322792793313198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527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1105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1186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2120725.4624246298</v>
      </c>
      <c r="E17" s="6">
        <v>0.61371988840889502</v>
      </c>
      <c r="F17" s="6">
        <v>62.482273315421303</v>
      </c>
      <c r="G17" s="6">
        <v>0.39948704861548801</v>
      </c>
      <c r="H17" s="6">
        <v>1273397.9423350501</v>
      </c>
      <c r="I17" s="6">
        <v>0.83783760244821703</v>
      </c>
      <c r="J17" s="6">
        <v>37.517726684578697</v>
      </c>
      <c r="K17" s="6">
        <v>0.66530840654116197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3467.031405744</v>
      </c>
      <c r="E18" s="6"/>
      <c r="F18" s="6">
        <v>36.5706262525608</v>
      </c>
      <c r="G18" s="6"/>
      <c r="H18" s="6">
        <v>6013.3405785920004</v>
      </c>
      <c r="I18" s="6"/>
      <c r="J18" s="6">
        <v>63.4293737474392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2117258.4310188801</v>
      </c>
      <c r="E19" s="6">
        <v>0.61377934719891503</v>
      </c>
      <c r="F19" s="6">
        <v>62.5548517381689</v>
      </c>
      <c r="G19" s="6">
        <v>0.39958734727640599</v>
      </c>
      <c r="H19" s="6">
        <v>1267384.60175646</v>
      </c>
      <c r="I19" s="6">
        <v>0.837434273301913</v>
      </c>
      <c r="J19" s="6">
        <v>37.445148261831001</v>
      </c>
      <c r="K19" s="6">
        <v>0.66753981291624698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532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2120725.4624246298</v>
      </c>
      <c r="E30" s="6">
        <v>0.61371988840889502</v>
      </c>
      <c r="F30" s="6">
        <v>62.482273315421303</v>
      </c>
      <c r="G30" s="6">
        <v>0.39948704861548801</v>
      </c>
      <c r="H30" s="6">
        <v>1273397.9423350501</v>
      </c>
      <c r="I30" s="6">
        <v>0.83783760244821703</v>
      </c>
      <c r="J30" s="6">
        <v>37.517726684578697</v>
      </c>
      <c r="K30" s="6">
        <v>0.66530840654116197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533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2117258.4310188801</v>
      </c>
      <c r="E41" s="6">
        <v>0.61377934719891503</v>
      </c>
      <c r="F41" s="6">
        <v>62.5548517381689</v>
      </c>
      <c r="G41" s="6">
        <v>0.39958734727640599</v>
      </c>
      <c r="H41" s="6">
        <v>1267384.60175646</v>
      </c>
      <c r="I41" s="6">
        <v>0.837434273301913</v>
      </c>
      <c r="J41" s="6">
        <v>37.445148261831001</v>
      </c>
      <c r="K41" s="6">
        <v>0.66753981291624698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2110.8139843160002</v>
      </c>
      <c r="E42" s="6">
        <v>5.9300406573842297</v>
      </c>
      <c r="F42" s="6">
        <v>63.740716569109203</v>
      </c>
      <c r="G42" s="6">
        <v>3.3979774008773198</v>
      </c>
      <c r="H42" s="6">
        <v>1200.7490132969999</v>
      </c>
      <c r="I42" s="6">
        <v>7.4696667410451596</v>
      </c>
      <c r="J42" s="6">
        <v>36.259283430890797</v>
      </c>
      <c r="K42" s="6">
        <v>5.9733534125232701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13080.179698030999</v>
      </c>
      <c r="E43" s="6">
        <v>4.9157967293920599</v>
      </c>
      <c r="F43" s="6">
        <v>53.988634787138601</v>
      </c>
      <c r="G43" s="6">
        <v>3.1844163792529301</v>
      </c>
      <c r="H43" s="6">
        <v>11147.474417695999</v>
      </c>
      <c r="I43" s="6">
        <v>4.9358382140899897</v>
      </c>
      <c r="J43" s="6">
        <v>46.011365212861399</v>
      </c>
      <c r="K43" s="6">
        <v>3.7365179692953698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1495.338652575</v>
      </c>
      <c r="E44" s="6">
        <v>5.7955491552842604</v>
      </c>
      <c r="F44" s="6">
        <v>50.1658645520249</v>
      </c>
      <c r="G44" s="6">
        <v>4.12743126122571</v>
      </c>
      <c r="H44" s="6">
        <v>1485.4505074010001</v>
      </c>
      <c r="I44" s="6">
        <v>5.7467582679287297</v>
      </c>
      <c r="J44" s="6">
        <v>49.8341354479751</v>
      </c>
      <c r="K44" s="6">
        <v>4.1549061850305504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25665.944432970002</v>
      </c>
      <c r="E45" s="6">
        <v>5.1298874491704396</v>
      </c>
      <c r="F45" s="6">
        <v>56.039214152750603</v>
      </c>
      <c r="G45" s="6">
        <v>3.1865808888501599</v>
      </c>
      <c r="H45" s="6">
        <v>20134.027641960001</v>
      </c>
      <c r="I45" s="6">
        <v>5.6195164626236798</v>
      </c>
      <c r="J45" s="6">
        <v>43.960785847249397</v>
      </c>
      <c r="K45" s="6">
        <v>4.0621086589722504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2466.250579004</v>
      </c>
      <c r="E46" s="6">
        <v>5.36039858701188</v>
      </c>
      <c r="F46" s="6">
        <v>49.013779218958199</v>
      </c>
      <c r="G46" s="6">
        <v>3.8591994912706702</v>
      </c>
      <c r="H46" s="6">
        <v>2565.4988969679998</v>
      </c>
      <c r="I46" s="6">
        <v>4.8608285497673602</v>
      </c>
      <c r="J46" s="6">
        <v>50.986220781041801</v>
      </c>
      <c r="K46" s="6">
        <v>3.7099033607407401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1767.3118756020001</v>
      </c>
      <c r="E47" s="6">
        <v>5.2679224325355101</v>
      </c>
      <c r="F47" s="6">
        <v>57.5493626369297</v>
      </c>
      <c r="G47" s="6">
        <v>2.9445344324424001</v>
      </c>
      <c r="H47" s="6">
        <v>1303.637644294</v>
      </c>
      <c r="I47" s="6">
        <v>5.86838458791149</v>
      </c>
      <c r="J47" s="6">
        <v>42.4506373630703</v>
      </c>
      <c r="K47" s="6">
        <v>3.9918382944462198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5758.2367026700003</v>
      </c>
      <c r="E48" s="6">
        <v>4.5658310722762998</v>
      </c>
      <c r="F48" s="6">
        <v>58.4979797053347</v>
      </c>
      <c r="G48" s="6">
        <v>2.95795863087287</v>
      </c>
      <c r="H48" s="6">
        <v>4085.242904105</v>
      </c>
      <c r="I48" s="6">
        <v>5.5417164485953201</v>
      </c>
      <c r="J48" s="6">
        <v>41.5020202946653</v>
      </c>
      <c r="K48" s="6">
        <v>4.1693055598130204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6031.6702084930002</v>
      </c>
      <c r="E49" s="6">
        <v>5.2014974345942502</v>
      </c>
      <c r="F49" s="6">
        <v>68.093141699245905</v>
      </c>
      <c r="G49" s="6">
        <v>2.4344207435536598</v>
      </c>
      <c r="H49" s="6">
        <v>2826.3000040339998</v>
      </c>
      <c r="I49" s="6">
        <v>6.18673735446745</v>
      </c>
      <c r="J49" s="6">
        <v>31.906858300754099</v>
      </c>
      <c r="K49" s="6">
        <v>5.1953518921812698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34425.410546020001</v>
      </c>
      <c r="E50" s="6">
        <v>4.4480374117948704</v>
      </c>
      <c r="F50" s="6">
        <v>65.736016128097901</v>
      </c>
      <c r="G50" s="6">
        <v>2.52022835585222</v>
      </c>
      <c r="H50" s="6">
        <v>17943.76631273</v>
      </c>
      <c r="I50" s="6">
        <v>6.0495071024354203</v>
      </c>
      <c r="J50" s="6">
        <v>34.263983871902099</v>
      </c>
      <c r="K50" s="6">
        <v>4.8350995163363599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22403.357144109999</v>
      </c>
      <c r="E51" s="6">
        <v>4.78793984168433</v>
      </c>
      <c r="F51" s="6">
        <v>56.705390548681798</v>
      </c>
      <c r="G51" s="6">
        <v>3.1358730845229101</v>
      </c>
      <c r="H51" s="6">
        <v>17104.980471300001</v>
      </c>
      <c r="I51" s="6">
        <v>5.37933476240537</v>
      </c>
      <c r="J51" s="6">
        <v>43.294609451318202</v>
      </c>
      <c r="K51" s="6">
        <v>4.10722975036692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14632.604501850001</v>
      </c>
      <c r="E52" s="6">
        <v>6.5883555575978399</v>
      </c>
      <c r="F52" s="6">
        <v>35.184489454246702</v>
      </c>
      <c r="G52" s="6">
        <v>5.5706496151404599</v>
      </c>
      <c r="H52" s="6">
        <v>26955.620107399998</v>
      </c>
      <c r="I52" s="6">
        <v>6.3008164380021796</v>
      </c>
      <c r="J52" s="6">
        <v>64.815510545753298</v>
      </c>
      <c r="K52" s="6">
        <v>3.02397467808043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3159.8522457140002</v>
      </c>
      <c r="E53" s="6">
        <v>5.3820523186145897</v>
      </c>
      <c r="F53" s="6">
        <v>66.874737118201395</v>
      </c>
      <c r="G53" s="6">
        <v>2.8023821898072101</v>
      </c>
      <c r="H53" s="6">
        <v>1565.1790319849999</v>
      </c>
      <c r="I53" s="6">
        <v>7.1408509447329997</v>
      </c>
      <c r="J53" s="6">
        <v>33.125262881798598</v>
      </c>
      <c r="K53" s="6">
        <v>5.6575723766123698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579.94029849599997</v>
      </c>
      <c r="E54" s="6">
        <v>12.5562968377535</v>
      </c>
      <c r="F54" s="6">
        <v>42.6666666666667</v>
      </c>
      <c r="G54" s="6">
        <v>5.7131102163026197</v>
      </c>
      <c r="H54" s="6">
        <v>779.29477610399999</v>
      </c>
      <c r="I54" s="6">
        <v>10.6870664178002</v>
      </c>
      <c r="J54" s="6">
        <v>57.3333333333333</v>
      </c>
      <c r="K54" s="6">
        <v>4.2516169051554398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17360.948908530001</v>
      </c>
      <c r="E55" s="6">
        <v>5.9069121143754701</v>
      </c>
      <c r="F55" s="6">
        <v>41.382520070814699</v>
      </c>
      <c r="G55" s="6">
        <v>4.5497901349341099</v>
      </c>
      <c r="H55" s="6">
        <v>24591.423442939998</v>
      </c>
      <c r="I55" s="6">
        <v>5.0648367966722496</v>
      </c>
      <c r="J55" s="6">
        <v>58.617479929185301</v>
      </c>
      <c r="K55" s="6">
        <v>3.2120415583263799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1919.3895707050001</v>
      </c>
      <c r="E56" s="6">
        <v>6.7833688627163502</v>
      </c>
      <c r="F56" s="6">
        <v>35.781464165645801</v>
      </c>
      <c r="G56" s="6">
        <v>5.2224457237911999</v>
      </c>
      <c r="H56" s="6">
        <v>3444.8111836839998</v>
      </c>
      <c r="I56" s="6">
        <v>4.8718296765689599</v>
      </c>
      <c r="J56" s="6">
        <v>64.218535834354199</v>
      </c>
      <c r="K56" s="6">
        <v>2.90985697657247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437</v>
      </c>
      <c r="E57" s="6">
        <v>12.3516693015158</v>
      </c>
      <c r="F57" s="6">
        <v>47.192224622030203</v>
      </c>
      <c r="G57" s="6">
        <v>3.6946317808026299</v>
      </c>
      <c r="H57" s="6">
        <v>489</v>
      </c>
      <c r="I57" s="6">
        <v>12.6502379497588</v>
      </c>
      <c r="J57" s="6">
        <v>52.807775377969797</v>
      </c>
      <c r="K57" s="6">
        <v>3.3017466016579702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3731.0105445999998</v>
      </c>
      <c r="E58" s="6">
        <v>5.4593291028894901</v>
      </c>
      <c r="F58" s="6">
        <v>57.339240580400102</v>
      </c>
      <c r="G58" s="6">
        <v>3.33098881192879</v>
      </c>
      <c r="H58" s="6">
        <v>2775.8955581559999</v>
      </c>
      <c r="I58" s="6">
        <v>6.8159990981106802</v>
      </c>
      <c r="J58" s="6">
        <v>42.660759419599898</v>
      </c>
      <c r="K58" s="6">
        <v>4.4770972541584797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2787.8037882789999</v>
      </c>
      <c r="E59" s="6">
        <v>7.9618881495579599</v>
      </c>
      <c r="F59" s="6">
        <v>37.999492826735398</v>
      </c>
      <c r="G59" s="6">
        <v>5.6564926963701501</v>
      </c>
      <c r="H59" s="6">
        <v>4548.6198871380002</v>
      </c>
      <c r="I59" s="6">
        <v>6.1312738277161101</v>
      </c>
      <c r="J59" s="6">
        <v>62.000507173264602</v>
      </c>
      <c r="K59" s="6">
        <v>3.4668079898044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32748.319463399999</v>
      </c>
      <c r="E60" s="6">
        <v>6.2520336913756198</v>
      </c>
      <c r="F60" s="6">
        <v>75.047754869723505</v>
      </c>
      <c r="G60" s="6">
        <v>2.24732948267707</v>
      </c>
      <c r="H60" s="6">
        <v>10888.32165964</v>
      </c>
      <c r="I60" s="6">
        <v>6.9134916217017404</v>
      </c>
      <c r="J60" s="6">
        <v>24.952245130276498</v>
      </c>
      <c r="K60" s="6">
        <v>6.7591926596940102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495.73890778700002</v>
      </c>
      <c r="E61" s="6">
        <v>8.5191270924620692</v>
      </c>
      <c r="F61" s="6">
        <v>34.327217125382298</v>
      </c>
      <c r="G61" s="6">
        <v>5.2971824608649198</v>
      </c>
      <c r="H61" s="6">
        <v>948.41808861699997</v>
      </c>
      <c r="I61" s="6">
        <v>7.4131173404001798</v>
      </c>
      <c r="J61" s="6">
        <v>65.672782874617695</v>
      </c>
      <c r="K61" s="6">
        <v>2.76884158897363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33168.996978269999</v>
      </c>
      <c r="E62" s="6">
        <v>4.1483258927485904</v>
      </c>
      <c r="F62" s="6">
        <v>59.3313923950491</v>
      </c>
      <c r="G62" s="6">
        <v>2.80882096045086</v>
      </c>
      <c r="H62" s="6">
        <v>22735.635694799999</v>
      </c>
      <c r="I62" s="6">
        <v>5.4627346691834804</v>
      </c>
      <c r="J62" s="6">
        <v>40.6686076049509</v>
      </c>
      <c r="K62" s="6">
        <v>4.0977861890619698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1630.3008963919999</v>
      </c>
      <c r="E63" s="6">
        <v>5.0319387014928303</v>
      </c>
      <c r="F63" s="6">
        <v>60.9848221505952</v>
      </c>
      <c r="G63" s="6">
        <v>2.8460310346362001</v>
      </c>
      <c r="H63" s="6">
        <v>1042.98868436</v>
      </c>
      <c r="I63" s="6">
        <v>5.7501539151155798</v>
      </c>
      <c r="J63" s="6">
        <v>39.0151778494048</v>
      </c>
      <c r="K63" s="6">
        <v>4.4486455284737598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1561.2142630190001</v>
      </c>
      <c r="E64" s="6">
        <v>8.5996484832133007</v>
      </c>
      <c r="F64" s="6">
        <v>34.902242326052303</v>
      </c>
      <c r="G64" s="6">
        <v>6.2586265644121299</v>
      </c>
      <c r="H64" s="6">
        <v>2911.8916435709998</v>
      </c>
      <c r="I64" s="6">
        <v>4.4737217311480704</v>
      </c>
      <c r="J64" s="6">
        <v>65.097757673947697</v>
      </c>
      <c r="K64" s="6">
        <v>3.3555702805229002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397.42421675200001</v>
      </c>
      <c r="E65" s="6">
        <v>9.8587875205880309</v>
      </c>
      <c r="F65" s="6">
        <v>35.6681034482759</v>
      </c>
      <c r="G65" s="6">
        <v>6.05369520940339</v>
      </c>
      <c r="H65" s="6">
        <v>716.80440302399995</v>
      </c>
      <c r="I65" s="6">
        <v>9.1051606816460993</v>
      </c>
      <c r="J65" s="6">
        <v>64.3318965517241</v>
      </c>
      <c r="K65" s="6">
        <v>3.3564038765703899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926.70678666000003</v>
      </c>
      <c r="E66" s="6">
        <v>19.321566581861799</v>
      </c>
      <c r="F66" s="6">
        <v>58.863791923340202</v>
      </c>
      <c r="G66" s="6">
        <v>3.4312969758992602</v>
      </c>
      <c r="H66" s="6">
        <v>647.61718463099999</v>
      </c>
      <c r="I66" s="6">
        <v>14.0630644429467</v>
      </c>
      <c r="J66" s="6">
        <v>41.136208076659798</v>
      </c>
      <c r="K66" s="6">
        <v>4.9100089838159198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6306.9818502090002</v>
      </c>
      <c r="E67" s="6">
        <v>4.61040337007059</v>
      </c>
      <c r="F67" s="6">
        <v>62.337343443413801</v>
      </c>
      <c r="G67" s="6">
        <v>2.14141566849118</v>
      </c>
      <c r="H67" s="6">
        <v>3810.5199582119999</v>
      </c>
      <c r="I67" s="6">
        <v>4.97095276423659</v>
      </c>
      <c r="J67" s="6">
        <v>37.662656556586199</v>
      </c>
      <c r="K67" s="6">
        <v>3.54436399836215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136453.15012455001</v>
      </c>
      <c r="E68" s="6">
        <v>4.8327450617819299</v>
      </c>
      <c r="F68" s="6">
        <v>51.071284988442699</v>
      </c>
      <c r="G68" s="6">
        <v>3.3560125685404998</v>
      </c>
      <c r="H68" s="6">
        <v>130728.59428511</v>
      </c>
      <c r="I68" s="6">
        <v>4.4041117840418798</v>
      </c>
      <c r="J68" s="6">
        <v>48.928715011557301</v>
      </c>
      <c r="K68" s="6">
        <v>3.5029710931963498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5745.1321964110002</v>
      </c>
      <c r="E69" s="6">
        <v>4.1331018493641798</v>
      </c>
      <c r="F69" s="6">
        <v>66.071604306409895</v>
      </c>
      <c r="G69" s="6">
        <v>2.2727238806707</v>
      </c>
      <c r="H69" s="6">
        <v>2950.179892225</v>
      </c>
      <c r="I69" s="6">
        <v>5.9739516884513701</v>
      </c>
      <c r="J69" s="6">
        <v>33.928395693590097</v>
      </c>
      <c r="K69" s="6">
        <v>4.4258654107176598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1743.7127491849999</v>
      </c>
      <c r="E70" s="6">
        <v>5.8054595408482603</v>
      </c>
      <c r="F70" s="6">
        <v>49.585990297081302</v>
      </c>
      <c r="G70" s="6">
        <v>4.6043692113343404</v>
      </c>
      <c r="H70" s="6">
        <v>1772.830408949</v>
      </c>
      <c r="I70" s="6">
        <v>7.0744335772902902</v>
      </c>
      <c r="J70" s="6">
        <v>50.414009702918698</v>
      </c>
      <c r="K70" s="6">
        <v>4.5287452512269901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385.67626814200003</v>
      </c>
      <c r="E71" s="6">
        <v>14.8131037266352</v>
      </c>
      <c r="F71" s="6">
        <v>57.166392092256999</v>
      </c>
      <c r="G71" s="6">
        <v>7.1742139055631</v>
      </c>
      <c r="H71" s="6">
        <v>288.97933635999999</v>
      </c>
      <c r="I71" s="6">
        <v>13.955527184148499</v>
      </c>
      <c r="J71" s="6">
        <v>42.833607907743001</v>
      </c>
      <c r="K71" s="6">
        <v>9.5748162508861299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1451.584504785</v>
      </c>
      <c r="E72" s="6">
        <v>5.6379877971791101</v>
      </c>
      <c r="F72" s="6">
        <v>53.769318829893599</v>
      </c>
      <c r="G72" s="6">
        <v>3.4251606836467499</v>
      </c>
      <c r="H72" s="6">
        <v>1248.067520522</v>
      </c>
      <c r="I72" s="6">
        <v>5.0631128619752896</v>
      </c>
      <c r="J72" s="6">
        <v>46.230681170106401</v>
      </c>
      <c r="K72" s="6">
        <v>3.9836868542985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327.26521230600002</v>
      </c>
      <c r="E73" s="6">
        <v>17.627436766096899</v>
      </c>
      <c r="F73" s="6">
        <v>61.157024793388402</v>
      </c>
      <c r="G73" s="6">
        <v>6.5089821297329804</v>
      </c>
      <c r="H73" s="6">
        <v>207.857634843</v>
      </c>
      <c r="I73" s="6">
        <v>14.538674433675199</v>
      </c>
      <c r="J73" s="6">
        <v>38.842975206611598</v>
      </c>
      <c r="K73" s="6">
        <v>10.2481846297924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2552.7499392149998</v>
      </c>
      <c r="E74" s="6">
        <v>5.22867113684699</v>
      </c>
      <c r="F74" s="6">
        <v>61.236511128308202</v>
      </c>
      <c r="G74" s="6">
        <v>3.2725852320707598</v>
      </c>
      <c r="H74" s="6">
        <v>1615.9231157639999</v>
      </c>
      <c r="I74" s="6">
        <v>6.5975877335664297</v>
      </c>
      <c r="J74" s="6">
        <v>38.763488871691798</v>
      </c>
      <c r="K74" s="6">
        <v>5.1698571984934798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4968.4090882829996</v>
      </c>
      <c r="E75" s="6">
        <v>3.8431100259075301</v>
      </c>
      <c r="F75" s="6">
        <v>71.495774811865502</v>
      </c>
      <c r="G75" s="6">
        <v>1.9608235516113199</v>
      </c>
      <c r="H75" s="6">
        <v>1980.8254662859999</v>
      </c>
      <c r="I75" s="6">
        <v>5.6216116264678604</v>
      </c>
      <c r="J75" s="6">
        <v>28.504225188134502</v>
      </c>
      <c r="K75" s="6">
        <v>4.9182392493223404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5553.4046225689999</v>
      </c>
      <c r="E76" s="6">
        <v>5.8300865674580402</v>
      </c>
      <c r="F76" s="6">
        <v>45.082681869281302</v>
      </c>
      <c r="G76" s="6">
        <v>3.9958463291326201</v>
      </c>
      <c r="H76" s="6">
        <v>6764.8612664729999</v>
      </c>
      <c r="I76" s="6">
        <v>4.3345556246892203</v>
      </c>
      <c r="J76" s="6">
        <v>54.917318130718698</v>
      </c>
      <c r="K76" s="6">
        <v>3.2802670448332698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2997.1768155489999</v>
      </c>
      <c r="E77" s="6">
        <v>6.7050189772790096</v>
      </c>
      <c r="F77" s="6">
        <v>40.881171804761699</v>
      </c>
      <c r="G77" s="6">
        <v>4.6231274642938001</v>
      </c>
      <c r="H77" s="6">
        <v>4334.2588631119997</v>
      </c>
      <c r="I77" s="6">
        <v>5.2009756969524696</v>
      </c>
      <c r="J77" s="6">
        <v>59.118828195238301</v>
      </c>
      <c r="K77" s="6">
        <v>3.1969319066836701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28120.509778340002</v>
      </c>
      <c r="E78" s="6">
        <v>4.9968531336960904</v>
      </c>
      <c r="F78" s="6">
        <v>62.475782917595602</v>
      </c>
      <c r="G78" s="6">
        <v>2.77912088303197</v>
      </c>
      <c r="H78" s="6">
        <v>16889.74614023</v>
      </c>
      <c r="I78" s="6">
        <v>5.3188032412528097</v>
      </c>
      <c r="J78" s="6">
        <v>37.524217082404398</v>
      </c>
      <c r="K78" s="6">
        <v>4.6270852929128301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534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184801.35842663</v>
      </c>
      <c r="E89" s="6">
        <v>2.17917740621199</v>
      </c>
      <c r="F89" s="6">
        <v>68.342036138093704</v>
      </c>
      <c r="G89" s="6">
        <v>1.4238773854345199</v>
      </c>
      <c r="H89" s="6">
        <v>85605.215432562007</v>
      </c>
      <c r="I89" s="6">
        <v>3.7886230462130501</v>
      </c>
      <c r="J89" s="6">
        <v>31.6579638619063</v>
      </c>
      <c r="K89" s="6">
        <v>3.0738135957212802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63921.530323304003</v>
      </c>
      <c r="E90" s="6">
        <v>3.5596161991814901</v>
      </c>
      <c r="F90" s="6">
        <v>74.503734236445496</v>
      </c>
      <c r="G90" s="6">
        <v>2.25478933604892</v>
      </c>
      <c r="H90" s="6">
        <v>21874.881062523</v>
      </c>
      <c r="I90" s="6">
        <v>8.3913310972291697</v>
      </c>
      <c r="J90" s="6">
        <v>25.496265763554501</v>
      </c>
      <c r="K90" s="6">
        <v>6.5888168491047399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26532.429692464</v>
      </c>
      <c r="E91" s="6">
        <v>3.3688314586246899</v>
      </c>
      <c r="F91" s="6">
        <v>54.3440173989001</v>
      </c>
      <c r="G91" s="6">
        <v>2.3408821884977602</v>
      </c>
      <c r="H91" s="6">
        <v>22290.662457144001</v>
      </c>
      <c r="I91" s="6">
        <v>3.5185354887612301</v>
      </c>
      <c r="J91" s="6">
        <v>45.6559826010999</v>
      </c>
      <c r="K91" s="6">
        <v>2.7863367544176501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91123.807213581007</v>
      </c>
      <c r="E92" s="6">
        <v>2.5795145676176001</v>
      </c>
      <c r="F92" s="6">
        <v>54.931998652208698</v>
      </c>
      <c r="G92" s="6">
        <v>1.6379416697017</v>
      </c>
      <c r="H92" s="6">
        <v>74760.940200241996</v>
      </c>
      <c r="I92" s="6">
        <v>2.3377408866837399</v>
      </c>
      <c r="J92" s="6">
        <v>45.068001347791302</v>
      </c>
      <c r="K92" s="6">
        <v>1.9964366491007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70012.188300338996</v>
      </c>
      <c r="E93" s="6">
        <v>2.8592861041553101</v>
      </c>
      <c r="F93" s="6">
        <v>53.536265266850499</v>
      </c>
      <c r="G93" s="6">
        <v>2.1919744805247201</v>
      </c>
      <c r="H93" s="6">
        <v>60763.068343665997</v>
      </c>
      <c r="I93" s="6">
        <v>3.36891382948032</v>
      </c>
      <c r="J93" s="6">
        <v>46.463734733149501</v>
      </c>
      <c r="K93" s="6">
        <v>2.5256283835447801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39863.864055072998</v>
      </c>
      <c r="E94" s="6">
        <v>4.8796654474787404</v>
      </c>
      <c r="F94" s="6">
        <v>55.428738544686396</v>
      </c>
      <c r="G94" s="6">
        <v>3.7568223561413201</v>
      </c>
      <c r="H94" s="6">
        <v>32055.261477496999</v>
      </c>
      <c r="I94" s="6">
        <v>7.3481518898921099</v>
      </c>
      <c r="J94" s="6">
        <v>44.571261455313604</v>
      </c>
      <c r="K94" s="6">
        <v>4.67197735352776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172527.06967289199</v>
      </c>
      <c r="E95" s="6">
        <v>2.5219427648260702</v>
      </c>
      <c r="F95" s="6">
        <v>57.643850894700002</v>
      </c>
      <c r="G95" s="6">
        <v>1.72693319209046</v>
      </c>
      <c r="H95" s="6">
        <v>126771.237076345</v>
      </c>
      <c r="I95" s="6">
        <v>2.7829446986870301</v>
      </c>
      <c r="J95" s="6">
        <v>42.356149105299998</v>
      </c>
      <c r="K95" s="6">
        <v>2.35023913959908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279378.79420206998</v>
      </c>
      <c r="E96" s="6">
        <v>1.5063395198154701</v>
      </c>
      <c r="F96" s="6">
        <v>60.249603060495801</v>
      </c>
      <c r="G96" s="6">
        <v>1.0111784841942399</v>
      </c>
      <c r="H96" s="6">
        <v>184323.50425382101</v>
      </c>
      <c r="I96" s="6">
        <v>1.9084331721679999</v>
      </c>
      <c r="J96" s="6">
        <v>39.750396939504199</v>
      </c>
      <c r="K96" s="6">
        <v>1.5326413567324999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126834.483379754</v>
      </c>
      <c r="E97" s="6">
        <v>1.6701273575420801</v>
      </c>
      <c r="F97" s="6">
        <v>73.563824621613307</v>
      </c>
      <c r="G97" s="6">
        <v>0.93820555282012896</v>
      </c>
      <c r="H97" s="6">
        <v>45579.721607747</v>
      </c>
      <c r="I97" s="6">
        <v>3.0146326875883802</v>
      </c>
      <c r="J97" s="6">
        <v>26.4361753783867</v>
      </c>
      <c r="K97" s="6">
        <v>2.61074031166816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256670.34006451999</v>
      </c>
      <c r="E98" s="6">
        <v>1.81606263533612</v>
      </c>
      <c r="F98" s="6">
        <v>68.650035806810195</v>
      </c>
      <c r="G98" s="6">
        <v>1.0582186836421099</v>
      </c>
      <c r="H98" s="6">
        <v>117211.97048054999</v>
      </c>
      <c r="I98" s="6">
        <v>2.8300153815534301</v>
      </c>
      <c r="J98" s="6">
        <v>31.349964193189798</v>
      </c>
      <c r="K98" s="6">
        <v>2.3172833651672202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371737.605379163</v>
      </c>
      <c r="E99" s="6">
        <v>1.8132338377437001</v>
      </c>
      <c r="F99" s="6">
        <v>66.989038409574107</v>
      </c>
      <c r="G99" s="6">
        <v>1.1563776566636099</v>
      </c>
      <c r="H99" s="6">
        <v>183185.43009768901</v>
      </c>
      <c r="I99" s="6">
        <v>2.9360749713230399</v>
      </c>
      <c r="J99" s="6">
        <v>33.0109615904259</v>
      </c>
      <c r="K99" s="6">
        <v>2.3466334673715998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43359.321999931999</v>
      </c>
      <c r="E100" s="6">
        <v>3.4766058797478498</v>
      </c>
      <c r="F100" s="6">
        <v>66.660431526756696</v>
      </c>
      <c r="G100" s="6">
        <v>2.4955438121253</v>
      </c>
      <c r="H100" s="6">
        <v>21685.744476315002</v>
      </c>
      <c r="I100" s="6">
        <v>5.9199820181834903</v>
      </c>
      <c r="J100" s="6">
        <v>33.339568473243297</v>
      </c>
      <c r="K100" s="6">
        <v>4.9896874803196001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59854.759278817997</v>
      </c>
      <c r="E101" s="6">
        <v>2.1096864202105898</v>
      </c>
      <c r="F101" s="6">
        <v>79.879378931521103</v>
      </c>
      <c r="G101" s="6">
        <v>0.90996552008276999</v>
      </c>
      <c r="H101" s="6">
        <v>15076.668680994</v>
      </c>
      <c r="I101" s="6">
        <v>4.1247158824130201</v>
      </c>
      <c r="J101" s="6">
        <v>20.120621068478901</v>
      </c>
      <c r="K101" s="6">
        <v>3.6125863285195998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18762.611126882999</v>
      </c>
      <c r="E102" s="6">
        <v>4.5052951975381497</v>
      </c>
      <c r="F102" s="6">
        <v>52.196398222393903</v>
      </c>
      <c r="G102" s="6">
        <v>3.4945441049855601</v>
      </c>
      <c r="H102" s="6">
        <v>17183.568620885999</v>
      </c>
      <c r="I102" s="6">
        <v>4.5782127782745796</v>
      </c>
      <c r="J102" s="6">
        <v>47.803601777606097</v>
      </c>
      <c r="K102" s="6">
        <v>3.8156667892542102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20965.544562227999</v>
      </c>
      <c r="E103" s="6">
        <v>3.60602064000686</v>
      </c>
      <c r="F103" s="6">
        <v>55.206836956603603</v>
      </c>
      <c r="G103" s="6">
        <v>2.6541760658340698</v>
      </c>
      <c r="H103" s="6">
        <v>17010.810755335999</v>
      </c>
      <c r="I103" s="6">
        <v>3.8986335284955702</v>
      </c>
      <c r="J103" s="6">
        <v>44.793163043396497</v>
      </c>
      <c r="K103" s="6">
        <v>3.2712283608697401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65172.155629376</v>
      </c>
      <c r="E104" s="6">
        <v>2.3940686592534499</v>
      </c>
      <c r="F104" s="6">
        <v>57.517180783273801</v>
      </c>
      <c r="G104" s="6">
        <v>1.83406030422203</v>
      </c>
      <c r="H104" s="6">
        <v>48136.867417052999</v>
      </c>
      <c r="I104" s="6">
        <v>3.0995254059912698</v>
      </c>
      <c r="J104" s="6">
        <v>42.482819216726099</v>
      </c>
      <c r="K104" s="6">
        <v>2.4831209423086502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5159.1781867589998</v>
      </c>
      <c r="E105" s="6">
        <v>5.66158379397553</v>
      </c>
      <c r="F105" s="6">
        <v>60.790984699988101</v>
      </c>
      <c r="G105" s="6">
        <v>4.1924261591212204</v>
      </c>
      <c r="H105" s="6">
        <v>3327.5706498</v>
      </c>
      <c r="I105" s="6">
        <v>7.9854501156166098</v>
      </c>
      <c r="J105" s="6">
        <v>39.209015300011899</v>
      </c>
      <c r="K105" s="6">
        <v>6.5000794471594503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91729.491466320003</v>
      </c>
      <c r="E106" s="6">
        <v>2.90538665137638</v>
      </c>
      <c r="F106" s="6">
        <v>56.630029437953198</v>
      </c>
      <c r="G106" s="6">
        <v>1.9206332221691</v>
      </c>
      <c r="H106" s="6">
        <v>70250.808344089994</v>
      </c>
      <c r="I106" s="6">
        <v>3.25429052446467</v>
      </c>
      <c r="J106" s="6">
        <v>43.369970562046802</v>
      </c>
      <c r="K106" s="6">
        <v>2.5078531182155799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131902.11920110599</v>
      </c>
      <c r="E107" s="6">
        <v>2.5123786409819502</v>
      </c>
      <c r="F107" s="6">
        <v>51.217887359559001</v>
      </c>
      <c r="G107" s="6">
        <v>1.6247555703554799</v>
      </c>
      <c r="H107" s="6">
        <v>125629.235567842</v>
      </c>
      <c r="I107" s="6">
        <v>2.4865384775668899</v>
      </c>
      <c r="J107" s="6">
        <v>48.782112640440999</v>
      </c>
      <c r="K107" s="6">
        <v>1.7058824082230299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416.81026341500001</v>
      </c>
      <c r="E108" s="6">
        <v>38.858696852017403</v>
      </c>
      <c r="F108" s="6">
        <v>38.183928479987301</v>
      </c>
      <c r="G108" s="6">
        <v>7.8897204087773201</v>
      </c>
      <c r="H108" s="6">
        <v>674.77533295299997</v>
      </c>
      <c r="I108" s="6">
        <v>32.418515524933802</v>
      </c>
      <c r="J108" s="6">
        <v>61.816071520012699</v>
      </c>
      <c r="K108" s="6">
        <v>4.8734983056682504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535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184704.41340244</v>
      </c>
      <c r="E119" s="6">
        <v>2.1796893391517198</v>
      </c>
      <c r="F119" s="6">
        <v>68.3605700812207</v>
      </c>
      <c r="G119" s="6">
        <v>1.42445539949523</v>
      </c>
      <c r="H119" s="6">
        <v>85487.033484250001</v>
      </c>
      <c r="I119" s="6">
        <v>3.7914834208402399</v>
      </c>
      <c r="J119" s="6">
        <v>31.6394299187793</v>
      </c>
      <c r="K119" s="6">
        <v>3.0776971460844802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63745.980685162998</v>
      </c>
      <c r="E120" s="6">
        <v>3.5587796682700699</v>
      </c>
      <c r="F120" s="6">
        <v>74.665823409656696</v>
      </c>
      <c r="G120" s="6">
        <v>2.2528673456020498</v>
      </c>
      <c r="H120" s="6">
        <v>21629.064782986999</v>
      </c>
      <c r="I120" s="6">
        <v>8.4102564034186607</v>
      </c>
      <c r="J120" s="6">
        <v>25.334176590343301</v>
      </c>
      <c r="K120" s="6">
        <v>6.6397340680187202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26458.220228876002</v>
      </c>
      <c r="E121" s="6">
        <v>3.36661697210429</v>
      </c>
      <c r="F121" s="6">
        <v>54.551555514543203</v>
      </c>
      <c r="G121" s="6">
        <v>2.31554049771395</v>
      </c>
      <c r="H121" s="6">
        <v>22043.091932282001</v>
      </c>
      <c r="I121" s="6">
        <v>3.3761428120737902</v>
      </c>
      <c r="J121" s="6">
        <v>45.448444485456797</v>
      </c>
      <c r="K121" s="6">
        <v>2.7793324378271298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91100.807213581007</v>
      </c>
      <c r="E122" s="6">
        <v>2.58009091673958</v>
      </c>
      <c r="F122" s="6">
        <v>54.934029178859497</v>
      </c>
      <c r="G122" s="6">
        <v>1.63832941707393</v>
      </c>
      <c r="H122" s="6">
        <v>74735.940200241996</v>
      </c>
      <c r="I122" s="6">
        <v>2.33830238501143</v>
      </c>
      <c r="J122" s="6">
        <v>45.065970821140503</v>
      </c>
      <c r="K122" s="6">
        <v>1.9970730545075499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69154.202523578002</v>
      </c>
      <c r="E123" s="6">
        <v>2.8573143168968702</v>
      </c>
      <c r="F123" s="6">
        <v>54.059478817947699</v>
      </c>
      <c r="G123" s="6">
        <v>2.20056435719725</v>
      </c>
      <c r="H123" s="6">
        <v>58768.234088258003</v>
      </c>
      <c r="I123" s="6">
        <v>3.3138243670084</v>
      </c>
      <c r="J123" s="6">
        <v>45.940521182052301</v>
      </c>
      <c r="K123" s="6">
        <v>2.5894647947945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39863.864055072998</v>
      </c>
      <c r="E124" s="6">
        <v>4.8796654474787404</v>
      </c>
      <c r="F124" s="6">
        <v>55.428738544686396</v>
      </c>
      <c r="G124" s="6">
        <v>3.7568223561413201</v>
      </c>
      <c r="H124" s="6">
        <v>32055.261477496999</v>
      </c>
      <c r="I124" s="6">
        <v>7.3481518898921099</v>
      </c>
      <c r="J124" s="6">
        <v>44.571261455313604</v>
      </c>
      <c r="K124" s="6">
        <v>4.67197735352776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172527.06967289199</v>
      </c>
      <c r="E125" s="6">
        <v>2.5219427648260702</v>
      </c>
      <c r="F125" s="6">
        <v>57.643850894700002</v>
      </c>
      <c r="G125" s="6">
        <v>1.72693319209046</v>
      </c>
      <c r="H125" s="6">
        <v>126771.237076345</v>
      </c>
      <c r="I125" s="6">
        <v>2.7829446986870301</v>
      </c>
      <c r="J125" s="6">
        <v>42.356149105299998</v>
      </c>
      <c r="K125" s="6">
        <v>2.35023913959908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279378.79420206998</v>
      </c>
      <c r="E126" s="6">
        <v>1.5063395198154701</v>
      </c>
      <c r="F126" s="6">
        <v>60.249603060495801</v>
      </c>
      <c r="G126" s="6">
        <v>1.0111784841942399</v>
      </c>
      <c r="H126" s="6">
        <v>184323.50425382101</v>
      </c>
      <c r="I126" s="6">
        <v>1.9084331721679999</v>
      </c>
      <c r="J126" s="6">
        <v>39.750396939504199</v>
      </c>
      <c r="K126" s="6">
        <v>1.5326413567324999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126834.483379754</v>
      </c>
      <c r="E127" s="6">
        <v>1.6701273575420801</v>
      </c>
      <c r="F127" s="6">
        <v>73.563824621613307</v>
      </c>
      <c r="G127" s="6">
        <v>0.93820555282012896</v>
      </c>
      <c r="H127" s="6">
        <v>45579.721607747</v>
      </c>
      <c r="I127" s="6">
        <v>3.0146326875883802</v>
      </c>
      <c r="J127" s="6">
        <v>26.4361753783867</v>
      </c>
      <c r="K127" s="6">
        <v>2.61074031166816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256670.34006451999</v>
      </c>
      <c r="E128" s="6">
        <v>1.81606263533612</v>
      </c>
      <c r="F128" s="6">
        <v>68.650035806810195</v>
      </c>
      <c r="G128" s="6">
        <v>1.0582186836421099</v>
      </c>
      <c r="H128" s="6">
        <v>117211.97048054999</v>
      </c>
      <c r="I128" s="6">
        <v>2.8300153815534301</v>
      </c>
      <c r="J128" s="6">
        <v>31.349964193189798</v>
      </c>
      <c r="K128" s="6">
        <v>2.3172833651672202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370942.35030043998</v>
      </c>
      <c r="E129" s="6">
        <v>1.81184008990634</v>
      </c>
      <c r="F129" s="6">
        <v>67.039082279312595</v>
      </c>
      <c r="G129" s="6">
        <v>1.15803640517395</v>
      </c>
      <c r="H129" s="6">
        <v>182380.18588067999</v>
      </c>
      <c r="I129" s="6">
        <v>2.93569995099576</v>
      </c>
      <c r="J129" s="6">
        <v>32.960917720687398</v>
      </c>
      <c r="K129" s="6">
        <v>2.3553257377955301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43359.321999931999</v>
      </c>
      <c r="E130" s="6">
        <v>3.4766058797478498</v>
      </c>
      <c r="F130" s="6">
        <v>66.660431526756696</v>
      </c>
      <c r="G130" s="6">
        <v>2.4955438121253</v>
      </c>
      <c r="H130" s="6">
        <v>21685.744476315002</v>
      </c>
      <c r="I130" s="6">
        <v>5.9199820181834903</v>
      </c>
      <c r="J130" s="6">
        <v>33.339568473243297</v>
      </c>
      <c r="K130" s="6">
        <v>4.9896874803196001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59854.759278817997</v>
      </c>
      <c r="E131" s="6">
        <v>2.1096864202105898</v>
      </c>
      <c r="F131" s="6">
        <v>79.879378931521103</v>
      </c>
      <c r="G131" s="6">
        <v>0.90996552008276999</v>
      </c>
      <c r="H131" s="6">
        <v>15076.668680994</v>
      </c>
      <c r="I131" s="6">
        <v>4.1247158824130201</v>
      </c>
      <c r="J131" s="6">
        <v>20.120621068478901</v>
      </c>
      <c r="K131" s="6">
        <v>3.6125863285195998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18762.611126882999</v>
      </c>
      <c r="E132" s="6">
        <v>4.5052951975381497</v>
      </c>
      <c r="F132" s="6">
        <v>52.196398222393903</v>
      </c>
      <c r="G132" s="6">
        <v>3.4945441049855601</v>
      </c>
      <c r="H132" s="6">
        <v>17183.568620885999</v>
      </c>
      <c r="I132" s="6">
        <v>4.5782127782745796</v>
      </c>
      <c r="J132" s="6">
        <v>47.803601777606097</v>
      </c>
      <c r="K132" s="6">
        <v>3.8156667892542102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20965.544562227999</v>
      </c>
      <c r="E133" s="6">
        <v>3.60602064000686</v>
      </c>
      <c r="F133" s="6">
        <v>55.206836956603603</v>
      </c>
      <c r="G133" s="6">
        <v>2.6541760658340698</v>
      </c>
      <c r="H133" s="6">
        <v>17010.810755335999</v>
      </c>
      <c r="I133" s="6">
        <v>3.8986335284955702</v>
      </c>
      <c r="J133" s="6">
        <v>44.793163043396497</v>
      </c>
      <c r="K133" s="6">
        <v>3.2712283608697401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65172.155629376</v>
      </c>
      <c r="E134" s="6">
        <v>2.3940686592534499</v>
      </c>
      <c r="F134" s="6">
        <v>57.517180783273801</v>
      </c>
      <c r="G134" s="6">
        <v>1.83406030422203</v>
      </c>
      <c r="H134" s="6">
        <v>48136.867417052999</v>
      </c>
      <c r="I134" s="6">
        <v>3.0995254059912698</v>
      </c>
      <c r="J134" s="6">
        <v>42.482819216726099</v>
      </c>
      <c r="K134" s="6">
        <v>2.4831209423086502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5159.1781867589998</v>
      </c>
      <c r="E135" s="6">
        <v>5.66158379397553</v>
      </c>
      <c r="F135" s="6">
        <v>60.790984699988101</v>
      </c>
      <c r="G135" s="6">
        <v>4.1924261591212204</v>
      </c>
      <c r="H135" s="6">
        <v>3327.5706498</v>
      </c>
      <c r="I135" s="6">
        <v>7.9854501156166098</v>
      </c>
      <c r="J135" s="6">
        <v>39.209015300011899</v>
      </c>
      <c r="K135" s="6">
        <v>6.5000794471594503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91729.491466320003</v>
      </c>
      <c r="E136" s="6">
        <v>2.90538665137638</v>
      </c>
      <c r="F136" s="6">
        <v>56.630029437953198</v>
      </c>
      <c r="G136" s="6">
        <v>1.9206332221691</v>
      </c>
      <c r="H136" s="6">
        <v>70250.808344089994</v>
      </c>
      <c r="I136" s="6">
        <v>3.25429052446467</v>
      </c>
      <c r="J136" s="6">
        <v>43.369970562046802</v>
      </c>
      <c r="K136" s="6">
        <v>2.5078531182155799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130874.84304018</v>
      </c>
      <c r="E137" s="6">
        <v>2.5009822095960099</v>
      </c>
      <c r="F137" s="6">
        <v>51.403665521996501</v>
      </c>
      <c r="G137" s="6">
        <v>1.62568511885846</v>
      </c>
      <c r="H137" s="6">
        <v>123727.31754733001</v>
      </c>
      <c r="I137" s="6">
        <v>2.4095262122350101</v>
      </c>
      <c r="J137" s="6">
        <v>48.596334478003499</v>
      </c>
      <c r="K137" s="6">
        <v>1.71959829875054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536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17222.39971365</v>
      </c>
      <c r="E148" s="6">
        <v>4.62764263393127</v>
      </c>
      <c r="F148" s="6">
        <v>54.659033702907102</v>
      </c>
      <c r="G148" s="6">
        <v>3.53896324908033</v>
      </c>
      <c r="H148" s="6">
        <v>14286.389496309999</v>
      </c>
      <c r="I148" s="6">
        <v>6.3183305182672997</v>
      </c>
      <c r="J148" s="6">
        <v>45.340966297092898</v>
      </c>
      <c r="K148" s="6">
        <v>4.2662591316946399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20865.156289359998</v>
      </c>
      <c r="E149" s="6">
        <v>3.5503055348033001</v>
      </c>
      <c r="F149" s="6">
        <v>72.681922794441206</v>
      </c>
      <c r="G149" s="6">
        <v>2.3880764418378</v>
      </c>
      <c r="H149" s="6">
        <v>7842.3344967200001</v>
      </c>
      <c r="I149" s="6">
        <v>7.6400249575914296</v>
      </c>
      <c r="J149" s="6">
        <v>27.318077205558801</v>
      </c>
      <c r="K149" s="6">
        <v>6.3536678027090501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49497.182718210002</v>
      </c>
      <c r="E150" s="6">
        <v>3.4497310388599902</v>
      </c>
      <c r="F150" s="6">
        <v>80.051601178391905</v>
      </c>
      <c r="G150" s="6">
        <v>1.64648751661709</v>
      </c>
      <c r="H150" s="6">
        <v>12334.413389290001</v>
      </c>
      <c r="I150" s="6">
        <v>7.2756885021262203</v>
      </c>
      <c r="J150" s="6">
        <v>19.948398821608102</v>
      </c>
      <c r="K150" s="6">
        <v>6.60724518314034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30615.371692069999</v>
      </c>
      <c r="E151" s="6">
        <v>3.2425983676903498</v>
      </c>
      <c r="F151" s="6">
        <v>74.1923421200121</v>
      </c>
      <c r="G151" s="6">
        <v>2.17353633112748</v>
      </c>
      <c r="H151" s="6">
        <v>10649.495836370001</v>
      </c>
      <c r="I151" s="6">
        <v>6.8786370217810404</v>
      </c>
      <c r="J151" s="6">
        <v>25.8076578799879</v>
      </c>
      <c r="K151" s="6">
        <v>6.2485232809263298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36716.160675489999</v>
      </c>
      <c r="E152" s="6">
        <v>4.1438074563787097</v>
      </c>
      <c r="F152" s="6">
        <v>77.761846981313099</v>
      </c>
      <c r="G152" s="6">
        <v>2.5265472328035599</v>
      </c>
      <c r="H152" s="6">
        <v>10500.00264984</v>
      </c>
      <c r="I152" s="6">
        <v>10.0377085203692</v>
      </c>
      <c r="J152" s="6">
        <v>22.238153018686901</v>
      </c>
      <c r="K152" s="6">
        <v>8.8347705469620905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9554.2634187959993</v>
      </c>
      <c r="E153" s="6">
        <v>6.5317753599327002</v>
      </c>
      <c r="F153" s="6">
        <v>71.197244603965402</v>
      </c>
      <c r="G153" s="6">
        <v>3.7057969360463101</v>
      </c>
      <c r="H153" s="6">
        <v>3865.1652008669998</v>
      </c>
      <c r="I153" s="6">
        <v>10.547319443308099</v>
      </c>
      <c r="J153" s="6">
        <v>28.802755396034598</v>
      </c>
      <c r="K153" s="6">
        <v>9.1603225899921608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19412.524450659999</v>
      </c>
      <c r="E154" s="6">
        <v>2.68825998978572</v>
      </c>
      <c r="F154" s="6">
        <v>76.851727397597699</v>
      </c>
      <c r="G154" s="6">
        <v>1.92622386429952</v>
      </c>
      <c r="H154" s="6">
        <v>5847.1868245699998</v>
      </c>
      <c r="I154" s="6">
        <v>7.0140208620641999</v>
      </c>
      <c r="J154" s="6">
        <v>23.148272602402301</v>
      </c>
      <c r="K154" s="6">
        <v>6.3950184909491101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26504.081463220002</v>
      </c>
      <c r="E155" s="6">
        <v>5.6485085389525</v>
      </c>
      <c r="F155" s="6">
        <v>73.636303035217495</v>
      </c>
      <c r="G155" s="6">
        <v>3.3756810627282801</v>
      </c>
      <c r="H155" s="6">
        <v>9489.1452072499997</v>
      </c>
      <c r="I155" s="6">
        <v>10.771064147828</v>
      </c>
      <c r="J155" s="6">
        <v>26.363696964782498</v>
      </c>
      <c r="K155" s="6">
        <v>9.4285969838507899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28964.610029669999</v>
      </c>
      <c r="E156" s="6">
        <v>6.7341862558782104</v>
      </c>
      <c r="F156" s="6">
        <v>63.718230199722001</v>
      </c>
      <c r="G156" s="6">
        <v>3.1701847581944</v>
      </c>
      <c r="H156" s="6">
        <v>16492.726024520001</v>
      </c>
      <c r="I156" s="6">
        <v>8.1687453206439606</v>
      </c>
      <c r="J156" s="6">
        <v>36.281769800277999</v>
      </c>
      <c r="K156" s="6">
        <v>5.5674947311068799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52461.888582059997</v>
      </c>
      <c r="E157" s="6">
        <v>4.4951230772577997</v>
      </c>
      <c r="F157" s="6">
        <v>68.382078928476602</v>
      </c>
      <c r="G157" s="6">
        <v>3.277968278191</v>
      </c>
      <c r="H157" s="6">
        <v>24256.879557370001</v>
      </c>
      <c r="I157" s="6">
        <v>8.8284420641729398</v>
      </c>
      <c r="J157" s="6">
        <v>31.617921071523401</v>
      </c>
      <c r="K157" s="6">
        <v>7.0894694504814897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78860.973207960007</v>
      </c>
      <c r="E158" s="6">
        <v>5.6912422717087798</v>
      </c>
      <c r="F158" s="6">
        <v>59.677453281733499</v>
      </c>
      <c r="G158" s="6">
        <v>3.2055127990772498</v>
      </c>
      <c r="H158" s="6">
        <v>53284.366231480002</v>
      </c>
      <c r="I158" s="6">
        <v>6.1066656913866604</v>
      </c>
      <c r="J158" s="6">
        <v>40.322546718266501</v>
      </c>
      <c r="K158" s="6">
        <v>4.7441656313903504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35742.356720199998</v>
      </c>
      <c r="E159" s="6">
        <v>4.5969001401623997</v>
      </c>
      <c r="F159" s="6">
        <v>68.380134403783202</v>
      </c>
      <c r="G159" s="6">
        <v>2.6348226152088001</v>
      </c>
      <c r="H159" s="6">
        <v>16527.731708030002</v>
      </c>
      <c r="I159" s="6">
        <v>6.9516453116481802</v>
      </c>
      <c r="J159" s="6">
        <v>31.619865596216801</v>
      </c>
      <c r="K159" s="6">
        <v>5.6979851482879802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39509.550278989998</v>
      </c>
      <c r="E160" s="6">
        <v>3.99875430190921</v>
      </c>
      <c r="F160" s="6">
        <v>67.023679651404095</v>
      </c>
      <c r="G160" s="6">
        <v>2.4343520652398101</v>
      </c>
      <c r="H160" s="6">
        <v>19439.09366966</v>
      </c>
      <c r="I160" s="6">
        <v>6.1508902063960003</v>
      </c>
      <c r="J160" s="6">
        <v>32.976320348595898</v>
      </c>
      <c r="K160" s="6">
        <v>4.9477695283947698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20876.988651889998</v>
      </c>
      <c r="E161" s="6">
        <v>6.7623683325999098</v>
      </c>
      <c r="F161" s="6">
        <v>50.819917660173601</v>
      </c>
      <c r="G161" s="6">
        <v>4.2310449796368701</v>
      </c>
      <c r="H161" s="6">
        <v>20203.33893048</v>
      </c>
      <c r="I161" s="6">
        <v>5.3391437594568103</v>
      </c>
      <c r="J161" s="6">
        <v>49.180082339826399</v>
      </c>
      <c r="K161" s="6">
        <v>4.3721227629484902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12001.019369801001</v>
      </c>
      <c r="E162" s="6">
        <v>4.2688737835608697</v>
      </c>
      <c r="F162" s="6">
        <v>63.258180601897003</v>
      </c>
      <c r="G162" s="6">
        <v>2.8847724151082499</v>
      </c>
      <c r="H162" s="6">
        <v>6970.4705712819996</v>
      </c>
      <c r="I162" s="6">
        <v>5.8195185793857602</v>
      </c>
      <c r="J162" s="6">
        <v>36.741819398102997</v>
      </c>
      <c r="K162" s="6">
        <v>4.9666961903282898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20090.644971469999</v>
      </c>
      <c r="E163" s="6">
        <v>4.6420255444251302</v>
      </c>
      <c r="F163" s="6">
        <v>55.986592596044801</v>
      </c>
      <c r="G163" s="6">
        <v>3.1335646205920198</v>
      </c>
      <c r="H163" s="6">
        <v>15794.098214150001</v>
      </c>
      <c r="I163" s="6">
        <v>4.3779320028212299</v>
      </c>
      <c r="J163" s="6">
        <v>44.013407403955199</v>
      </c>
      <c r="K163" s="6">
        <v>3.9860037232813599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6577.0985054080002</v>
      </c>
      <c r="E164" s="6">
        <v>4.7150896201533001</v>
      </c>
      <c r="F164" s="6">
        <v>52.943119932747202</v>
      </c>
      <c r="G164" s="6">
        <v>3.2221116063329598</v>
      </c>
      <c r="H164" s="6">
        <v>5845.8537379859999</v>
      </c>
      <c r="I164" s="6">
        <v>4.6681576022484599</v>
      </c>
      <c r="J164" s="6">
        <v>47.056880067252798</v>
      </c>
      <c r="K164" s="6">
        <v>3.6251583395877698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9849.7834354549996</v>
      </c>
      <c r="E165" s="6">
        <v>5.3097844667580798</v>
      </c>
      <c r="F165" s="6">
        <v>52.956644551240402</v>
      </c>
      <c r="G165" s="6">
        <v>4.0524628932313096</v>
      </c>
      <c r="H165" s="6">
        <v>8749.9286855129994</v>
      </c>
      <c r="I165" s="6">
        <v>5.5268523931589604</v>
      </c>
      <c r="J165" s="6">
        <v>47.043355448759598</v>
      </c>
      <c r="K165" s="6">
        <v>4.5618522519656004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14388.446056819999</v>
      </c>
      <c r="E166" s="6">
        <v>4.7919729479483504</v>
      </c>
      <c r="F166" s="6">
        <v>56.307357634741798</v>
      </c>
      <c r="G166" s="6">
        <v>3.57431485891661</v>
      </c>
      <c r="H166" s="6">
        <v>11164.95701735</v>
      </c>
      <c r="I166" s="6">
        <v>5.41373335115627</v>
      </c>
      <c r="J166" s="6">
        <v>43.692642365258202</v>
      </c>
      <c r="K166" s="6">
        <v>4.6062726849456697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22982.49572897</v>
      </c>
      <c r="E167" s="6">
        <v>4.5225030723040902</v>
      </c>
      <c r="F167" s="6">
        <v>59.571052731784597</v>
      </c>
      <c r="G167" s="6">
        <v>3.1504759181797701</v>
      </c>
      <c r="H167" s="6">
        <v>15597.47671578</v>
      </c>
      <c r="I167" s="6">
        <v>5.6275146265867804</v>
      </c>
      <c r="J167" s="6">
        <v>40.428947268215403</v>
      </c>
      <c r="K167" s="6">
        <v>4.6421482559763199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28251.43526839</v>
      </c>
      <c r="E168" s="6">
        <v>3.9267765819177098</v>
      </c>
      <c r="F168" s="6">
        <v>60.088505231368899</v>
      </c>
      <c r="G168" s="6">
        <v>3.2688807163217999</v>
      </c>
      <c r="H168" s="6">
        <v>18764.936930600001</v>
      </c>
      <c r="I168" s="6">
        <v>6.1305766691084598</v>
      </c>
      <c r="J168" s="6">
        <v>39.911494768631101</v>
      </c>
      <c r="K168" s="6">
        <v>4.9214432373954597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15040.31023646</v>
      </c>
      <c r="E169" s="6">
        <v>4.6390270891743297</v>
      </c>
      <c r="F169" s="6">
        <v>55.865852374037999</v>
      </c>
      <c r="G169" s="6">
        <v>3.2454608210414402</v>
      </c>
      <c r="H169" s="6">
        <v>11881.878537750001</v>
      </c>
      <c r="I169" s="6">
        <v>5.2729096227224099</v>
      </c>
      <c r="J169" s="6">
        <v>44.134147625962001</v>
      </c>
      <c r="K169" s="6">
        <v>4.1081666887652597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30838.537313149998</v>
      </c>
      <c r="E170" s="6">
        <v>6.0902350595813299</v>
      </c>
      <c r="F170" s="6">
        <v>57.430711880444001</v>
      </c>
      <c r="G170" s="6">
        <v>4.8213734837390696</v>
      </c>
      <c r="H170" s="6">
        <v>22858.406888670001</v>
      </c>
      <c r="I170" s="6">
        <v>10.197451713613001</v>
      </c>
      <c r="J170" s="6">
        <v>42.569288119555999</v>
      </c>
      <c r="K170" s="6">
        <v>6.5045699292637904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17756.48519757</v>
      </c>
      <c r="E171" s="6">
        <v>4.3307881985289098</v>
      </c>
      <c r="F171" s="6">
        <v>57.530029145168903</v>
      </c>
      <c r="G171" s="6">
        <v>3.0150750837274001</v>
      </c>
      <c r="H171" s="6">
        <v>13108.239645109999</v>
      </c>
      <c r="I171" s="6">
        <v>4.7682866993826298</v>
      </c>
      <c r="J171" s="6">
        <v>42.469970854831097</v>
      </c>
      <c r="K171" s="6">
        <v>4.0842353773826297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21487.006758840002</v>
      </c>
      <c r="E172" s="6">
        <v>4.4682859482634898</v>
      </c>
      <c r="F172" s="6">
        <v>59.7760227628495</v>
      </c>
      <c r="G172" s="6">
        <v>3.2135709493864302</v>
      </c>
      <c r="H172" s="6">
        <v>14458.85542086</v>
      </c>
      <c r="I172" s="6">
        <v>6.3690148177430901</v>
      </c>
      <c r="J172" s="6">
        <v>40.2239772371505</v>
      </c>
      <c r="K172" s="6">
        <v>4.7756214928229097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24020.955765359999</v>
      </c>
      <c r="E173" s="6">
        <v>4.5088928115917799</v>
      </c>
      <c r="F173" s="6">
        <v>57.991849889132297</v>
      </c>
      <c r="G173" s="6">
        <v>3.03568392573789</v>
      </c>
      <c r="H173" s="6">
        <v>17400.305689969999</v>
      </c>
      <c r="I173" s="6">
        <v>5.8832864525292097</v>
      </c>
      <c r="J173" s="6">
        <v>42.008150110867703</v>
      </c>
      <c r="K173" s="6">
        <v>4.1907326570588497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25286.902361839999</v>
      </c>
      <c r="E174" s="6">
        <v>3.9882379241449399</v>
      </c>
      <c r="F174" s="6">
        <v>62.220406676732701</v>
      </c>
      <c r="G174" s="6">
        <v>2.7985046715936899</v>
      </c>
      <c r="H174" s="6">
        <v>15353.947983640001</v>
      </c>
      <c r="I174" s="6">
        <v>5.8333489954059203</v>
      </c>
      <c r="J174" s="6">
        <v>37.779593323267299</v>
      </c>
      <c r="K174" s="6">
        <v>4.6089458206543998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35840.817174219999</v>
      </c>
      <c r="E175" s="6">
        <v>4.24982284265419</v>
      </c>
      <c r="F175" s="6">
        <v>61.294255537857502</v>
      </c>
      <c r="G175" s="6">
        <v>2.7613595097778498</v>
      </c>
      <c r="H175" s="6">
        <v>22632.553388349999</v>
      </c>
      <c r="I175" s="6">
        <v>5.2754502504963101</v>
      </c>
      <c r="J175" s="6">
        <v>38.705744462142498</v>
      </c>
      <c r="K175" s="6">
        <v>4.3728774055686301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9765.7616208420004</v>
      </c>
      <c r="E176" s="6">
        <v>4.1278777717885999</v>
      </c>
      <c r="F176" s="6">
        <v>60.5672291134874</v>
      </c>
      <c r="G176" s="6">
        <v>2.5773535953558002</v>
      </c>
      <c r="H176" s="6">
        <v>6358.0759127250003</v>
      </c>
      <c r="I176" s="6">
        <v>4.9690292007341696</v>
      </c>
      <c r="J176" s="6">
        <v>39.4327708865126</v>
      </c>
      <c r="K176" s="6">
        <v>3.9587166259670101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20283.381545060001</v>
      </c>
      <c r="E177" s="6">
        <v>5.9500789973056598</v>
      </c>
      <c r="F177" s="6">
        <v>52.576413782994798</v>
      </c>
      <c r="G177" s="6">
        <v>3.6257543675916901</v>
      </c>
      <c r="H177" s="6">
        <v>18295.47936542</v>
      </c>
      <c r="I177" s="6">
        <v>4.7411261861596303</v>
      </c>
      <c r="J177" s="6">
        <v>47.423586217005202</v>
      </c>
      <c r="K177" s="6">
        <v>4.0197120697220701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17848.77267536</v>
      </c>
      <c r="E178" s="6">
        <v>5.4402467568522503</v>
      </c>
      <c r="F178" s="6">
        <v>56.986006252089403</v>
      </c>
      <c r="G178" s="6">
        <v>3.6196853403569098</v>
      </c>
      <c r="H178" s="6">
        <v>13472.55311891</v>
      </c>
      <c r="I178" s="6">
        <v>5.2238451503977803</v>
      </c>
      <c r="J178" s="6">
        <v>43.013993747910597</v>
      </c>
      <c r="K178" s="6">
        <v>4.7954489565664904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1948.680020387</v>
      </c>
      <c r="E179" s="6">
        <v>10.2816358359254</v>
      </c>
      <c r="F179" s="6">
        <v>35.4555704519043</v>
      </c>
      <c r="G179" s="6">
        <v>5.5852592231741296</v>
      </c>
      <c r="H179" s="6">
        <v>3547.4380664179998</v>
      </c>
      <c r="I179" s="6">
        <v>6.5017736978145599</v>
      </c>
      <c r="J179" s="6">
        <v>64.544429548095707</v>
      </c>
      <c r="K179" s="6">
        <v>3.0680967089783602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28604.991374310001</v>
      </c>
      <c r="E180" s="6">
        <v>5.6017334604700997</v>
      </c>
      <c r="F180" s="6">
        <v>56.654964186770897</v>
      </c>
      <c r="G180" s="6">
        <v>3.7125565625989601</v>
      </c>
      <c r="H180" s="6">
        <v>21884.83204171</v>
      </c>
      <c r="I180" s="6">
        <v>6.52930958160242</v>
      </c>
      <c r="J180" s="6">
        <v>43.345035813229103</v>
      </c>
      <c r="K180" s="6">
        <v>4.8525685848253497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17557.58429965</v>
      </c>
      <c r="E181" s="6">
        <v>5.82504955818849</v>
      </c>
      <c r="F181" s="6">
        <v>56.876687729672703</v>
      </c>
      <c r="G181" s="6">
        <v>3.5001250201439902</v>
      </c>
      <c r="H181" s="6">
        <v>13311.977555109999</v>
      </c>
      <c r="I181" s="6">
        <v>6.9642063075845</v>
      </c>
      <c r="J181" s="6">
        <v>43.123312270327297</v>
      </c>
      <c r="K181" s="6">
        <v>4.6164245579652601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27839.53933612</v>
      </c>
      <c r="E182" s="6">
        <v>4.7710560576397603</v>
      </c>
      <c r="F182" s="6">
        <v>58.231163259108698</v>
      </c>
      <c r="G182" s="6">
        <v>3.7329857810823701</v>
      </c>
      <c r="H182" s="6">
        <v>19969.121487370001</v>
      </c>
      <c r="I182" s="6">
        <v>6.5254525124654803</v>
      </c>
      <c r="J182" s="6">
        <v>41.768836740891302</v>
      </c>
      <c r="K182" s="6">
        <v>5.2042652231521096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15073.954821339999</v>
      </c>
      <c r="E183" s="6">
        <v>7.11658327012446</v>
      </c>
      <c r="F183" s="6">
        <v>49.138158618636801</v>
      </c>
      <c r="G183" s="6">
        <v>5.4695259987714602</v>
      </c>
      <c r="H183" s="6">
        <v>15602.72343665</v>
      </c>
      <c r="I183" s="6">
        <v>6.7372070023343396</v>
      </c>
      <c r="J183" s="6">
        <v>50.861841381363199</v>
      </c>
      <c r="K183" s="6">
        <v>5.2841664555792098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9025.3267419229996</v>
      </c>
      <c r="E184" s="6">
        <v>5.6113660870585997</v>
      </c>
      <c r="F184" s="6">
        <v>49.529343266345002</v>
      </c>
      <c r="G184" s="6">
        <v>3.5574881310056501</v>
      </c>
      <c r="H184" s="6">
        <v>9196.854588827</v>
      </c>
      <c r="I184" s="6">
        <v>3.68395995572534</v>
      </c>
      <c r="J184" s="6">
        <v>50.470656733654998</v>
      </c>
      <c r="K184" s="6">
        <v>3.49113845964744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23241.472393209999</v>
      </c>
      <c r="E185" s="6">
        <v>4.9064455252601498</v>
      </c>
      <c r="F185" s="6">
        <v>64.776051305700506</v>
      </c>
      <c r="G185" s="6">
        <v>2.52293433965577</v>
      </c>
      <c r="H185" s="6">
        <v>12638.25773039</v>
      </c>
      <c r="I185" s="6">
        <v>6.55110691785708</v>
      </c>
      <c r="J185" s="6">
        <v>35.223948694299501</v>
      </c>
      <c r="K185" s="6">
        <v>4.6396196418746101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14977.23418028</v>
      </c>
      <c r="E186" s="6">
        <v>5.3953677441494996</v>
      </c>
      <c r="F186" s="6">
        <v>50.424924420275097</v>
      </c>
      <c r="G186" s="6">
        <v>4.1177197747794301</v>
      </c>
      <c r="H186" s="6">
        <v>14724.81168785</v>
      </c>
      <c r="I186" s="6">
        <v>5.1268153549311304</v>
      </c>
      <c r="J186" s="6">
        <v>49.575075579724903</v>
      </c>
      <c r="K186" s="6">
        <v>4.1883084594235802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24979.323371459999</v>
      </c>
      <c r="E187" s="6">
        <v>7.8011951381994296</v>
      </c>
      <c r="F187" s="6">
        <v>41.7317867347953</v>
      </c>
      <c r="G187" s="6">
        <v>4.59754959822674</v>
      </c>
      <c r="H187" s="6">
        <v>34877.503584459999</v>
      </c>
      <c r="I187" s="6">
        <v>5.9420895050253604</v>
      </c>
      <c r="J187" s="6">
        <v>58.2682132652047</v>
      </c>
      <c r="K187" s="6">
        <v>3.2927723124541899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40117.888811850004</v>
      </c>
      <c r="E188" s="6">
        <v>4.7204686475594997</v>
      </c>
      <c r="F188" s="6">
        <v>59.155632853670099</v>
      </c>
      <c r="G188" s="6">
        <v>3.04084170885691</v>
      </c>
      <c r="H188" s="6">
        <v>27699.640773349998</v>
      </c>
      <c r="I188" s="6">
        <v>4.8968322467111998</v>
      </c>
      <c r="J188" s="6">
        <v>40.844367146329901</v>
      </c>
      <c r="K188" s="6">
        <v>4.40410583547086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18841.581080349999</v>
      </c>
      <c r="E189" s="6">
        <v>5.4453987533017099</v>
      </c>
      <c r="F189" s="6">
        <v>46.444441576840497</v>
      </c>
      <c r="G189" s="6">
        <v>4.4852060901350903</v>
      </c>
      <c r="H189" s="6">
        <v>21726.41896585</v>
      </c>
      <c r="I189" s="6">
        <v>4.8624382945015103</v>
      </c>
      <c r="J189" s="6">
        <v>53.555558423159503</v>
      </c>
      <c r="K189" s="6">
        <v>3.8896596048429202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73879.178077880002</v>
      </c>
      <c r="E190" s="6">
        <v>4.39036258774009</v>
      </c>
      <c r="F190" s="6">
        <v>57.966229891668902</v>
      </c>
      <c r="G190" s="6">
        <v>3.3000576404833102</v>
      </c>
      <c r="H190" s="6">
        <v>53572.923285190001</v>
      </c>
      <c r="I190" s="6">
        <v>5.8684363950498497</v>
      </c>
      <c r="J190" s="6">
        <v>42.033770108331098</v>
      </c>
      <c r="K190" s="6">
        <v>4.5509098839102098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32368.57103236</v>
      </c>
      <c r="E191" s="6">
        <v>3.2002973378344</v>
      </c>
      <c r="F191" s="6">
        <v>77.5644966023102</v>
      </c>
      <c r="G191" s="6">
        <v>1.84766106144529</v>
      </c>
      <c r="H191" s="6">
        <v>9362.5978016499994</v>
      </c>
      <c r="I191" s="6">
        <v>7.2147662604481901</v>
      </c>
      <c r="J191" s="6">
        <v>22.4355033976898</v>
      </c>
      <c r="K191" s="6">
        <v>6.3877728786531502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54838.931717480002</v>
      </c>
      <c r="E192" s="6">
        <v>4.92922727984321</v>
      </c>
      <c r="F192" s="6">
        <v>67.764125968988495</v>
      </c>
      <c r="G192" s="6">
        <v>2.90462228388885</v>
      </c>
      <c r="H192" s="6">
        <v>26087.267703400001</v>
      </c>
      <c r="I192" s="6">
        <v>7.2566477140822299</v>
      </c>
      <c r="J192" s="6">
        <v>32.235874031011498</v>
      </c>
      <c r="K192" s="6">
        <v>6.1059051834121902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39733.802242930004</v>
      </c>
      <c r="E193" s="6">
        <v>4.5630288770954097</v>
      </c>
      <c r="F193" s="6">
        <v>63.835773739655203</v>
      </c>
      <c r="G193" s="6">
        <v>2.86686686405714</v>
      </c>
      <c r="H193" s="6">
        <v>22509.983514219999</v>
      </c>
      <c r="I193" s="6">
        <v>5.9789082382224104</v>
      </c>
      <c r="J193" s="6">
        <v>36.164226260344797</v>
      </c>
      <c r="K193" s="6">
        <v>5.0604888698072701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41533.134342930003</v>
      </c>
      <c r="E194" s="6">
        <v>4.0844001226278799</v>
      </c>
      <c r="F194" s="6">
        <v>69.903987272341695</v>
      </c>
      <c r="G194" s="6">
        <v>2.29330907762398</v>
      </c>
      <c r="H194" s="6">
        <v>17881.408322740001</v>
      </c>
      <c r="I194" s="6">
        <v>6.3820771925607103</v>
      </c>
      <c r="J194" s="6">
        <v>30.096012727658302</v>
      </c>
      <c r="K194" s="6">
        <v>5.3266673570497796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9961.6053061410003</v>
      </c>
      <c r="E195" s="6">
        <v>3.4155448635777401</v>
      </c>
      <c r="F195" s="6">
        <v>65.575888518163495</v>
      </c>
      <c r="G195" s="6">
        <v>2.4158866137130501</v>
      </c>
      <c r="H195" s="6">
        <v>5229.3521192879998</v>
      </c>
      <c r="I195" s="6">
        <v>5.5313011138311401</v>
      </c>
      <c r="J195" s="6">
        <v>34.424111481836498</v>
      </c>
      <c r="K195" s="6">
        <v>4.60212056125141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19955.61997833</v>
      </c>
      <c r="E196" s="6">
        <v>3.5855439329026</v>
      </c>
      <c r="F196" s="6">
        <v>72.164496281978501</v>
      </c>
      <c r="G196" s="6">
        <v>2.0906838981011502</v>
      </c>
      <c r="H196" s="6">
        <v>7697.3409740400002</v>
      </c>
      <c r="I196" s="6">
        <v>5.4094750178561597</v>
      </c>
      <c r="J196" s="6">
        <v>27.835503718021599</v>
      </c>
      <c r="K196" s="6">
        <v>5.4201695762247999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9415.1259484689999</v>
      </c>
      <c r="E197" s="6">
        <v>4.6580042380575204</v>
      </c>
      <c r="F197" s="6">
        <v>73.380791010373201</v>
      </c>
      <c r="G197" s="6">
        <v>2.5281652772137</v>
      </c>
      <c r="H197" s="6">
        <v>3415.3789000520001</v>
      </c>
      <c r="I197" s="6">
        <v>9.3294678034935199</v>
      </c>
      <c r="J197" s="6">
        <v>26.619208989626799</v>
      </c>
      <c r="K197" s="6">
        <v>6.9693569000940396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36319.708055930001</v>
      </c>
      <c r="E198" s="6">
        <v>4.5431555543652502</v>
      </c>
      <c r="F198" s="6">
        <v>65.9837869803102</v>
      </c>
      <c r="G198" s="6">
        <v>2.7492153856270298</v>
      </c>
      <c r="H198" s="6">
        <v>18723.674141529998</v>
      </c>
      <c r="I198" s="6">
        <v>6.0117052303414598</v>
      </c>
      <c r="J198" s="6">
        <v>34.0162130196898</v>
      </c>
      <c r="K198" s="6">
        <v>5.3328582538921196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11549.98023592</v>
      </c>
      <c r="E199" s="6">
        <v>5.50854676012478</v>
      </c>
      <c r="F199" s="6">
        <v>46.432984986028899</v>
      </c>
      <c r="G199" s="6">
        <v>3.7695447935428401</v>
      </c>
      <c r="H199" s="6">
        <v>13324.535669950001</v>
      </c>
      <c r="I199" s="6">
        <v>5.1292385467480601</v>
      </c>
      <c r="J199" s="6">
        <v>53.567015013971101</v>
      </c>
      <c r="K199" s="6">
        <v>3.2675185794296699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14827.433052660001</v>
      </c>
      <c r="E200" s="6">
        <v>5.8013242531037399</v>
      </c>
      <c r="F200" s="6">
        <v>53.335277960158201</v>
      </c>
      <c r="G200" s="6">
        <v>3.6624823823871799</v>
      </c>
      <c r="H200" s="6">
        <v>12972.99026891</v>
      </c>
      <c r="I200" s="6">
        <v>4.9355800106640597</v>
      </c>
      <c r="J200" s="6">
        <v>46.664722039841799</v>
      </c>
      <c r="K200" s="6">
        <v>4.18602120295549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33371.745395899998</v>
      </c>
      <c r="E201" s="6">
        <v>4.3371712879492996</v>
      </c>
      <c r="F201" s="6">
        <v>51.326860429003702</v>
      </c>
      <c r="G201" s="6">
        <v>3.1807130577989402</v>
      </c>
      <c r="H201" s="6">
        <v>31646.346723840001</v>
      </c>
      <c r="I201" s="6">
        <v>4.0066029709486903</v>
      </c>
      <c r="J201" s="6">
        <v>48.673139570996298</v>
      </c>
      <c r="K201" s="6">
        <v>3.35412953882346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8048.3154936709998</v>
      </c>
      <c r="E202" s="6">
        <v>4.9855696528647497</v>
      </c>
      <c r="F202" s="6">
        <v>65.868739575919506</v>
      </c>
      <c r="G202" s="6">
        <v>3.5700036934710102</v>
      </c>
      <c r="H202" s="6">
        <v>4170.4024376090001</v>
      </c>
      <c r="I202" s="6">
        <v>7.6571567308955997</v>
      </c>
      <c r="J202" s="6">
        <v>34.131260424080502</v>
      </c>
      <c r="K202" s="6">
        <v>6.8896267131232802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49031.15104905</v>
      </c>
      <c r="E203" s="6">
        <v>4.7949287747714298</v>
      </c>
      <c r="F203" s="6">
        <v>56.909376967096698</v>
      </c>
      <c r="G203" s="6">
        <v>3.3119725900455301</v>
      </c>
      <c r="H203" s="6">
        <v>37125.390565169997</v>
      </c>
      <c r="I203" s="6">
        <v>4.79788270096254</v>
      </c>
      <c r="J203" s="6">
        <v>43.090623032903302</v>
      </c>
      <c r="K203" s="6">
        <v>4.3740907734768903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55762.953841030001</v>
      </c>
      <c r="E204" s="6">
        <v>5.0477111252875302</v>
      </c>
      <c r="F204" s="6">
        <v>56.920565649038103</v>
      </c>
      <c r="G204" s="6">
        <v>3.4843157092858701</v>
      </c>
      <c r="H204" s="6">
        <v>42203.31407144</v>
      </c>
      <c r="I204" s="6">
        <v>5.7432538452789403</v>
      </c>
      <c r="J204" s="6">
        <v>43.079434350961897</v>
      </c>
      <c r="K204" s="6">
        <v>4.6038028135797102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33239.682455069997</v>
      </c>
      <c r="E205" s="6">
        <v>5.0023927041110099</v>
      </c>
      <c r="F205" s="6">
        <v>57.455118350734701</v>
      </c>
      <c r="G205" s="6">
        <v>3.6857947950260002</v>
      </c>
      <c r="H205" s="6">
        <v>24613.618363419999</v>
      </c>
      <c r="I205" s="6">
        <v>5.9169749626043897</v>
      </c>
      <c r="J205" s="6">
        <v>42.544881649265299</v>
      </c>
      <c r="K205" s="6">
        <v>4.9775147551361902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24727.520706899999</v>
      </c>
      <c r="E206" s="6">
        <v>6.4630381702629798</v>
      </c>
      <c r="F206" s="6">
        <v>60.0206449597489</v>
      </c>
      <c r="G206" s="6">
        <v>3.8250988384722699</v>
      </c>
      <c r="H206" s="6">
        <v>16470.83816359</v>
      </c>
      <c r="I206" s="6">
        <v>6.5893646247876001</v>
      </c>
      <c r="J206" s="6">
        <v>39.9793550402511</v>
      </c>
      <c r="K206" s="6">
        <v>5.7425863696086701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2880.6775630830002</v>
      </c>
      <c r="E207" s="6">
        <v>8.1458851602917495</v>
      </c>
      <c r="F207" s="6">
        <v>39.391753412005997</v>
      </c>
      <c r="G207" s="6">
        <v>5.4732279276423901</v>
      </c>
      <c r="H207" s="6">
        <v>4432.2174303270003</v>
      </c>
      <c r="I207" s="6">
        <v>5.2206194900980201</v>
      </c>
      <c r="J207" s="6">
        <v>60.608246587994003</v>
      </c>
      <c r="K207" s="6">
        <v>3.5572724345419702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3613.8244184189998</v>
      </c>
      <c r="E208" s="6">
        <v>4.9803161680463699</v>
      </c>
      <c r="F208" s="6">
        <v>58.743778080912897</v>
      </c>
      <c r="G208" s="6">
        <v>4.41453231281747</v>
      </c>
      <c r="H208" s="6">
        <v>2538.017591881</v>
      </c>
      <c r="I208" s="6">
        <v>7.8994724555566496</v>
      </c>
      <c r="J208" s="6">
        <v>41.256221919087103</v>
      </c>
      <c r="K208" s="6">
        <v>6.2857502323835304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5159.1781867589998</v>
      </c>
      <c r="E209" s="6">
        <v>5.66158379397553</v>
      </c>
      <c r="F209" s="6">
        <v>60.790984699988101</v>
      </c>
      <c r="G209" s="6">
        <v>4.1924261591212204</v>
      </c>
      <c r="H209" s="6">
        <v>3327.5706498</v>
      </c>
      <c r="I209" s="6">
        <v>7.9854501156166098</v>
      </c>
      <c r="J209" s="6">
        <v>39.209015300011899</v>
      </c>
      <c r="K209" s="6">
        <v>6.5000794471594503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3797.9998303719999</v>
      </c>
      <c r="E210" s="6">
        <v>7.77727435872072</v>
      </c>
      <c r="F210" s="6">
        <v>38.727777932253701</v>
      </c>
      <c r="G210" s="6">
        <v>6.5414487468482498</v>
      </c>
      <c r="H210" s="6">
        <v>6008.9140519989996</v>
      </c>
      <c r="I210" s="6">
        <v>5.2641930017145704</v>
      </c>
      <c r="J210" s="6">
        <v>61.272222067746299</v>
      </c>
      <c r="K210" s="6">
        <v>4.1345942071931896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8151.8477338129996</v>
      </c>
      <c r="E211" s="6">
        <v>6.3768252774783596</v>
      </c>
      <c r="F211" s="6">
        <v>46.744667116141599</v>
      </c>
      <c r="G211" s="6">
        <v>4.2401696204923303</v>
      </c>
      <c r="H211" s="6">
        <v>9287.2490375020006</v>
      </c>
      <c r="I211" s="6">
        <v>5.2050503562454402</v>
      </c>
      <c r="J211" s="6">
        <v>53.255332883858401</v>
      </c>
      <c r="K211" s="6">
        <v>3.7217928551521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12300.304379846</v>
      </c>
      <c r="E212" s="6">
        <v>6.9989699413900599</v>
      </c>
      <c r="F212" s="6">
        <v>64.498182343779803</v>
      </c>
      <c r="G212" s="6">
        <v>3.7738707348935501</v>
      </c>
      <c r="H212" s="6">
        <v>6770.4723969079996</v>
      </c>
      <c r="I212" s="6">
        <v>8.7212519009283191</v>
      </c>
      <c r="J212" s="6">
        <v>35.501817656220197</v>
      </c>
      <c r="K212" s="6">
        <v>6.8562067767358696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14622.827006</v>
      </c>
      <c r="E213" s="6">
        <v>4.8925518930603298</v>
      </c>
      <c r="F213" s="6">
        <v>79.207392674077298</v>
      </c>
      <c r="G213" s="6">
        <v>1.9374830824245599</v>
      </c>
      <c r="H213" s="6">
        <v>3838.6151805519999</v>
      </c>
      <c r="I213" s="6">
        <v>9.39656944261489</v>
      </c>
      <c r="J213" s="6">
        <v>20.792607325922699</v>
      </c>
      <c r="K213" s="6">
        <v>7.3806512527968096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11371.08078274</v>
      </c>
      <c r="E214" s="6">
        <v>3.2290072879137099</v>
      </c>
      <c r="F214" s="6">
        <v>79.310577541569899</v>
      </c>
      <c r="G214" s="6">
        <v>1.6936202825094699</v>
      </c>
      <c r="H214" s="6">
        <v>2966.3268307399999</v>
      </c>
      <c r="I214" s="6">
        <v>7.1671949249597304</v>
      </c>
      <c r="J214" s="6">
        <v>20.689422458430101</v>
      </c>
      <c r="K214" s="6">
        <v>6.4923031569309098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8912.8276914279995</v>
      </c>
      <c r="E215" s="6">
        <v>7.4509784595412896</v>
      </c>
      <c r="F215" s="6">
        <v>51.381225752598297</v>
      </c>
      <c r="G215" s="6">
        <v>5.8376151732583397</v>
      </c>
      <c r="H215" s="6">
        <v>8433.6399353729994</v>
      </c>
      <c r="I215" s="6">
        <v>7.3575586923014997</v>
      </c>
      <c r="J215" s="6">
        <v>48.618774247401703</v>
      </c>
      <c r="K215" s="6">
        <v>6.1693003930474397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10504.903553037</v>
      </c>
      <c r="E216" s="6">
        <v>4.9154681735310097</v>
      </c>
      <c r="F216" s="6">
        <v>80.703994560360499</v>
      </c>
      <c r="G216" s="6">
        <v>2.17127511142749</v>
      </c>
      <c r="H216" s="6">
        <v>2511.680830751</v>
      </c>
      <c r="I216" s="6">
        <v>10.1312126113912</v>
      </c>
      <c r="J216" s="6">
        <v>19.296005439639501</v>
      </c>
      <c r="K216" s="6">
        <v>9.0811839439947892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8856.056862681</v>
      </c>
      <c r="E217" s="6">
        <v>3.2888342524510801</v>
      </c>
      <c r="F217" s="6">
        <v>78.690256781371303</v>
      </c>
      <c r="G217" s="6">
        <v>1.9073317329324799</v>
      </c>
      <c r="H217" s="6">
        <v>2398.2676559010001</v>
      </c>
      <c r="I217" s="6">
        <v>7.6512263466435604</v>
      </c>
      <c r="J217" s="6">
        <v>21.3097432186287</v>
      </c>
      <c r="K217" s="6">
        <v>7.0431831248209997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17804.046890789999</v>
      </c>
      <c r="E218" s="6">
        <v>3.73654638222171</v>
      </c>
      <c r="F218" s="6">
        <v>82.882502887062401</v>
      </c>
      <c r="G218" s="6">
        <v>1.63635256989592</v>
      </c>
      <c r="H218" s="6">
        <v>3677.0212123900001</v>
      </c>
      <c r="I218" s="6">
        <v>8.9418809670306594</v>
      </c>
      <c r="J218" s="6">
        <v>17.117497112937599</v>
      </c>
      <c r="K218" s="6">
        <v>7.9231791718044899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16587.180750079999</v>
      </c>
      <c r="E219" s="6">
        <v>3.0404010574416902</v>
      </c>
      <c r="F219" s="6">
        <v>77.481942471013099</v>
      </c>
      <c r="G219" s="6">
        <v>1.8362214608237</v>
      </c>
      <c r="H219" s="6">
        <v>4820.6211468399997</v>
      </c>
      <c r="I219" s="6">
        <v>6.9750765394347898</v>
      </c>
      <c r="J219" s="6">
        <v>22.518057528986901</v>
      </c>
      <c r="K219" s="6">
        <v>6.3182184079792796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14123.499116675001</v>
      </c>
      <c r="E220" s="6">
        <v>3.4155492647282002</v>
      </c>
      <c r="F220" s="6">
        <v>78.151490703640405</v>
      </c>
      <c r="G220" s="6">
        <v>1.81404465628953</v>
      </c>
      <c r="H220" s="6">
        <v>3948.4518973280001</v>
      </c>
      <c r="I220" s="6">
        <v>7.0414811601865699</v>
      </c>
      <c r="J220" s="6">
        <v>21.848509296359602</v>
      </c>
      <c r="K220" s="6">
        <v>6.4887856726967499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22584.42006339</v>
      </c>
      <c r="E221" s="6">
        <v>6.8721591389894199</v>
      </c>
      <c r="F221" s="6">
        <v>53.7200617731649</v>
      </c>
      <c r="G221" s="6">
        <v>4.61673058117408</v>
      </c>
      <c r="H221" s="6">
        <v>19456.52203149</v>
      </c>
      <c r="I221" s="6">
        <v>6.4087410325029301</v>
      </c>
      <c r="J221" s="6">
        <v>46.279938226835199</v>
      </c>
      <c r="K221" s="6">
        <v>5.3589322179977197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59210.803959260003</v>
      </c>
      <c r="E222" s="6">
        <v>4.1240863591957098</v>
      </c>
      <c r="F222" s="6">
        <v>66.2051698991894</v>
      </c>
      <c r="G222" s="6">
        <v>2.8084671304033502</v>
      </c>
      <c r="H222" s="6">
        <v>30224.513629109999</v>
      </c>
      <c r="I222" s="6">
        <v>6.8569112877120704</v>
      </c>
      <c r="J222" s="6">
        <v>33.7948301008106</v>
      </c>
      <c r="K222" s="6">
        <v>5.5018783337568298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49410.673005099998</v>
      </c>
      <c r="E223" s="6">
        <v>5.6106749249526802</v>
      </c>
      <c r="F223" s="6">
        <v>68.692624294048699</v>
      </c>
      <c r="G223" s="6">
        <v>3.3761118339245302</v>
      </c>
      <c r="H223" s="6">
        <v>22519.426496690001</v>
      </c>
      <c r="I223" s="6">
        <v>8.5692078495951396</v>
      </c>
      <c r="J223" s="6">
        <v>31.307375705951301</v>
      </c>
      <c r="K223" s="6">
        <v>7.4076468101535697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47709.001676120002</v>
      </c>
      <c r="E224" s="6">
        <v>4.4084034502034397</v>
      </c>
      <c r="F224" s="6">
        <v>62.599171608377397</v>
      </c>
      <c r="G224" s="6">
        <v>3.3545620202168598</v>
      </c>
      <c r="H224" s="6">
        <v>28504.46960524</v>
      </c>
      <c r="I224" s="6">
        <v>7.6881548922062599</v>
      </c>
      <c r="J224" s="6">
        <v>37.400828391622603</v>
      </c>
      <c r="K224" s="6">
        <v>5.6146564823557998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34315.081274750002</v>
      </c>
      <c r="E225" s="6">
        <v>4.7096840246213203</v>
      </c>
      <c r="F225" s="6">
        <v>81.847444957410701</v>
      </c>
      <c r="G225" s="6">
        <v>1.59296475541775</v>
      </c>
      <c r="H225" s="6">
        <v>7610.5784603900001</v>
      </c>
      <c r="I225" s="6">
        <v>7.4946964672952703</v>
      </c>
      <c r="J225" s="6">
        <v>18.152555042589299</v>
      </c>
      <c r="K225" s="6">
        <v>7.1824652139741998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18177.090876350001</v>
      </c>
      <c r="E226" s="6">
        <v>3.9627627715895901</v>
      </c>
      <c r="F226" s="6">
        <v>71.713839692554004</v>
      </c>
      <c r="G226" s="6">
        <v>2.8269117183745802</v>
      </c>
      <c r="H226" s="6">
        <v>7169.6078282199996</v>
      </c>
      <c r="I226" s="6">
        <v>9.0731432642693495</v>
      </c>
      <c r="J226" s="6">
        <v>28.286160307446</v>
      </c>
      <c r="K226" s="6">
        <v>7.1670630298715796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21504.754201290001</v>
      </c>
      <c r="E227" s="6">
        <v>4.9688145955757701</v>
      </c>
      <c r="F227" s="6">
        <v>66.056968108562103</v>
      </c>
      <c r="G227" s="6">
        <v>4.2274424258887997</v>
      </c>
      <c r="H227" s="6">
        <v>11050.10687854</v>
      </c>
      <c r="I227" s="6">
        <v>9.6338646019318297</v>
      </c>
      <c r="J227" s="6">
        <v>33.943031891437897</v>
      </c>
      <c r="K227" s="6">
        <v>8.2270797258438098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14499.891074360001</v>
      </c>
      <c r="E228" s="6">
        <v>5.3260829476009199</v>
      </c>
      <c r="F228" s="6">
        <v>81.178812939583693</v>
      </c>
      <c r="G228" s="6">
        <v>2.1517347490779302</v>
      </c>
      <c r="H228" s="6">
        <v>3361.7781830499998</v>
      </c>
      <c r="I228" s="6">
        <v>9.9991426523881692</v>
      </c>
      <c r="J228" s="6">
        <v>18.8211870604163</v>
      </c>
      <c r="K228" s="6">
        <v>9.2807787378282303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4123.9249269559996</v>
      </c>
      <c r="E229" s="6">
        <v>8.5921912640749607</v>
      </c>
      <c r="F229" s="6">
        <v>48.4840386573972</v>
      </c>
      <c r="G229" s="6">
        <v>5.9663498832803699</v>
      </c>
      <c r="H229" s="6">
        <v>4381.8123035930003</v>
      </c>
      <c r="I229" s="6">
        <v>7.8887632789357101</v>
      </c>
      <c r="J229" s="6">
        <v>51.5159613426028</v>
      </c>
      <c r="K229" s="6">
        <v>5.6152060612969503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25512.518042889998</v>
      </c>
      <c r="E230" s="6">
        <v>4.0359845308952904</v>
      </c>
      <c r="F230" s="6">
        <v>78.973683533592094</v>
      </c>
      <c r="G230" s="6">
        <v>2.7992270575064202</v>
      </c>
      <c r="H230" s="6">
        <v>6792.5700590699998</v>
      </c>
      <c r="I230" s="6">
        <v>11.281040994908601</v>
      </c>
      <c r="J230" s="6">
        <v>21.026316466407899</v>
      </c>
      <c r="K230" s="6">
        <v>10.513742249212299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10897.2131909</v>
      </c>
      <c r="E231" s="6">
        <v>6.8038418411744397</v>
      </c>
      <c r="F231" s="6">
        <v>47.484389730537899</v>
      </c>
      <c r="G231" s="6">
        <v>5.3183579166863799</v>
      </c>
      <c r="H231" s="6">
        <v>12051.83017417</v>
      </c>
      <c r="I231" s="6">
        <v>6.4876244408051997</v>
      </c>
      <c r="J231" s="6">
        <v>52.515610269462101</v>
      </c>
      <c r="K231" s="6">
        <v>4.8088364344740402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13394.815154831</v>
      </c>
      <c r="E232" s="6">
        <v>4.7187803051278996</v>
      </c>
      <c r="F232" s="6">
        <v>63.809336617417202</v>
      </c>
      <c r="G232" s="6">
        <v>3.47663839668932</v>
      </c>
      <c r="H232" s="6">
        <v>7597.1209236499999</v>
      </c>
      <c r="I232" s="6">
        <v>7.5055119354369104</v>
      </c>
      <c r="J232" s="6">
        <v>36.190663382582699</v>
      </c>
      <c r="K232" s="6">
        <v>6.1298127477307096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6869.3969948080003</v>
      </c>
      <c r="E233" s="6">
        <v>3.3241580626215099</v>
      </c>
      <c r="F233" s="6">
        <v>74.708586979543497</v>
      </c>
      <c r="G233" s="6">
        <v>2.2133881850540198</v>
      </c>
      <c r="H233" s="6">
        <v>2325.5259351210002</v>
      </c>
      <c r="I233" s="6">
        <v>7.4710676453429903</v>
      </c>
      <c r="J233" s="6">
        <v>25.291413020456499</v>
      </c>
      <c r="K233" s="6">
        <v>6.5381520442869299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10894.548246271999</v>
      </c>
      <c r="E234" s="6">
        <v>5.8310616144819001</v>
      </c>
      <c r="F234" s="6">
        <v>72.132800093329095</v>
      </c>
      <c r="G234" s="6">
        <v>3.5849718333738898</v>
      </c>
      <c r="H234" s="6">
        <v>4208.9112508999997</v>
      </c>
      <c r="I234" s="6">
        <v>10.077519860757301</v>
      </c>
      <c r="J234" s="6">
        <v>27.867199906670901</v>
      </c>
      <c r="K234" s="6">
        <v>9.2795134589417803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8717.3432030299991</v>
      </c>
      <c r="E235" s="6">
        <v>6.5282562048592103</v>
      </c>
      <c r="F235" s="6">
        <v>41.9546224477156</v>
      </c>
      <c r="G235" s="6">
        <v>4.8121587330354902</v>
      </c>
      <c r="H235" s="6">
        <v>12060.684805430001</v>
      </c>
      <c r="I235" s="6">
        <v>5.1210385863252501</v>
      </c>
      <c r="J235" s="6">
        <v>58.0453775522844</v>
      </c>
      <c r="K235" s="6">
        <v>3.4781805428197501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32431.323837839998</v>
      </c>
      <c r="E236" s="6">
        <v>4.9547204625610899</v>
      </c>
      <c r="F236" s="6">
        <v>79.214902759534993</v>
      </c>
      <c r="G236" s="6">
        <v>4.1089389907887304</v>
      </c>
      <c r="H236" s="6">
        <v>8509.61367273</v>
      </c>
      <c r="I236" s="6">
        <v>19.193889681393699</v>
      </c>
      <c r="J236" s="6">
        <v>20.785097240464999</v>
      </c>
      <c r="K236" s="6">
        <v>15.659739227320999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28433.979284239998</v>
      </c>
      <c r="E237" s="6">
        <v>5.5710915010830204</v>
      </c>
      <c r="F237" s="6">
        <v>76.597656740594502</v>
      </c>
      <c r="G237" s="6">
        <v>2.1932323047714801</v>
      </c>
      <c r="H237" s="6">
        <v>8687.2336799299992</v>
      </c>
      <c r="I237" s="6">
        <v>8.8245083880811102</v>
      </c>
      <c r="J237" s="6">
        <v>23.402343259405502</v>
      </c>
      <c r="K237" s="6">
        <v>7.1786168321306896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537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96.945024189999998</v>
      </c>
      <c r="E248" s="6"/>
      <c r="F248" s="6">
        <v>45.064095432802503</v>
      </c>
      <c r="G248" s="6"/>
      <c r="H248" s="6">
        <v>118.181948312</v>
      </c>
      <c r="I248" s="6"/>
      <c r="J248" s="6">
        <v>54.935904567197497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175.549638141</v>
      </c>
      <c r="E249" s="6"/>
      <c r="F249" s="6">
        <v>41.662040230688099</v>
      </c>
      <c r="G249" s="6"/>
      <c r="H249" s="6">
        <v>245.816279536</v>
      </c>
      <c r="I249" s="6"/>
      <c r="J249" s="6">
        <v>58.337959769311901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74.209463588000006</v>
      </c>
      <c r="E250" s="6"/>
      <c r="F250" s="6">
        <v>23.062174856013801</v>
      </c>
      <c r="G250" s="6"/>
      <c r="H250" s="6">
        <v>247.57052486200001</v>
      </c>
      <c r="I250" s="6"/>
      <c r="J250" s="6">
        <v>76.937825143986203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23</v>
      </c>
      <c r="E251" s="6"/>
      <c r="F251" s="6">
        <v>47.9166666666667</v>
      </c>
      <c r="G251" s="6"/>
      <c r="H251" s="6">
        <v>25</v>
      </c>
      <c r="I251" s="6"/>
      <c r="J251" s="6">
        <v>52.0833333333333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857.98577676100001</v>
      </c>
      <c r="E252" s="6"/>
      <c r="F252" s="6">
        <v>30.075005331081901</v>
      </c>
      <c r="G252" s="6"/>
      <c r="H252" s="6">
        <v>1994.834255408</v>
      </c>
      <c r="I252" s="6"/>
      <c r="J252" s="6">
        <v>69.924994668918103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795.255078723</v>
      </c>
      <c r="E253" s="6"/>
      <c r="F253" s="6">
        <v>49.687936810948997</v>
      </c>
      <c r="G253" s="6"/>
      <c r="H253" s="6">
        <v>805.24421700899995</v>
      </c>
      <c r="I253" s="6"/>
      <c r="J253" s="6">
        <v>50.312063189051003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1027.2761609260001</v>
      </c>
      <c r="E254" s="6"/>
      <c r="F254" s="6">
        <v>35.070264970337</v>
      </c>
      <c r="G254" s="6"/>
      <c r="H254" s="6">
        <v>1901.9180205120001</v>
      </c>
      <c r="I254" s="6"/>
      <c r="J254" s="6">
        <v>64.929735029662993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416.81026341500001</v>
      </c>
      <c r="E255" s="6"/>
      <c r="F255" s="6">
        <v>38.183928479987301</v>
      </c>
      <c r="G255" s="6"/>
      <c r="H255" s="6">
        <v>674.77533295299997</v>
      </c>
      <c r="I255" s="6"/>
      <c r="J255" s="6">
        <v>61.816071520012699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538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3467.031405744</v>
      </c>
      <c r="E266" s="6"/>
      <c r="F266" s="6">
        <v>36.5706262525608</v>
      </c>
      <c r="G266" s="6"/>
      <c r="H266" s="6">
        <v>6013.3405785920004</v>
      </c>
      <c r="I266" s="6"/>
      <c r="J266" s="6">
        <v>63.4293737474392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539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1106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1187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5150479.3797213295</v>
      </c>
      <c r="E17" s="6">
        <v>0.53670133637977002</v>
      </c>
      <c r="F17" s="6">
        <v>70.193515455037101</v>
      </c>
      <c r="G17" s="6">
        <v>0.41629772903458101</v>
      </c>
      <c r="H17" s="6">
        <v>2187063.6202734499</v>
      </c>
      <c r="I17" s="6">
        <v>1.1593935370624799</v>
      </c>
      <c r="J17" s="6">
        <v>29.806484544962899</v>
      </c>
      <c r="K17" s="6">
        <v>0.98037059797526105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15143.399718705001</v>
      </c>
      <c r="E18" s="6"/>
      <c r="F18" s="6">
        <v>62.3210820167278</v>
      </c>
      <c r="G18" s="6"/>
      <c r="H18" s="6">
        <v>9155.6002804290001</v>
      </c>
      <c r="I18" s="6"/>
      <c r="J18" s="6">
        <v>37.6789179832722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5135335.9800026203</v>
      </c>
      <c r="E19" s="6">
        <v>0.53541144753412395</v>
      </c>
      <c r="F19" s="6">
        <v>70.219672419047996</v>
      </c>
      <c r="G19" s="6">
        <v>0.417174269019366</v>
      </c>
      <c r="H19" s="6">
        <v>2177908.0199930202</v>
      </c>
      <c r="I19" s="6">
        <v>1.1607364473385999</v>
      </c>
      <c r="J19" s="6">
        <v>29.780327580952001</v>
      </c>
      <c r="K19" s="6">
        <v>0.98366414649288203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540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5150479.3797213295</v>
      </c>
      <c r="E30" s="6">
        <v>0.53670133637977002</v>
      </c>
      <c r="F30" s="6">
        <v>70.193515455037101</v>
      </c>
      <c r="G30" s="6">
        <v>0.41629772903458101</v>
      </c>
      <c r="H30" s="6">
        <v>2187063.6202734499</v>
      </c>
      <c r="I30" s="6">
        <v>1.1593935370624799</v>
      </c>
      <c r="J30" s="6">
        <v>29.806484544962899</v>
      </c>
      <c r="K30" s="6">
        <v>0.98037059797526105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541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5135335.9800026203</v>
      </c>
      <c r="E41" s="6">
        <v>0.53541144753412395</v>
      </c>
      <c r="F41" s="6">
        <v>70.219672419047996</v>
      </c>
      <c r="G41" s="6">
        <v>0.417174269019366</v>
      </c>
      <c r="H41" s="6">
        <v>2177908.0199930202</v>
      </c>
      <c r="I41" s="6">
        <v>1.1607364473385999</v>
      </c>
      <c r="J41" s="6">
        <v>29.780327580952001</v>
      </c>
      <c r="K41" s="6">
        <v>0.98366414649288203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5268.2637483680001</v>
      </c>
      <c r="E42" s="6">
        <v>5.38714298491284</v>
      </c>
      <c r="F42" s="6">
        <v>73.028330307868401</v>
      </c>
      <c r="G42" s="6">
        <v>3.44623112446381</v>
      </c>
      <c r="H42" s="6">
        <v>1945.7362515750001</v>
      </c>
      <c r="I42" s="6">
        <v>10.2583754582546</v>
      </c>
      <c r="J42" s="6">
        <v>26.971669692131599</v>
      </c>
      <c r="K42" s="6">
        <v>9.3309946231478502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44561.307021829001</v>
      </c>
      <c r="E43" s="6">
        <v>3.0131666755029101</v>
      </c>
      <c r="F43" s="6">
        <v>87.850538249975799</v>
      </c>
      <c r="G43" s="6">
        <v>1.4333408973800199</v>
      </c>
      <c r="H43" s="6">
        <v>6162.6929780700002</v>
      </c>
      <c r="I43" s="6">
        <v>11.651976224325001</v>
      </c>
      <c r="J43" s="6">
        <v>12.1494617500242</v>
      </c>
      <c r="K43" s="6">
        <v>10.364226162553001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4922.0376484259996</v>
      </c>
      <c r="E44" s="6">
        <v>4.2639097739394902</v>
      </c>
      <c r="F44" s="6">
        <v>68.314193594656501</v>
      </c>
      <c r="G44" s="6">
        <v>3.4079385989894799</v>
      </c>
      <c r="H44" s="6">
        <v>2282.9623514730001</v>
      </c>
      <c r="I44" s="6">
        <v>9.7219780444228494</v>
      </c>
      <c r="J44" s="6">
        <v>31.685806405343499</v>
      </c>
      <c r="K44" s="6">
        <v>7.3474720583664297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86545.558746270006</v>
      </c>
      <c r="E45" s="6">
        <v>3.7414065557786298</v>
      </c>
      <c r="F45" s="6">
        <v>87.330661392291503</v>
      </c>
      <c r="G45" s="6">
        <v>1.85940804084918</v>
      </c>
      <c r="H45" s="6">
        <v>12555.441253610001</v>
      </c>
      <c r="I45" s="6">
        <v>14.317950762338601</v>
      </c>
      <c r="J45" s="6">
        <v>12.6693386077085</v>
      </c>
      <c r="K45" s="6">
        <v>12.817033235397499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7531.1350602450002</v>
      </c>
      <c r="E46" s="6">
        <v>3.71398009258826</v>
      </c>
      <c r="F46" s="6">
        <v>75.469836443159195</v>
      </c>
      <c r="G46" s="6">
        <v>2.2612589401552898</v>
      </c>
      <c r="H46" s="6">
        <v>2447.8650478539998</v>
      </c>
      <c r="I46" s="6">
        <v>8.1698461956998898</v>
      </c>
      <c r="J46" s="6">
        <v>24.530163556840801</v>
      </c>
      <c r="K46" s="6">
        <v>6.95702015902621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5622.3995434629996</v>
      </c>
      <c r="E47" s="6">
        <v>4.36687628147806</v>
      </c>
      <c r="F47" s="6">
        <v>78.034691789238295</v>
      </c>
      <c r="G47" s="6">
        <v>2.2295861426827899</v>
      </c>
      <c r="H47" s="6">
        <v>1582.6004565989999</v>
      </c>
      <c r="I47" s="6">
        <v>8.6788507447384795</v>
      </c>
      <c r="J47" s="6">
        <v>21.965308210761702</v>
      </c>
      <c r="K47" s="6">
        <v>7.9209026248293597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17378.821153428002</v>
      </c>
      <c r="E48" s="6">
        <v>3.5414846603158399</v>
      </c>
      <c r="F48" s="6">
        <v>90.717863723209305</v>
      </c>
      <c r="G48" s="6">
        <v>1.33541832476726</v>
      </c>
      <c r="H48" s="6">
        <v>1778.178846542</v>
      </c>
      <c r="I48" s="6">
        <v>13.202435998318601</v>
      </c>
      <c r="J48" s="6">
        <v>9.2821362767906503</v>
      </c>
      <c r="K48" s="6">
        <v>13.051553434162701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13685.381115841001</v>
      </c>
      <c r="E49" s="6">
        <v>4.61561362373335</v>
      </c>
      <c r="F49" s="6">
        <v>77.061665160496403</v>
      </c>
      <c r="G49" s="6">
        <v>2.5048953162664902</v>
      </c>
      <c r="H49" s="6">
        <v>4073.6188841439998</v>
      </c>
      <c r="I49" s="6">
        <v>9.7095977508395102</v>
      </c>
      <c r="J49" s="6">
        <v>22.9383348395036</v>
      </c>
      <c r="K49" s="6">
        <v>8.4152317713922304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93181.838617360001</v>
      </c>
      <c r="E50" s="6">
        <v>3.7004272882695202</v>
      </c>
      <c r="F50" s="6">
        <v>78.746103012648206</v>
      </c>
      <c r="G50" s="6">
        <v>2.3647899942239499</v>
      </c>
      <c r="H50" s="6">
        <v>25150.161383189999</v>
      </c>
      <c r="I50" s="6">
        <v>10.1467468935556</v>
      </c>
      <c r="J50" s="6">
        <v>21.253896987351801</v>
      </c>
      <c r="K50" s="6">
        <v>8.7615930668741608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69485.597864380004</v>
      </c>
      <c r="E51" s="6">
        <v>3.4915278545739601</v>
      </c>
      <c r="F51" s="6">
        <v>81.455480761853806</v>
      </c>
      <c r="G51" s="6">
        <v>2.0198365355194698</v>
      </c>
      <c r="H51" s="6">
        <v>15819.402136209999</v>
      </c>
      <c r="I51" s="6">
        <v>10.1504507689784</v>
      </c>
      <c r="J51" s="6">
        <v>18.544519238146201</v>
      </c>
      <c r="K51" s="6">
        <v>8.8719882110862898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77125.55175405</v>
      </c>
      <c r="E52" s="6">
        <v>5.11476417941559</v>
      </c>
      <c r="F52" s="6">
        <v>71.185150910517507</v>
      </c>
      <c r="G52" s="6">
        <v>3.26153820327607</v>
      </c>
      <c r="H52" s="6">
        <v>31219.448246020002</v>
      </c>
      <c r="I52" s="6">
        <v>8.9453715478984996</v>
      </c>
      <c r="J52" s="6">
        <v>28.8148490894825</v>
      </c>
      <c r="K52" s="6">
        <v>8.05741124930511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7803.9550667040003</v>
      </c>
      <c r="E53" s="6">
        <v>4.9421292742515996</v>
      </c>
      <c r="F53" s="6">
        <v>74.316303844391399</v>
      </c>
      <c r="G53" s="6">
        <v>2.9082074086250098</v>
      </c>
      <c r="H53" s="6">
        <v>2697.0449333020001</v>
      </c>
      <c r="I53" s="6">
        <v>8.7299310298276502</v>
      </c>
      <c r="J53" s="6">
        <v>25.683696155608601</v>
      </c>
      <c r="K53" s="6">
        <v>8.4149580384554703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2078.1194029439998</v>
      </c>
      <c r="E54" s="6">
        <v>10.614887003640799</v>
      </c>
      <c r="F54" s="6">
        <v>64.179104477611901</v>
      </c>
      <c r="G54" s="6">
        <v>4.0991520456823096</v>
      </c>
      <c r="H54" s="6">
        <v>1159.8805969919999</v>
      </c>
      <c r="I54" s="6">
        <v>12.8824614854088</v>
      </c>
      <c r="J54" s="6">
        <v>35.820895522388099</v>
      </c>
      <c r="K54" s="6">
        <v>7.3443140818474797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72402.914378479996</v>
      </c>
      <c r="E55" s="6">
        <v>3.4675408378083601</v>
      </c>
      <c r="F55" s="6">
        <v>79.290916276063598</v>
      </c>
      <c r="G55" s="6">
        <v>2.34232758565182</v>
      </c>
      <c r="H55" s="6">
        <v>18910.08562066</v>
      </c>
      <c r="I55" s="6">
        <v>10.474993543648001</v>
      </c>
      <c r="J55" s="6">
        <v>20.709083723936502</v>
      </c>
      <c r="K55" s="6">
        <v>8.9683012035130805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8368.7279670709995</v>
      </c>
      <c r="E56" s="6">
        <v>4.6211834378347998</v>
      </c>
      <c r="F56" s="6">
        <v>64.954423836608797</v>
      </c>
      <c r="G56" s="6">
        <v>3.5724251471422499</v>
      </c>
      <c r="H56" s="6">
        <v>4515.2720328710002</v>
      </c>
      <c r="I56" s="6">
        <v>8.0183242157659507</v>
      </c>
      <c r="J56" s="6">
        <v>35.045576163391203</v>
      </c>
      <c r="K56" s="6">
        <v>6.6212299107364201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1462</v>
      </c>
      <c r="E57" s="6">
        <v>13.1975576087424</v>
      </c>
      <c r="F57" s="6">
        <v>73.099999999999994</v>
      </c>
      <c r="G57" s="6">
        <v>2.5285301102075599</v>
      </c>
      <c r="H57" s="6">
        <v>538</v>
      </c>
      <c r="I57" s="6">
        <v>13.107943108370799</v>
      </c>
      <c r="J57" s="6">
        <v>26.9</v>
      </c>
      <c r="K57" s="6">
        <v>6.8712100764376602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11339.361420855999</v>
      </c>
      <c r="E58" s="6">
        <v>3.8180208213037101</v>
      </c>
      <c r="F58" s="6">
        <v>89.4130375401772</v>
      </c>
      <c r="G58" s="6">
        <v>1.6012134444592101</v>
      </c>
      <c r="H58" s="6">
        <v>1342.6385791560001</v>
      </c>
      <c r="I58" s="6">
        <v>14.1364984426723</v>
      </c>
      <c r="J58" s="6">
        <v>10.5869624598228</v>
      </c>
      <c r="K58" s="6">
        <v>13.5231761104841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12919.163828101</v>
      </c>
      <c r="E59" s="6">
        <v>4.7780480290685601</v>
      </c>
      <c r="F59" s="6">
        <v>81.247492788207893</v>
      </c>
      <c r="G59" s="6">
        <v>2.4071438816759998</v>
      </c>
      <c r="H59" s="6">
        <v>2981.8361717120001</v>
      </c>
      <c r="I59" s="6">
        <v>11.3600986196825</v>
      </c>
      <c r="J59" s="6">
        <v>18.7525072117921</v>
      </c>
      <c r="K59" s="6">
        <v>10.4292403654519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80819.415811719999</v>
      </c>
      <c r="E60" s="6">
        <v>5.0609038953094103</v>
      </c>
      <c r="F60" s="6">
        <v>83.821047519373707</v>
      </c>
      <c r="G60" s="6">
        <v>1.96459751201127</v>
      </c>
      <c r="H60" s="6">
        <v>15599.584193070001</v>
      </c>
      <c r="I60" s="6">
        <v>10.9558957202819</v>
      </c>
      <c r="J60" s="6">
        <v>16.1789524806263</v>
      </c>
      <c r="K60" s="6">
        <v>10.1783240668969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1588.793515157</v>
      </c>
      <c r="E61" s="6">
        <v>8.0489093244647094</v>
      </c>
      <c r="F61" s="6">
        <v>40.927189988623397</v>
      </c>
      <c r="G61" s="6">
        <v>5.2220475774955997</v>
      </c>
      <c r="H61" s="6">
        <v>2293.2064843510002</v>
      </c>
      <c r="I61" s="6">
        <v>8.0238299617712503</v>
      </c>
      <c r="J61" s="6">
        <v>59.072810011376603</v>
      </c>
      <c r="K61" s="6">
        <v>3.6179713355879501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95831.554898870003</v>
      </c>
      <c r="E62" s="6">
        <v>3.36745349659037</v>
      </c>
      <c r="F62" s="6">
        <v>80.157547969713804</v>
      </c>
      <c r="G62" s="6">
        <v>2.1240455832683298</v>
      </c>
      <c r="H62" s="6">
        <v>23722.44510008</v>
      </c>
      <c r="I62" s="6">
        <v>9.2885923085345894</v>
      </c>
      <c r="J62" s="6">
        <v>19.8424520302862</v>
      </c>
      <c r="K62" s="6">
        <v>8.5805063542962792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4436.5483044350003</v>
      </c>
      <c r="E63" s="6">
        <v>4.2135796471778901</v>
      </c>
      <c r="F63" s="6">
        <v>73.101801029897004</v>
      </c>
      <c r="G63" s="6">
        <v>2.83189133929287</v>
      </c>
      <c r="H63" s="6">
        <v>1632.45169547</v>
      </c>
      <c r="I63" s="6">
        <v>8.5722655323322705</v>
      </c>
      <c r="J63" s="6">
        <v>26.898198970103</v>
      </c>
      <c r="K63" s="6">
        <v>7.6962906495476204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6328.084187943</v>
      </c>
      <c r="E64" s="6">
        <v>6.0906182194697198</v>
      </c>
      <c r="F64" s="6">
        <v>52.1258994063896</v>
      </c>
      <c r="G64" s="6">
        <v>5.7927556714225901</v>
      </c>
      <c r="H64" s="6">
        <v>5811.9158120709999</v>
      </c>
      <c r="I64" s="6">
        <v>7.8392802062458999</v>
      </c>
      <c r="J64" s="6">
        <v>47.8741005936104</v>
      </c>
      <c r="K64" s="6">
        <v>6.3072223952060602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1533.2650295840001</v>
      </c>
      <c r="E65" s="6">
        <v>9.7635371278140699</v>
      </c>
      <c r="F65" s="6">
        <v>54.064352243861101</v>
      </c>
      <c r="G65" s="6">
        <v>4.8559202760114601</v>
      </c>
      <c r="H65" s="6">
        <v>1302.73497032</v>
      </c>
      <c r="I65" s="6">
        <v>9.5945910444184008</v>
      </c>
      <c r="J65" s="6">
        <v>45.935647756138899</v>
      </c>
      <c r="K65" s="6">
        <v>5.7152167672503502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2478.4018713</v>
      </c>
      <c r="E66" s="6">
        <v>15.795886558508601</v>
      </c>
      <c r="F66" s="6">
        <v>76.897358742895307</v>
      </c>
      <c r="G66" s="6">
        <v>2.50653939835962</v>
      </c>
      <c r="H66" s="6">
        <v>744.59812742099996</v>
      </c>
      <c r="I66" s="6">
        <v>21.569051577419099</v>
      </c>
      <c r="J66" s="6">
        <v>23.102641257104601</v>
      </c>
      <c r="K66" s="6">
        <v>8.3430399655964305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17984.43749299</v>
      </c>
      <c r="E67" s="6">
        <v>3.4634805885177902</v>
      </c>
      <c r="F67" s="6">
        <v>80.187433087913007</v>
      </c>
      <c r="G67" s="6">
        <v>2.1500653039111399</v>
      </c>
      <c r="H67" s="6">
        <v>4443.5625070509996</v>
      </c>
      <c r="I67" s="6">
        <v>10.2559986300736</v>
      </c>
      <c r="J67" s="6">
        <v>19.812566912087</v>
      </c>
      <c r="K67" s="6">
        <v>8.7019626713203593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406405.56242201</v>
      </c>
      <c r="E68" s="6">
        <v>3.89858265634353</v>
      </c>
      <c r="F68" s="6">
        <v>66.224992819759606</v>
      </c>
      <c r="G68" s="6">
        <v>2.99265923114949</v>
      </c>
      <c r="H68" s="6">
        <v>207268.43755576</v>
      </c>
      <c r="I68" s="6">
        <v>6.7368376477898</v>
      </c>
      <c r="J68" s="6">
        <v>33.775007180240401</v>
      </c>
      <c r="K68" s="6">
        <v>5.8679139588994902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14842.717752676001</v>
      </c>
      <c r="E69" s="6">
        <v>3.3678435751719298</v>
      </c>
      <c r="F69" s="6">
        <v>91.009367543317197</v>
      </c>
      <c r="G69" s="6">
        <v>1.2105176922612699</v>
      </c>
      <c r="H69" s="6">
        <v>1466.2822473640001</v>
      </c>
      <c r="I69" s="6">
        <v>12.808343265532301</v>
      </c>
      <c r="J69" s="6">
        <v>8.9906324566828406</v>
      </c>
      <c r="K69" s="6">
        <v>12.2536929524691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5645.0611074569997</v>
      </c>
      <c r="E70" s="6">
        <v>4.4088349618803298</v>
      </c>
      <c r="F70" s="6">
        <v>82.663070836078901</v>
      </c>
      <c r="G70" s="6">
        <v>2.69611171330294</v>
      </c>
      <c r="H70" s="6">
        <v>1183.938892617</v>
      </c>
      <c r="I70" s="6">
        <v>14.101074104700301</v>
      </c>
      <c r="J70" s="6">
        <v>17.336929163921099</v>
      </c>
      <c r="K70" s="6">
        <v>12.855152803100999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968.08077680600002</v>
      </c>
      <c r="E71" s="6">
        <v>12.8276183925153</v>
      </c>
      <c r="F71" s="6">
        <v>54.539762053851</v>
      </c>
      <c r="G71" s="6">
        <v>5.9744114396519903</v>
      </c>
      <c r="H71" s="6">
        <v>806.91922383600001</v>
      </c>
      <c r="I71" s="6">
        <v>13.2511863499497</v>
      </c>
      <c r="J71" s="6">
        <v>45.460237946149</v>
      </c>
      <c r="K71" s="6">
        <v>7.16764788421058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4997.0432829600004</v>
      </c>
      <c r="E72" s="6">
        <v>3.5828277910211401</v>
      </c>
      <c r="F72" s="6">
        <v>83.927498869227506</v>
      </c>
      <c r="G72" s="6">
        <v>2.4604809121701101</v>
      </c>
      <c r="H72" s="6">
        <v>956.95671738099998</v>
      </c>
      <c r="I72" s="6">
        <v>14.1263251725946</v>
      </c>
      <c r="J72" s="6">
        <v>16.072501130772501</v>
      </c>
      <c r="K72" s="6">
        <v>12.8481564439615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834.37887461800005</v>
      </c>
      <c r="E73" s="6">
        <v>15.8161940544432</v>
      </c>
      <c r="F73" s="6">
        <v>64.982778415614206</v>
      </c>
      <c r="G73" s="6">
        <v>5.4836015647821297</v>
      </c>
      <c r="H73" s="6">
        <v>449.62112501500002</v>
      </c>
      <c r="I73" s="6">
        <v>17.866943452291199</v>
      </c>
      <c r="J73" s="6">
        <v>35.017221584385801</v>
      </c>
      <c r="K73" s="6">
        <v>10.1761261825137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7247.9002981820004</v>
      </c>
      <c r="E74" s="6">
        <v>4.0109468307779697</v>
      </c>
      <c r="F74" s="6">
        <v>89.590856591073404</v>
      </c>
      <c r="G74" s="6">
        <v>1.9337913777737501</v>
      </c>
      <c r="H74" s="6">
        <v>842.09970177800005</v>
      </c>
      <c r="I74" s="6">
        <v>17.301368406203</v>
      </c>
      <c r="J74" s="6">
        <v>10.4091434089266</v>
      </c>
      <c r="K74" s="6">
        <v>16.644023354948501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12163.656521544999</v>
      </c>
      <c r="E75" s="6">
        <v>3.1771724845848301</v>
      </c>
      <c r="F75" s="6">
        <v>84.781881379566101</v>
      </c>
      <c r="G75" s="6">
        <v>1.7058232197218199</v>
      </c>
      <c r="H75" s="6">
        <v>2183.3434784770002</v>
      </c>
      <c r="I75" s="6">
        <v>10.193618092176401</v>
      </c>
      <c r="J75" s="6">
        <v>15.2181186204339</v>
      </c>
      <c r="K75" s="6">
        <v>9.5033364817365893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20775.622541359</v>
      </c>
      <c r="E76" s="6">
        <v>3.7421493091393998</v>
      </c>
      <c r="F76" s="6">
        <v>70.877533232978195</v>
      </c>
      <c r="G76" s="6">
        <v>3.2761473384350599</v>
      </c>
      <c r="H76" s="6">
        <v>8536.3774587940006</v>
      </c>
      <c r="I76" s="6">
        <v>9.6211086777414305</v>
      </c>
      <c r="J76" s="6">
        <v>29.122466767021798</v>
      </c>
      <c r="K76" s="6">
        <v>7.9734056772626101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12144.025086174001</v>
      </c>
      <c r="E77" s="6">
        <v>4.0365610775526797</v>
      </c>
      <c r="F77" s="6">
        <v>71.025997696475997</v>
      </c>
      <c r="G77" s="6">
        <v>2.9843242119329698</v>
      </c>
      <c r="H77" s="6">
        <v>4953.9749138690004</v>
      </c>
      <c r="I77" s="6">
        <v>9.0350197784643491</v>
      </c>
      <c r="J77" s="6">
        <v>28.974002303523999</v>
      </c>
      <c r="K77" s="6">
        <v>7.3156826033836504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82292.687226640002</v>
      </c>
      <c r="E78" s="6">
        <v>3.3423528005687202</v>
      </c>
      <c r="F78" s="6">
        <v>81.628233406506993</v>
      </c>
      <c r="G78" s="6">
        <v>2.2579882942316698</v>
      </c>
      <c r="H78" s="6">
        <v>18521.31277361</v>
      </c>
      <c r="I78" s="6">
        <v>11.2352940075709</v>
      </c>
      <c r="J78" s="6">
        <v>18.371766593493</v>
      </c>
      <c r="K78" s="6">
        <v>10.032546112140601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542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462319.73569982499</v>
      </c>
      <c r="E89" s="6">
        <v>1.80006367660199</v>
      </c>
      <c r="F89" s="6">
        <v>87.407592716208995</v>
      </c>
      <c r="G89" s="6">
        <v>0.92006918243277602</v>
      </c>
      <c r="H89" s="6">
        <v>66604.264301941002</v>
      </c>
      <c r="I89" s="6">
        <v>6.9414686537341597</v>
      </c>
      <c r="J89" s="6">
        <v>12.592407283790999</v>
      </c>
      <c r="K89" s="6">
        <v>6.3864700812479196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138456.91094695099</v>
      </c>
      <c r="E90" s="6">
        <v>4.0365057352269504</v>
      </c>
      <c r="F90" s="6">
        <v>89.612643489019106</v>
      </c>
      <c r="G90" s="6">
        <v>1.29894164734244</v>
      </c>
      <c r="H90" s="6">
        <v>16049.089050602</v>
      </c>
      <c r="I90" s="6">
        <v>12.584833357114899</v>
      </c>
      <c r="J90" s="6">
        <v>10.387356510980901</v>
      </c>
      <c r="K90" s="6">
        <v>11.2060844964053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61786.819888999002</v>
      </c>
      <c r="E91" s="6">
        <v>2.6871796968796402</v>
      </c>
      <c r="F91" s="6">
        <v>59.9965236238952</v>
      </c>
      <c r="G91" s="6">
        <v>2.05237522512035</v>
      </c>
      <c r="H91" s="6">
        <v>41197.180111278998</v>
      </c>
      <c r="I91" s="6">
        <v>4.0975747120681802</v>
      </c>
      <c r="J91" s="6">
        <v>40.0034763761048</v>
      </c>
      <c r="K91" s="6">
        <v>3.0781169496704699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219187.97455070601</v>
      </c>
      <c r="E92" s="6">
        <v>2.1684071597886199</v>
      </c>
      <c r="F92" s="6">
        <v>57.260333170738498</v>
      </c>
      <c r="G92" s="6">
        <v>1.8491174759526099</v>
      </c>
      <c r="H92" s="6">
        <v>163604.02544889701</v>
      </c>
      <c r="I92" s="6">
        <v>3.10870431687353</v>
      </c>
      <c r="J92" s="6">
        <v>42.739666829261502</v>
      </c>
      <c r="K92" s="6">
        <v>2.4773492776127699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150421.25854726799</v>
      </c>
      <c r="E93" s="6">
        <v>3.2017398396272698</v>
      </c>
      <c r="F93" s="6">
        <v>41.922025614483999</v>
      </c>
      <c r="G93" s="6">
        <v>2.9757752277230098</v>
      </c>
      <c r="H93" s="6">
        <v>208390.741451362</v>
      </c>
      <c r="I93" s="6">
        <v>3.13288385228365</v>
      </c>
      <c r="J93" s="6">
        <v>58.077974385516001</v>
      </c>
      <c r="K93" s="6">
        <v>2.14798340746992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102984.72484283699</v>
      </c>
      <c r="E94" s="6">
        <v>4.6091820325725603</v>
      </c>
      <c r="F94" s="6">
        <v>60.422861325713299</v>
      </c>
      <c r="G94" s="6">
        <v>3.8907457630976499</v>
      </c>
      <c r="H94" s="6">
        <v>67455.275155990006</v>
      </c>
      <c r="I94" s="6">
        <v>7.7947300016012502</v>
      </c>
      <c r="J94" s="6">
        <v>39.577138674286701</v>
      </c>
      <c r="K94" s="6">
        <v>5.9400451768888001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378472.83356967499</v>
      </c>
      <c r="E95" s="6">
        <v>2.3518945953521002</v>
      </c>
      <c r="F95" s="6">
        <v>55.2862137650054</v>
      </c>
      <c r="G95" s="6">
        <v>2.2098143919566602</v>
      </c>
      <c r="H95" s="6">
        <v>306097.166427752</v>
      </c>
      <c r="I95" s="6">
        <v>3.3803117096567998</v>
      </c>
      <c r="J95" s="6">
        <v>44.7137862349946</v>
      </c>
      <c r="K95" s="6">
        <v>2.7323177288682601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697667.84174300998</v>
      </c>
      <c r="E96" s="6">
        <v>1.3770956522298901</v>
      </c>
      <c r="F96" s="6">
        <v>69.098942891243695</v>
      </c>
      <c r="G96" s="6">
        <v>1.1322346367615299</v>
      </c>
      <c r="H96" s="6">
        <v>311997.15825718502</v>
      </c>
      <c r="I96" s="6">
        <v>2.9371022664876598</v>
      </c>
      <c r="J96" s="6">
        <v>30.901057108756302</v>
      </c>
      <c r="K96" s="6">
        <v>2.5318297762345199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293030.89842694101</v>
      </c>
      <c r="E97" s="6">
        <v>1.45405840410197</v>
      </c>
      <c r="F97" s="6">
        <v>81.065553380653498</v>
      </c>
      <c r="G97" s="6">
        <v>1.1150104444995701</v>
      </c>
      <c r="H97" s="6">
        <v>68443.101572760002</v>
      </c>
      <c r="I97" s="6">
        <v>5.3536282159220896</v>
      </c>
      <c r="J97" s="6">
        <v>18.934446619346499</v>
      </c>
      <c r="K97" s="6">
        <v>4.7737829642303904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644928.78234461998</v>
      </c>
      <c r="E98" s="6">
        <v>1.55226480519066</v>
      </c>
      <c r="F98" s="6">
        <v>82.037500027978297</v>
      </c>
      <c r="G98" s="6">
        <v>0.99467417053153695</v>
      </c>
      <c r="H98" s="6">
        <v>141210.21765497999</v>
      </c>
      <c r="I98" s="6">
        <v>4.91472522306643</v>
      </c>
      <c r="J98" s="6">
        <v>17.9624999720217</v>
      </c>
      <c r="K98" s="6">
        <v>4.5428299189929504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894877.17910143896</v>
      </c>
      <c r="E99" s="6">
        <v>1.5197758977392399</v>
      </c>
      <c r="F99" s="6">
        <v>78.645078260471806</v>
      </c>
      <c r="G99" s="6">
        <v>1.1155742624970899</v>
      </c>
      <c r="H99" s="6">
        <v>242990.82089929099</v>
      </c>
      <c r="I99" s="6">
        <v>4.67352693976017</v>
      </c>
      <c r="J99" s="6">
        <v>21.354921739528201</v>
      </c>
      <c r="K99" s="6">
        <v>4.1083936644475898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115105.69144233099</v>
      </c>
      <c r="E100" s="6">
        <v>2.5551830996697902</v>
      </c>
      <c r="F100" s="6">
        <v>85.970342401679005</v>
      </c>
      <c r="G100" s="6">
        <v>1.75893597990274</v>
      </c>
      <c r="H100" s="6">
        <v>18784.308558510002</v>
      </c>
      <c r="I100" s="6">
        <v>11.8948427436193</v>
      </c>
      <c r="J100" s="6">
        <v>14.029657598321</v>
      </c>
      <c r="K100" s="6">
        <v>10.778333497816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135405.89086115701</v>
      </c>
      <c r="E101" s="6">
        <v>1.95391090037188</v>
      </c>
      <c r="F101" s="6">
        <v>94.549923442868803</v>
      </c>
      <c r="G101" s="6">
        <v>0.50053340103217503</v>
      </c>
      <c r="H101" s="6">
        <v>7805.1091381980004</v>
      </c>
      <c r="I101" s="6">
        <v>8.8154720692070505</v>
      </c>
      <c r="J101" s="6">
        <v>5.4500765571311902</v>
      </c>
      <c r="K101" s="6">
        <v>8.6834366915942898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55383.366004606003</v>
      </c>
      <c r="E102" s="6">
        <v>3.1121670609968302</v>
      </c>
      <c r="F102" s="6">
        <v>75.751403332190407</v>
      </c>
      <c r="G102" s="6">
        <v>2.4907301567862898</v>
      </c>
      <c r="H102" s="6">
        <v>17728.633995888998</v>
      </c>
      <c r="I102" s="6">
        <v>8.9259859929495402</v>
      </c>
      <c r="J102" s="6">
        <v>24.248596667809601</v>
      </c>
      <c r="K102" s="6">
        <v>7.78091644985125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65047.828749872999</v>
      </c>
      <c r="E103" s="6">
        <v>2.5186596159787298</v>
      </c>
      <c r="F103" s="6">
        <v>81.990305473114503</v>
      </c>
      <c r="G103" s="6">
        <v>1.8807380646466101</v>
      </c>
      <c r="H103" s="6">
        <v>14288.171249789</v>
      </c>
      <c r="I103" s="6">
        <v>9.0425556615991098</v>
      </c>
      <c r="J103" s="6">
        <v>18.0096945268855</v>
      </c>
      <c r="K103" s="6">
        <v>8.5621823404661797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188486.56120549899</v>
      </c>
      <c r="E104" s="6">
        <v>1.72830233884534</v>
      </c>
      <c r="F104" s="6">
        <v>78.173213171220993</v>
      </c>
      <c r="G104" s="6">
        <v>1.24515825813864</v>
      </c>
      <c r="H104" s="6">
        <v>52627.438794298003</v>
      </c>
      <c r="I104" s="6">
        <v>4.95452527561726</v>
      </c>
      <c r="J104" s="6">
        <v>21.826786828778999</v>
      </c>
      <c r="K104" s="6">
        <v>4.4595671689538996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12012.170403328</v>
      </c>
      <c r="E105" s="6">
        <v>4.7229895189459397</v>
      </c>
      <c r="F105" s="6">
        <v>70.456744694780099</v>
      </c>
      <c r="G105" s="6">
        <v>3.7508889361168301</v>
      </c>
      <c r="H105" s="6">
        <v>5036.829597119</v>
      </c>
      <c r="I105" s="6">
        <v>10.8334524488056</v>
      </c>
      <c r="J105" s="6">
        <v>29.543255305219901</v>
      </c>
      <c r="K105" s="6">
        <v>8.9453725197224507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221316.70021739</v>
      </c>
      <c r="E106" s="6">
        <v>2.5214277071200901</v>
      </c>
      <c r="F106" s="6">
        <v>61.184196763669803</v>
      </c>
      <c r="G106" s="6">
        <v>2.09402129305772</v>
      </c>
      <c r="H106" s="6">
        <v>140405.29978246</v>
      </c>
      <c r="I106" s="6">
        <v>4.2759412830520001</v>
      </c>
      <c r="J106" s="6">
        <v>38.815803236330197</v>
      </c>
      <c r="K106" s="6">
        <v>3.3007435152556899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311970.91392098198</v>
      </c>
      <c r="E107" s="6">
        <v>2.4272481729688198</v>
      </c>
      <c r="F107" s="6">
        <v>51.412562301674697</v>
      </c>
      <c r="G107" s="6">
        <v>2.0502193536482798</v>
      </c>
      <c r="H107" s="6">
        <v>294828.08607910201</v>
      </c>
      <c r="I107" s="6">
        <v>3.12900211465504</v>
      </c>
      <c r="J107" s="6">
        <v>48.587437698325303</v>
      </c>
      <c r="K107" s="6">
        <v>2.1694296971575899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1615.2972538900001</v>
      </c>
      <c r="E108" s="6">
        <v>33.743589460699503</v>
      </c>
      <c r="F108" s="6">
        <v>51.508203250045298</v>
      </c>
      <c r="G108" s="6">
        <v>5.8713749386646397</v>
      </c>
      <c r="H108" s="6">
        <v>1520.7027460490001</v>
      </c>
      <c r="I108" s="6">
        <v>31.474732396111399</v>
      </c>
      <c r="J108" s="6">
        <v>48.491796749954702</v>
      </c>
      <c r="K108" s="6">
        <v>6.2366007029476203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543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461927.68020185002</v>
      </c>
      <c r="E119" s="6">
        <v>1.79962589552334</v>
      </c>
      <c r="F119" s="6">
        <v>87.413293101818397</v>
      </c>
      <c r="G119" s="6">
        <v>0.92085630433238097</v>
      </c>
      <c r="H119" s="6">
        <v>66513.319800059995</v>
      </c>
      <c r="I119" s="6">
        <v>6.9498030318795498</v>
      </c>
      <c r="J119" s="6">
        <v>12.5867068981816</v>
      </c>
      <c r="K119" s="6">
        <v>6.3952456100247499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137743.59290252201</v>
      </c>
      <c r="E120" s="6">
        <v>4.0242254883846602</v>
      </c>
      <c r="F120" s="6">
        <v>89.638885175347397</v>
      </c>
      <c r="G120" s="6">
        <v>1.30555123529725</v>
      </c>
      <c r="H120" s="6">
        <v>15921.407095050999</v>
      </c>
      <c r="I120" s="6">
        <v>12.660383881788301</v>
      </c>
      <c r="J120" s="6">
        <v>10.361114824652599</v>
      </c>
      <c r="K120" s="6">
        <v>11.294938744708601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61368.469056135</v>
      </c>
      <c r="E121" s="6">
        <v>2.6182058163044899</v>
      </c>
      <c r="F121" s="6">
        <v>60.097997391111399</v>
      </c>
      <c r="G121" s="6">
        <v>2.0600582501847802</v>
      </c>
      <c r="H121" s="6">
        <v>40745.530944156999</v>
      </c>
      <c r="I121" s="6">
        <v>3.99195636717777</v>
      </c>
      <c r="J121" s="6">
        <v>39.902002608888601</v>
      </c>
      <c r="K121" s="6">
        <v>3.1027358841774899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219100.97455070601</v>
      </c>
      <c r="E122" s="6">
        <v>2.1690048942067901</v>
      </c>
      <c r="F122" s="6">
        <v>57.260342502334701</v>
      </c>
      <c r="G122" s="6">
        <v>1.84984762195276</v>
      </c>
      <c r="H122" s="6">
        <v>163539.02544889701</v>
      </c>
      <c r="I122" s="6">
        <v>3.1096859065186102</v>
      </c>
      <c r="J122" s="6">
        <v>42.739657497665299</v>
      </c>
      <c r="K122" s="6">
        <v>2.4783284333977198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145965.34776569199</v>
      </c>
      <c r="E123" s="6">
        <v>3.1358742401719901</v>
      </c>
      <c r="F123" s="6">
        <v>41.558928825181702</v>
      </c>
      <c r="G123" s="6">
        <v>3.0469808413096202</v>
      </c>
      <c r="H123" s="6">
        <v>205259.65223297899</v>
      </c>
      <c r="I123" s="6">
        <v>3.1360563811120201</v>
      </c>
      <c r="J123" s="6">
        <v>58.441071174818298</v>
      </c>
      <c r="K123" s="6">
        <v>2.1667854022881401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102984.72484283699</v>
      </c>
      <c r="E124" s="6">
        <v>4.6091820325725603</v>
      </c>
      <c r="F124" s="6">
        <v>60.422861325713299</v>
      </c>
      <c r="G124" s="6">
        <v>3.8907457630976499</v>
      </c>
      <c r="H124" s="6">
        <v>67455.275155990006</v>
      </c>
      <c r="I124" s="6">
        <v>7.7947300016012502</v>
      </c>
      <c r="J124" s="6">
        <v>39.577138674286701</v>
      </c>
      <c r="K124" s="6">
        <v>5.9400451768888001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378472.83356967499</v>
      </c>
      <c r="E125" s="6">
        <v>2.3518945953521002</v>
      </c>
      <c r="F125" s="6">
        <v>55.2862137650054</v>
      </c>
      <c r="G125" s="6">
        <v>2.2098143919566602</v>
      </c>
      <c r="H125" s="6">
        <v>306097.166427752</v>
      </c>
      <c r="I125" s="6">
        <v>3.3803117096567998</v>
      </c>
      <c r="J125" s="6">
        <v>44.7137862349946</v>
      </c>
      <c r="K125" s="6">
        <v>2.7323177288682601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697667.84174300998</v>
      </c>
      <c r="E126" s="6">
        <v>1.3770956522298901</v>
      </c>
      <c r="F126" s="6">
        <v>69.098942891243695</v>
      </c>
      <c r="G126" s="6">
        <v>1.1322346367615299</v>
      </c>
      <c r="H126" s="6">
        <v>311997.15825718502</v>
      </c>
      <c r="I126" s="6">
        <v>2.9371022664876598</v>
      </c>
      <c r="J126" s="6">
        <v>30.901057108756302</v>
      </c>
      <c r="K126" s="6">
        <v>2.5318297762345199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293030.89842694101</v>
      </c>
      <c r="E127" s="6">
        <v>1.45405840410197</v>
      </c>
      <c r="F127" s="6">
        <v>81.065553380653498</v>
      </c>
      <c r="G127" s="6">
        <v>1.1150104444995701</v>
      </c>
      <c r="H127" s="6">
        <v>68443.101572760002</v>
      </c>
      <c r="I127" s="6">
        <v>5.3536282159220896</v>
      </c>
      <c r="J127" s="6">
        <v>18.934446619346499</v>
      </c>
      <c r="K127" s="6">
        <v>4.7737829642303904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644928.78234461998</v>
      </c>
      <c r="E128" s="6">
        <v>1.55226480519066</v>
      </c>
      <c r="F128" s="6">
        <v>82.037500027978297</v>
      </c>
      <c r="G128" s="6">
        <v>0.99467417053153695</v>
      </c>
      <c r="H128" s="6">
        <v>141210.21765497999</v>
      </c>
      <c r="I128" s="6">
        <v>4.91472522306643</v>
      </c>
      <c r="J128" s="6">
        <v>17.9624999720217</v>
      </c>
      <c r="K128" s="6">
        <v>4.5428299189929504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892093.35306621995</v>
      </c>
      <c r="E129" s="6">
        <v>1.5111851182324001</v>
      </c>
      <c r="F129" s="6">
        <v>78.620976654623405</v>
      </c>
      <c r="G129" s="6">
        <v>1.1185441796320299</v>
      </c>
      <c r="H129" s="6">
        <v>242582.64693454999</v>
      </c>
      <c r="I129" s="6">
        <v>4.6801883346906603</v>
      </c>
      <c r="J129" s="6">
        <v>21.379023345376599</v>
      </c>
      <c r="K129" s="6">
        <v>4.1134262502703303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115105.69144233099</v>
      </c>
      <c r="E130" s="6">
        <v>2.5551830996697902</v>
      </c>
      <c r="F130" s="6">
        <v>85.970342401679005</v>
      </c>
      <c r="G130" s="6">
        <v>1.75893597990274</v>
      </c>
      <c r="H130" s="6">
        <v>18784.308558510002</v>
      </c>
      <c r="I130" s="6">
        <v>11.8948427436193</v>
      </c>
      <c r="J130" s="6">
        <v>14.029657598321</v>
      </c>
      <c r="K130" s="6">
        <v>10.778333497816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135405.89086115701</v>
      </c>
      <c r="E131" s="6">
        <v>1.95391090037188</v>
      </c>
      <c r="F131" s="6">
        <v>94.549923442868803</v>
      </c>
      <c r="G131" s="6">
        <v>0.50053340103217503</v>
      </c>
      <c r="H131" s="6">
        <v>7805.1091381980004</v>
      </c>
      <c r="I131" s="6">
        <v>8.8154720692070505</v>
      </c>
      <c r="J131" s="6">
        <v>5.4500765571311902</v>
      </c>
      <c r="K131" s="6">
        <v>8.6834366915942898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55383.366004606003</v>
      </c>
      <c r="E132" s="6">
        <v>3.1121670609968302</v>
      </c>
      <c r="F132" s="6">
        <v>75.751403332190407</v>
      </c>
      <c r="G132" s="6">
        <v>2.4907301567862898</v>
      </c>
      <c r="H132" s="6">
        <v>17728.633995888998</v>
      </c>
      <c r="I132" s="6">
        <v>8.9259859929495402</v>
      </c>
      <c r="J132" s="6">
        <v>24.248596667809601</v>
      </c>
      <c r="K132" s="6">
        <v>7.78091644985125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65047.828749872999</v>
      </c>
      <c r="E133" s="6">
        <v>2.5186596159787298</v>
      </c>
      <c r="F133" s="6">
        <v>81.990305473114503</v>
      </c>
      <c r="G133" s="6">
        <v>1.8807380646466101</v>
      </c>
      <c r="H133" s="6">
        <v>14288.171249789</v>
      </c>
      <c r="I133" s="6">
        <v>9.0425556615991098</v>
      </c>
      <c r="J133" s="6">
        <v>18.0096945268855</v>
      </c>
      <c r="K133" s="6">
        <v>8.5621823404661797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188486.56120549899</v>
      </c>
      <c r="E134" s="6">
        <v>1.72830233884534</v>
      </c>
      <c r="F134" s="6">
        <v>78.173213171220993</v>
      </c>
      <c r="G134" s="6">
        <v>1.24515825813864</v>
      </c>
      <c r="H134" s="6">
        <v>52627.438794298003</v>
      </c>
      <c r="I134" s="6">
        <v>4.95452527561726</v>
      </c>
      <c r="J134" s="6">
        <v>21.826786828778999</v>
      </c>
      <c r="K134" s="6">
        <v>4.4595671689538996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12012.170403328</v>
      </c>
      <c r="E135" s="6">
        <v>4.7229895189459397</v>
      </c>
      <c r="F135" s="6">
        <v>70.456744694780099</v>
      </c>
      <c r="G135" s="6">
        <v>3.7508889361168301</v>
      </c>
      <c r="H135" s="6">
        <v>5036.829597119</v>
      </c>
      <c r="I135" s="6">
        <v>10.8334524488056</v>
      </c>
      <c r="J135" s="6">
        <v>29.543255305219901</v>
      </c>
      <c r="K135" s="6">
        <v>8.9453725197224507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221316.70021739</v>
      </c>
      <c r="E136" s="6">
        <v>2.5214277071200901</v>
      </c>
      <c r="F136" s="6">
        <v>61.184196763669803</v>
      </c>
      <c r="G136" s="6">
        <v>2.09402129305772</v>
      </c>
      <c r="H136" s="6">
        <v>140405.29978246</v>
      </c>
      <c r="I136" s="6">
        <v>4.2759412830520001</v>
      </c>
      <c r="J136" s="6">
        <v>38.815803236330197</v>
      </c>
      <c r="K136" s="6">
        <v>3.3007435152556899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307293.27264823002</v>
      </c>
      <c r="E137" s="6">
        <v>2.3572178428119002</v>
      </c>
      <c r="F137" s="6">
        <v>51.321524389181398</v>
      </c>
      <c r="G137" s="6">
        <v>2.07764863352776</v>
      </c>
      <c r="H137" s="6">
        <v>291467.72735240002</v>
      </c>
      <c r="I137" s="6">
        <v>3.1019443525689301</v>
      </c>
      <c r="J137" s="6">
        <v>48.678475610818602</v>
      </c>
      <c r="K137" s="6">
        <v>2.1904567404745698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544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45102.882228199996</v>
      </c>
      <c r="E148" s="6">
        <v>3.4116983122720699</v>
      </c>
      <c r="F148" s="6">
        <v>66.699519717878701</v>
      </c>
      <c r="G148" s="6">
        <v>3.6726439416850498</v>
      </c>
      <c r="H148" s="6">
        <v>22518.117771460002</v>
      </c>
      <c r="I148" s="6">
        <v>9.6778641139193695</v>
      </c>
      <c r="J148" s="6">
        <v>33.300480282121299</v>
      </c>
      <c r="K148" s="6">
        <v>7.3561577770002602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52836.244860999999</v>
      </c>
      <c r="E149" s="6">
        <v>2.7977063421844601</v>
      </c>
      <c r="F149" s="6">
        <v>90.614218836494402</v>
      </c>
      <c r="G149" s="6">
        <v>1.54123293626874</v>
      </c>
      <c r="H149" s="6">
        <v>5472.7551385899997</v>
      </c>
      <c r="I149" s="6">
        <v>16.2030564032626</v>
      </c>
      <c r="J149" s="6">
        <v>9.3857811635055999</v>
      </c>
      <c r="K149" s="6">
        <v>14.879701127924699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116100.25612303001</v>
      </c>
      <c r="E150" s="6">
        <v>3.07547308942523</v>
      </c>
      <c r="F150" s="6">
        <v>95.456774145957894</v>
      </c>
      <c r="G150" s="6">
        <v>0.73020547485220899</v>
      </c>
      <c r="H150" s="6">
        <v>5525.74387725</v>
      </c>
      <c r="I150" s="6">
        <v>15.415893605378599</v>
      </c>
      <c r="J150" s="6">
        <v>4.54322585404213</v>
      </c>
      <c r="K150" s="6">
        <v>15.3421954647256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72202.254392639996</v>
      </c>
      <c r="E151" s="6">
        <v>2.8472961228110698</v>
      </c>
      <c r="F151" s="6">
        <v>88.386752674798601</v>
      </c>
      <c r="G151" s="6">
        <v>1.6802534973429399</v>
      </c>
      <c r="H151" s="6">
        <v>9486.7456074999991</v>
      </c>
      <c r="I151" s="6">
        <v>13.561147020814699</v>
      </c>
      <c r="J151" s="6">
        <v>11.613247325201399</v>
      </c>
      <c r="K151" s="6">
        <v>12.788167352497201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88002.16149626</v>
      </c>
      <c r="E152" s="6">
        <v>3.0050478396326099</v>
      </c>
      <c r="F152" s="6">
        <v>91.262988060728503</v>
      </c>
      <c r="G152" s="6">
        <v>1.4700608710153</v>
      </c>
      <c r="H152" s="6">
        <v>8424.8385025799998</v>
      </c>
      <c r="I152" s="6">
        <v>16.7250183344173</v>
      </c>
      <c r="J152" s="6">
        <v>8.73701193927152</v>
      </c>
      <c r="K152" s="6">
        <v>15.3556099788505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24744.430377740999</v>
      </c>
      <c r="E153" s="6">
        <v>4.4454473165120696</v>
      </c>
      <c r="F153" s="6">
        <v>90.605750191789298</v>
      </c>
      <c r="G153" s="6">
        <v>1.78616122588959</v>
      </c>
      <c r="H153" s="6">
        <v>2565.5696226599998</v>
      </c>
      <c r="I153" s="6">
        <v>19.642957768071501</v>
      </c>
      <c r="J153" s="6">
        <v>9.3942498082106507</v>
      </c>
      <c r="K153" s="6">
        <v>17.2271848353198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49119.880762430003</v>
      </c>
      <c r="E154" s="6">
        <v>2.4023215192916298</v>
      </c>
      <c r="F154" s="6">
        <v>94.110205695947897</v>
      </c>
      <c r="G154" s="6">
        <v>1.01059273212984</v>
      </c>
      <c r="H154" s="6">
        <v>3074.1192391499999</v>
      </c>
      <c r="I154" s="6">
        <v>16.5756603378913</v>
      </c>
      <c r="J154" s="6">
        <v>5.8897943040520797</v>
      </c>
      <c r="K154" s="6">
        <v>16.147777831585199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69545.480910400001</v>
      </c>
      <c r="E155" s="6">
        <v>5.0014204446027097</v>
      </c>
      <c r="F155" s="6">
        <v>91.24308699785</v>
      </c>
      <c r="G155" s="6">
        <v>1.9459164216185101</v>
      </c>
      <c r="H155" s="6">
        <v>6674.5190903000002</v>
      </c>
      <c r="I155" s="6">
        <v>20.699999892203699</v>
      </c>
      <c r="J155" s="6">
        <v>8.7569130021499593</v>
      </c>
      <c r="K155" s="6">
        <v>20.2755721456512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82049.634824409994</v>
      </c>
      <c r="E156" s="6">
        <v>5.91809599478204</v>
      </c>
      <c r="F156" s="6">
        <v>82.955508982222099</v>
      </c>
      <c r="G156" s="6">
        <v>2.72596319772448</v>
      </c>
      <c r="H156" s="6">
        <v>16858.36517592</v>
      </c>
      <c r="I156" s="6">
        <v>14.3418875801326</v>
      </c>
      <c r="J156" s="6">
        <v>17.044491017777901</v>
      </c>
      <c r="K156" s="6">
        <v>13.267258277068899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125594.26936647001</v>
      </c>
      <c r="E157" s="6">
        <v>4.1591207993484103</v>
      </c>
      <c r="F157" s="6">
        <v>77.555572317555402</v>
      </c>
      <c r="G157" s="6">
        <v>3.00474696801618</v>
      </c>
      <c r="H157" s="6">
        <v>36346.730633140003</v>
      </c>
      <c r="I157" s="6">
        <v>11.8227128790934</v>
      </c>
      <c r="J157" s="6">
        <v>22.444427682444601</v>
      </c>
      <c r="K157" s="6">
        <v>10.382749521219001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185750.28652902</v>
      </c>
      <c r="E158" s="6">
        <v>4.53811491468581</v>
      </c>
      <c r="F158" s="6">
        <v>69.338526974903601</v>
      </c>
      <c r="G158" s="6">
        <v>3.1316399491137501</v>
      </c>
      <c r="H158" s="6">
        <v>82138.713472739997</v>
      </c>
      <c r="I158" s="6">
        <v>8.7874701218168898</v>
      </c>
      <c r="J158" s="6">
        <v>30.661473025096299</v>
      </c>
      <c r="K158" s="6">
        <v>7.0819592036422598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86297.036620109997</v>
      </c>
      <c r="E159" s="6">
        <v>3.82849689730438</v>
      </c>
      <c r="F159" s="6">
        <v>79.178130873459395</v>
      </c>
      <c r="G159" s="6">
        <v>2.3388637542704802</v>
      </c>
      <c r="H159" s="6">
        <v>22693.963379659999</v>
      </c>
      <c r="I159" s="6">
        <v>9.6982375298470593</v>
      </c>
      <c r="J159" s="6">
        <v>20.821869126540602</v>
      </c>
      <c r="K159" s="6">
        <v>8.8938634329792201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100661.89924358</v>
      </c>
      <c r="E160" s="6">
        <v>3.5610026939568602</v>
      </c>
      <c r="F160" s="6">
        <v>80.928984863463796</v>
      </c>
      <c r="G160" s="6">
        <v>2.4993161454803401</v>
      </c>
      <c r="H160" s="6">
        <v>23721.100757479999</v>
      </c>
      <c r="I160" s="6">
        <v>11.5755105147189</v>
      </c>
      <c r="J160" s="6">
        <v>19.0710151365362</v>
      </c>
      <c r="K160" s="6">
        <v>10.605996432727199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50799.418158280001</v>
      </c>
      <c r="E161" s="6">
        <v>5.0912052582362701</v>
      </c>
      <c r="F161" s="6">
        <v>52.428367537989402</v>
      </c>
      <c r="G161" s="6">
        <v>4.8046596930899099</v>
      </c>
      <c r="H161" s="6">
        <v>46093.581841140003</v>
      </c>
      <c r="I161" s="6">
        <v>7.4519614055346803</v>
      </c>
      <c r="J161" s="6">
        <v>47.571632462010598</v>
      </c>
      <c r="K161" s="6">
        <v>5.2951822598360998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32207.907939855999</v>
      </c>
      <c r="E162" s="6">
        <v>3.4363413363737898</v>
      </c>
      <c r="F162" s="6">
        <v>77.002672771857704</v>
      </c>
      <c r="G162" s="6">
        <v>2.99321917842631</v>
      </c>
      <c r="H162" s="6">
        <v>9619.0920595869993</v>
      </c>
      <c r="I162" s="6">
        <v>11.1813990970865</v>
      </c>
      <c r="J162" s="6">
        <v>22.9973272281423</v>
      </c>
      <c r="K162" s="6">
        <v>10.022289748904299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51310.205234579997</v>
      </c>
      <c r="E163" s="6">
        <v>3.9301379437998301</v>
      </c>
      <c r="F163" s="6">
        <v>65.800873624284407</v>
      </c>
      <c r="G163" s="6">
        <v>3.1981468203269201</v>
      </c>
      <c r="H163" s="6">
        <v>26667.794765170001</v>
      </c>
      <c r="I163" s="6">
        <v>6.7333970572520299</v>
      </c>
      <c r="J163" s="6">
        <v>34.199126375715601</v>
      </c>
      <c r="K163" s="6">
        <v>6.1533985530598301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21185.868805683</v>
      </c>
      <c r="E164" s="6">
        <v>3.9044904682502701</v>
      </c>
      <c r="F164" s="6">
        <v>84.899690654752504</v>
      </c>
      <c r="G164" s="6">
        <v>2.4891849994736801</v>
      </c>
      <c r="H164" s="6">
        <v>3768.131193959</v>
      </c>
      <c r="I164" s="6">
        <v>14.5342531684657</v>
      </c>
      <c r="J164" s="6">
        <v>15.100309345247499</v>
      </c>
      <c r="K164" s="6">
        <v>13.9951461659478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31337.768946501001</v>
      </c>
      <c r="E165" s="6">
        <v>3.8370893731014202</v>
      </c>
      <c r="F165" s="6">
        <v>82.381096073200894</v>
      </c>
      <c r="G165" s="6">
        <v>2.48352495973936</v>
      </c>
      <c r="H165" s="6">
        <v>6702.2310538089996</v>
      </c>
      <c r="I165" s="6">
        <v>12.0912991757026</v>
      </c>
      <c r="J165" s="6">
        <v>17.618903926799099</v>
      </c>
      <c r="K165" s="6">
        <v>11.612272202545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43861.959944189999</v>
      </c>
      <c r="E166" s="6">
        <v>3.2241371688093299</v>
      </c>
      <c r="F166" s="6">
        <v>80.655290250770193</v>
      </c>
      <c r="G166" s="6">
        <v>2.5109687603142499</v>
      </c>
      <c r="H166" s="6">
        <v>10520.040055830001</v>
      </c>
      <c r="I166" s="6">
        <v>11.123510491908799</v>
      </c>
      <c r="J166" s="6">
        <v>19.3447097492298</v>
      </c>
      <c r="K166" s="6">
        <v>10.469162721959499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62237.560460519999</v>
      </c>
      <c r="E167" s="6">
        <v>3.7946134526565798</v>
      </c>
      <c r="F167" s="6">
        <v>71.023120462303496</v>
      </c>
      <c r="G167" s="6">
        <v>2.6399880666771298</v>
      </c>
      <c r="H167" s="6">
        <v>25392.439538639999</v>
      </c>
      <c r="I167" s="6">
        <v>7.3563894302090898</v>
      </c>
      <c r="J167" s="6">
        <v>28.976879537696501</v>
      </c>
      <c r="K167" s="6">
        <v>6.47068260868918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83527.592905919999</v>
      </c>
      <c r="E168" s="6">
        <v>2.7496600126377002</v>
      </c>
      <c r="F168" s="6">
        <v>85.690419083211793</v>
      </c>
      <c r="G168" s="6">
        <v>1.7096671113905799</v>
      </c>
      <c r="H168" s="6">
        <v>13948.407094509999</v>
      </c>
      <c r="I168" s="6">
        <v>10.9433788692701</v>
      </c>
      <c r="J168" s="6">
        <v>14.3095809167882</v>
      </c>
      <c r="K168" s="6">
        <v>10.238042058657699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42229.338804550003</v>
      </c>
      <c r="E169" s="6">
        <v>3.51406516899609</v>
      </c>
      <c r="F169" s="6">
        <v>74.773954962333704</v>
      </c>
      <c r="G169" s="6">
        <v>2.6825327422557801</v>
      </c>
      <c r="H169" s="6">
        <v>14246.661195479999</v>
      </c>
      <c r="I169" s="6">
        <v>8.7915202077062808</v>
      </c>
      <c r="J169" s="6">
        <v>25.226045037666299</v>
      </c>
      <c r="K169" s="6">
        <v>7.9514478847126897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81344.303744410005</v>
      </c>
      <c r="E170" s="6">
        <v>5.6516997476617101</v>
      </c>
      <c r="F170" s="6">
        <v>62.142799978804</v>
      </c>
      <c r="G170" s="6">
        <v>4.7903301771270801</v>
      </c>
      <c r="H170" s="6">
        <v>49554.696255839997</v>
      </c>
      <c r="I170" s="6">
        <v>10.319967153136201</v>
      </c>
      <c r="J170" s="6">
        <v>37.857200021196</v>
      </c>
      <c r="K170" s="6">
        <v>7.8633530705642496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52292.951923319997</v>
      </c>
      <c r="E171" s="6">
        <v>3.1355328608350299</v>
      </c>
      <c r="F171" s="6">
        <v>73.8934997786005</v>
      </c>
      <c r="G171" s="6">
        <v>2.5748128731187001</v>
      </c>
      <c r="H171" s="6">
        <v>18475.048076679999</v>
      </c>
      <c r="I171" s="6">
        <v>8.5034237643690194</v>
      </c>
      <c r="J171" s="6">
        <v>26.1065002213995</v>
      </c>
      <c r="K171" s="6">
        <v>7.2879142304098101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65640.485068149996</v>
      </c>
      <c r="E172" s="6">
        <v>3.4274945374577102</v>
      </c>
      <c r="F172" s="6">
        <v>82.950620567641295</v>
      </c>
      <c r="G172" s="6">
        <v>3.0631770317845199</v>
      </c>
      <c r="H172" s="6">
        <v>13491.514932530001</v>
      </c>
      <c r="I172" s="6">
        <v>16.609257864825899</v>
      </c>
      <c r="J172" s="6">
        <v>17.049379432358698</v>
      </c>
      <c r="K172" s="6">
        <v>14.903324587452101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55406.229644849998</v>
      </c>
      <c r="E173" s="6">
        <v>4.9501557415911197</v>
      </c>
      <c r="F173" s="6">
        <v>61.561793363705497</v>
      </c>
      <c r="G173" s="6">
        <v>4.3356865812173</v>
      </c>
      <c r="H173" s="6">
        <v>34594.770354469998</v>
      </c>
      <c r="I173" s="6">
        <v>8.4020284307869506</v>
      </c>
      <c r="J173" s="6">
        <v>38.438206636294503</v>
      </c>
      <c r="K173" s="6">
        <v>6.9439410617732502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67508.576500619994</v>
      </c>
      <c r="E174" s="6">
        <v>3.63114147361207</v>
      </c>
      <c r="F174" s="6">
        <v>71.799302839042198</v>
      </c>
      <c r="G174" s="6">
        <v>2.8464676119131598</v>
      </c>
      <c r="H174" s="6">
        <v>26515.42349832</v>
      </c>
      <c r="I174" s="6">
        <v>7.9641865097636799</v>
      </c>
      <c r="J174" s="6">
        <v>28.200697160957802</v>
      </c>
      <c r="K174" s="6">
        <v>7.2471396335627798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95580.375229240002</v>
      </c>
      <c r="E175" s="6">
        <v>3.53812634399985</v>
      </c>
      <c r="F175" s="6">
        <v>67.945557914455904</v>
      </c>
      <c r="G175" s="6">
        <v>2.9662771356221702</v>
      </c>
      <c r="H175" s="6">
        <v>45091.624770490002</v>
      </c>
      <c r="I175" s="6">
        <v>7.5226511499222601</v>
      </c>
      <c r="J175" s="6">
        <v>32.054442085544103</v>
      </c>
      <c r="K175" s="6">
        <v>6.2875951598495003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26975.604655145002</v>
      </c>
      <c r="E176" s="6">
        <v>3.5117023501802</v>
      </c>
      <c r="F176" s="6">
        <v>74.070141010601503</v>
      </c>
      <c r="G176" s="6">
        <v>3.50346521278763</v>
      </c>
      <c r="H176" s="6">
        <v>9443.3953455219998</v>
      </c>
      <c r="I176" s="6">
        <v>11.4369197561841</v>
      </c>
      <c r="J176" s="6">
        <v>25.9298589893985</v>
      </c>
      <c r="K176" s="6">
        <v>10.007850888931401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46986.470294389997</v>
      </c>
      <c r="E177" s="6">
        <v>5.4209836877642701</v>
      </c>
      <c r="F177" s="6">
        <v>50.662544524991702</v>
      </c>
      <c r="G177" s="6">
        <v>4.1774536120055599</v>
      </c>
      <c r="H177" s="6">
        <v>45757.529705870002</v>
      </c>
      <c r="I177" s="6">
        <v>5.0838581033562802</v>
      </c>
      <c r="J177" s="6">
        <v>49.337455475008298</v>
      </c>
      <c r="K177" s="6">
        <v>4.2896502785094901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37796.972923599998</v>
      </c>
      <c r="E178" s="6">
        <v>5.36771201766601</v>
      </c>
      <c r="F178" s="6">
        <v>51.636619748111997</v>
      </c>
      <c r="G178" s="6">
        <v>4.3897200668670804</v>
      </c>
      <c r="H178" s="6">
        <v>35401.027077129998</v>
      </c>
      <c r="I178" s="6">
        <v>5.8383823557297401</v>
      </c>
      <c r="J178" s="6">
        <v>48.363380251888003</v>
      </c>
      <c r="K178" s="6">
        <v>4.6868168583940903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4288.7705757929998</v>
      </c>
      <c r="E179" s="6">
        <v>9.8834629645452701</v>
      </c>
      <c r="F179" s="6">
        <v>23.839747503028899</v>
      </c>
      <c r="G179" s="6">
        <v>9.0092247439134496</v>
      </c>
      <c r="H179" s="6">
        <v>13701.229424199</v>
      </c>
      <c r="I179" s="6">
        <v>3.7109377409884101</v>
      </c>
      <c r="J179" s="6">
        <v>76.160252496971097</v>
      </c>
      <c r="K179" s="6">
        <v>2.8200752499012398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67230.803468190003</v>
      </c>
      <c r="E180" s="6">
        <v>5.0784391769664303</v>
      </c>
      <c r="F180" s="6">
        <v>61.078378410419802</v>
      </c>
      <c r="G180" s="6">
        <v>4.4523485873733302</v>
      </c>
      <c r="H180" s="6">
        <v>42842.196532610003</v>
      </c>
      <c r="I180" s="6">
        <v>8.8628522177072906</v>
      </c>
      <c r="J180" s="6">
        <v>38.921621589580198</v>
      </c>
      <c r="K180" s="6">
        <v>6.9869193709927098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35320.744654260001</v>
      </c>
      <c r="E181" s="6">
        <v>6.0914569890018697</v>
      </c>
      <c r="F181" s="6">
        <v>49.4501304186048</v>
      </c>
      <c r="G181" s="6">
        <v>4.6116891242822504</v>
      </c>
      <c r="H181" s="6">
        <v>36106.25534607</v>
      </c>
      <c r="I181" s="6">
        <v>7.57497787661391</v>
      </c>
      <c r="J181" s="6">
        <v>50.549869581395299</v>
      </c>
      <c r="K181" s="6">
        <v>4.5113593869636999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53961.672652469999</v>
      </c>
      <c r="E182" s="6">
        <v>5.2349715168054303</v>
      </c>
      <c r="F182" s="6">
        <v>44.055379923095003</v>
      </c>
      <c r="G182" s="6">
        <v>5.3993895681742803</v>
      </c>
      <c r="H182" s="6">
        <v>68524.327347230006</v>
      </c>
      <c r="I182" s="6">
        <v>5.8909343735769699</v>
      </c>
      <c r="J182" s="6">
        <v>55.944620076904997</v>
      </c>
      <c r="K182" s="6">
        <v>4.25192196232131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38429.61017036</v>
      </c>
      <c r="E183" s="6">
        <v>6.9099204349124301</v>
      </c>
      <c r="F183" s="6">
        <v>42.3742269578633</v>
      </c>
      <c r="G183" s="6">
        <v>6.4248997831894998</v>
      </c>
      <c r="H183" s="6">
        <v>52261.389829649997</v>
      </c>
      <c r="I183" s="6">
        <v>6.7844663541297701</v>
      </c>
      <c r="J183" s="6">
        <v>57.6257730421367</v>
      </c>
      <c r="K183" s="6">
        <v>4.7244513560854999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21640.421098426999</v>
      </c>
      <c r="E184" s="6">
        <v>5.4601389510009204</v>
      </c>
      <c r="F184" s="6">
        <v>54.729068812639497</v>
      </c>
      <c r="G184" s="6">
        <v>4.82215148195636</v>
      </c>
      <c r="H184" s="6">
        <v>17900.578900150002</v>
      </c>
      <c r="I184" s="6">
        <v>6.8255366095880499</v>
      </c>
      <c r="J184" s="6">
        <v>45.270931187360503</v>
      </c>
      <c r="K184" s="6">
        <v>5.8296097155307596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54204.442541080003</v>
      </c>
      <c r="E185" s="6">
        <v>4.5056611219348701</v>
      </c>
      <c r="F185" s="6">
        <v>71.226978017841802</v>
      </c>
      <c r="G185" s="6">
        <v>2.8601080267090699</v>
      </c>
      <c r="H185" s="6">
        <v>21896.557458529998</v>
      </c>
      <c r="I185" s="6">
        <v>7.9183626477260702</v>
      </c>
      <c r="J185" s="6">
        <v>28.773021982158198</v>
      </c>
      <c r="K185" s="6">
        <v>7.0801340114146596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39322.140683029997</v>
      </c>
      <c r="E186" s="6">
        <v>5.12085446609911</v>
      </c>
      <c r="F186" s="6">
        <v>58.156802855566099</v>
      </c>
      <c r="G186" s="6">
        <v>4.1972887186438301</v>
      </c>
      <c r="H186" s="6">
        <v>28291.85931743</v>
      </c>
      <c r="I186" s="6">
        <v>6.3651876978324298</v>
      </c>
      <c r="J186" s="6">
        <v>41.843197144433901</v>
      </c>
      <c r="K186" s="6">
        <v>5.8337055769298898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61220.88911145</v>
      </c>
      <c r="E187" s="6">
        <v>7.6106259036971302</v>
      </c>
      <c r="F187" s="6">
        <v>40.107236565875603</v>
      </c>
      <c r="G187" s="6">
        <v>5.3699629038843399</v>
      </c>
      <c r="H187" s="6">
        <v>91422.110889050004</v>
      </c>
      <c r="I187" s="6">
        <v>6.4568667115866596</v>
      </c>
      <c r="J187" s="6">
        <v>59.892763434124397</v>
      </c>
      <c r="K187" s="6">
        <v>3.5959999203068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90797.485510049999</v>
      </c>
      <c r="E188" s="6">
        <v>4.1536694438174999</v>
      </c>
      <c r="F188" s="6">
        <v>58.945244006595203</v>
      </c>
      <c r="G188" s="6">
        <v>4.74373983123738</v>
      </c>
      <c r="H188" s="6">
        <v>63239.514489289999</v>
      </c>
      <c r="I188" s="6">
        <v>8.7058118274594296</v>
      </c>
      <c r="J188" s="6">
        <v>41.054755993404797</v>
      </c>
      <c r="K188" s="6">
        <v>6.8109259229554704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41952.735131840003</v>
      </c>
      <c r="E189" s="6">
        <v>5.3075627903814704</v>
      </c>
      <c r="F189" s="6">
        <v>44.630569289067999</v>
      </c>
      <c r="G189" s="6">
        <v>5.2875790609385698</v>
      </c>
      <c r="H189" s="6">
        <v>52047.264868420003</v>
      </c>
      <c r="I189" s="6">
        <v>5.2588974572488603</v>
      </c>
      <c r="J189" s="6">
        <v>55.369430710932001</v>
      </c>
      <c r="K189" s="6">
        <v>4.26205688988692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176589.49873945999</v>
      </c>
      <c r="E190" s="6">
        <v>3.9453062778666301</v>
      </c>
      <c r="F190" s="6">
        <v>66.444981615588702</v>
      </c>
      <c r="G190" s="6">
        <v>3.5035394126955999</v>
      </c>
      <c r="H190" s="6">
        <v>89178.501259550001</v>
      </c>
      <c r="I190" s="6">
        <v>8.0249214956420793</v>
      </c>
      <c r="J190" s="6">
        <v>33.555018384411298</v>
      </c>
      <c r="K190" s="6">
        <v>6.93763922877773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75564.559303479997</v>
      </c>
      <c r="E191" s="6">
        <v>2.52775956235413</v>
      </c>
      <c r="F191" s="6">
        <v>93.437233286596197</v>
      </c>
      <c r="G191" s="6">
        <v>1.05900420257961</v>
      </c>
      <c r="H191" s="6">
        <v>5307.4406964600003</v>
      </c>
      <c r="I191" s="6">
        <v>14.9012159256385</v>
      </c>
      <c r="J191" s="6">
        <v>6.5627667134038203</v>
      </c>
      <c r="K191" s="6">
        <v>15.0775468714772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138338.94832164</v>
      </c>
      <c r="E192" s="6">
        <v>3.8568093793296701</v>
      </c>
      <c r="F192" s="6">
        <v>87.042306079524195</v>
      </c>
      <c r="G192" s="6">
        <v>2.4503215197870398</v>
      </c>
      <c r="H192" s="6">
        <v>20594.051678669999</v>
      </c>
      <c r="I192" s="6">
        <v>17.195765957020399</v>
      </c>
      <c r="J192" s="6">
        <v>12.957693920475799</v>
      </c>
      <c r="K192" s="6">
        <v>16.459845172104298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95787.456041979996</v>
      </c>
      <c r="E193" s="6">
        <v>4.2140335126587196</v>
      </c>
      <c r="F193" s="6">
        <v>71.158713658487599</v>
      </c>
      <c r="G193" s="6">
        <v>3.2155156089994499</v>
      </c>
      <c r="H193" s="6">
        <v>38823.543956829999</v>
      </c>
      <c r="I193" s="6">
        <v>9.04033524565709</v>
      </c>
      <c r="J193" s="6">
        <v>28.841286341512401</v>
      </c>
      <c r="K193" s="6">
        <v>7.9334864532672302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93934.379642789994</v>
      </c>
      <c r="E194" s="6">
        <v>3.58912361456842</v>
      </c>
      <c r="F194" s="6">
        <v>72.844453472861105</v>
      </c>
      <c r="G194" s="6">
        <v>2.97550709205689</v>
      </c>
      <c r="H194" s="6">
        <v>35017.620357849999</v>
      </c>
      <c r="I194" s="6">
        <v>9.5374375517039898</v>
      </c>
      <c r="J194" s="6">
        <v>27.155546527138899</v>
      </c>
      <c r="K194" s="6">
        <v>7.9817648931826604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20244.500420026001</v>
      </c>
      <c r="E195" s="6">
        <v>3.7095642375989599</v>
      </c>
      <c r="F195" s="6">
        <v>62.334884441513303</v>
      </c>
      <c r="G195" s="6">
        <v>3.3559571681592502</v>
      </c>
      <c r="H195" s="6">
        <v>12232.499579903</v>
      </c>
      <c r="I195" s="6">
        <v>6.1580893104560497</v>
      </c>
      <c r="J195" s="6">
        <v>37.665115558486697</v>
      </c>
      <c r="K195" s="6">
        <v>5.5540305443384996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43924.410680159999</v>
      </c>
      <c r="E196" s="6">
        <v>3.0775139876167299</v>
      </c>
      <c r="F196" s="6">
        <v>78.757101555620807</v>
      </c>
      <c r="G196" s="6">
        <v>2.2346873842933599</v>
      </c>
      <c r="H196" s="6">
        <v>11847.58932055</v>
      </c>
      <c r="I196" s="6">
        <v>9.0209346930868506</v>
      </c>
      <c r="J196" s="6">
        <v>21.2428984443792</v>
      </c>
      <c r="K196" s="6">
        <v>8.2850041264696195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21489.816466532</v>
      </c>
      <c r="E197" s="6">
        <v>5.2259807260747397</v>
      </c>
      <c r="F197" s="6">
        <v>79.639106382893502</v>
      </c>
      <c r="G197" s="6">
        <v>3.13587923099483</v>
      </c>
      <c r="H197" s="6">
        <v>5494.1835336840004</v>
      </c>
      <c r="I197" s="6">
        <v>13.573848056606399</v>
      </c>
      <c r="J197" s="6">
        <v>20.360893617106498</v>
      </c>
      <c r="K197" s="6">
        <v>12.2656021085087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82495.413601389999</v>
      </c>
      <c r="E198" s="6">
        <v>4.0441065918570596</v>
      </c>
      <c r="F198" s="6">
        <v>70.273454410217397</v>
      </c>
      <c r="G198" s="6">
        <v>4.8775769443792498</v>
      </c>
      <c r="H198" s="6">
        <v>34896.58639882</v>
      </c>
      <c r="I198" s="6">
        <v>13.984625878073899</v>
      </c>
      <c r="J198" s="6">
        <v>29.726545589782599</v>
      </c>
      <c r="K198" s="6">
        <v>11.5305755927112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26977.22556106</v>
      </c>
      <c r="E199" s="6">
        <v>5.5647770905148004</v>
      </c>
      <c r="F199" s="6">
        <v>47.497624102224101</v>
      </c>
      <c r="G199" s="6">
        <v>4.7567293760551497</v>
      </c>
      <c r="H199" s="6">
        <v>29819.774438349999</v>
      </c>
      <c r="I199" s="6">
        <v>5.7998397921045104</v>
      </c>
      <c r="J199" s="6">
        <v>52.502375897775899</v>
      </c>
      <c r="K199" s="6">
        <v>4.3032975174261701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36065.95675446</v>
      </c>
      <c r="E200" s="6">
        <v>4.5861488962098296</v>
      </c>
      <c r="F200" s="6">
        <v>57.291200841486202</v>
      </c>
      <c r="G200" s="6">
        <v>3.8302676270292202</v>
      </c>
      <c r="H200" s="6">
        <v>26886.043246810001</v>
      </c>
      <c r="I200" s="6">
        <v>6.1343097943367697</v>
      </c>
      <c r="J200" s="6">
        <v>42.708799158513798</v>
      </c>
      <c r="K200" s="6">
        <v>5.1380660711700097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75897.932839369998</v>
      </c>
      <c r="E201" s="6">
        <v>4.0528336742865401</v>
      </c>
      <c r="F201" s="6">
        <v>54.350237629053296</v>
      </c>
      <c r="G201" s="6">
        <v>3.7282922714087299</v>
      </c>
      <c r="H201" s="6">
        <v>63748.067160450002</v>
      </c>
      <c r="I201" s="6">
        <v>5.2541721956306002</v>
      </c>
      <c r="J201" s="6">
        <v>45.649762370946704</v>
      </c>
      <c r="K201" s="6">
        <v>4.4388746047578902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17880.541299527998</v>
      </c>
      <c r="E202" s="6">
        <v>4.6820104001539704</v>
      </c>
      <c r="F202" s="6">
        <v>64.214549466698102</v>
      </c>
      <c r="G202" s="6">
        <v>4.7088500928727104</v>
      </c>
      <c r="H202" s="6">
        <v>9964.4587012909997</v>
      </c>
      <c r="I202" s="6">
        <v>10.2970151036868</v>
      </c>
      <c r="J202" s="6">
        <v>35.785450533301898</v>
      </c>
      <c r="K202" s="6">
        <v>8.4497102233950994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98883.148255430002</v>
      </c>
      <c r="E203" s="6">
        <v>4.7347689884244302</v>
      </c>
      <c r="F203" s="6">
        <v>50.954148011513198</v>
      </c>
      <c r="G203" s="6">
        <v>4.8060746976125897</v>
      </c>
      <c r="H203" s="6">
        <v>95179.851744269996</v>
      </c>
      <c r="I203" s="6">
        <v>6.0691671064606796</v>
      </c>
      <c r="J203" s="6">
        <v>49.045851988486802</v>
      </c>
      <c r="K203" s="6">
        <v>4.99307141313452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129025.88431355001</v>
      </c>
      <c r="E204" s="6">
        <v>4.4598260270683197</v>
      </c>
      <c r="F204" s="6">
        <v>55.816700257207302</v>
      </c>
      <c r="G204" s="6">
        <v>4.0820462465590603</v>
      </c>
      <c r="H204" s="6">
        <v>102134.11568464</v>
      </c>
      <c r="I204" s="6">
        <v>6.5086503568682597</v>
      </c>
      <c r="J204" s="6">
        <v>44.183299742792698</v>
      </c>
      <c r="K204" s="6">
        <v>5.1568432667234596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69632.201413389994</v>
      </c>
      <c r="E205" s="6">
        <v>5.0580900663591803</v>
      </c>
      <c r="F205" s="6">
        <v>54.010689647263</v>
      </c>
      <c r="G205" s="6">
        <v>5.00913452291406</v>
      </c>
      <c r="H205" s="6">
        <v>59290.798585589997</v>
      </c>
      <c r="I205" s="6">
        <v>7.4818519479578702</v>
      </c>
      <c r="J205" s="6">
        <v>45.989310352737</v>
      </c>
      <c r="K205" s="6">
        <v>5.8828194648585601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53955.99493216</v>
      </c>
      <c r="E206" s="6">
        <v>6.11838139416255</v>
      </c>
      <c r="F206" s="6">
        <v>57.396941579940602</v>
      </c>
      <c r="G206" s="6">
        <v>4.5723510670474399</v>
      </c>
      <c r="H206" s="6">
        <v>40049.005067730002</v>
      </c>
      <c r="I206" s="6">
        <v>7.3466312112513403</v>
      </c>
      <c r="J206" s="6">
        <v>42.603058420059398</v>
      </c>
      <c r="K206" s="6">
        <v>6.1600968759259898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8860.8997780819991</v>
      </c>
      <c r="E207" s="6">
        <v>5.98697556614969</v>
      </c>
      <c r="F207" s="6">
        <v>59.037242840277301</v>
      </c>
      <c r="G207" s="6">
        <v>4.4768242268639096</v>
      </c>
      <c r="H207" s="6">
        <v>6148.1002222309999</v>
      </c>
      <c r="I207" s="6">
        <v>8.8876539944519592</v>
      </c>
      <c r="J207" s="6">
        <v>40.962757159722699</v>
      </c>
      <c r="K207" s="6">
        <v>6.4521867511027304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8161.0904486749996</v>
      </c>
      <c r="E208" s="6">
        <v>4.2124752251219801</v>
      </c>
      <c r="F208" s="6">
        <v>68.339394144067697</v>
      </c>
      <c r="G208" s="6">
        <v>4.0757641207416997</v>
      </c>
      <c r="H208" s="6">
        <v>3780.9095513110001</v>
      </c>
      <c r="I208" s="6">
        <v>11.9378247696822</v>
      </c>
      <c r="J208" s="6">
        <v>31.6606058559323</v>
      </c>
      <c r="K208" s="6">
        <v>8.7975338170424493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12012.170403328</v>
      </c>
      <c r="E209" s="6">
        <v>4.7229895189459397</v>
      </c>
      <c r="F209" s="6">
        <v>70.456744694780099</v>
      </c>
      <c r="G209" s="6">
        <v>3.7508889361168301</v>
      </c>
      <c r="H209" s="6">
        <v>5036.829597119</v>
      </c>
      <c r="I209" s="6">
        <v>10.8334524488056</v>
      </c>
      <c r="J209" s="6">
        <v>29.543255305219901</v>
      </c>
      <c r="K209" s="6">
        <v>8.9453725197224507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11241.263106367</v>
      </c>
      <c r="E210" s="6">
        <v>5.07662471202101</v>
      </c>
      <c r="F210" s="6">
        <v>55.479533640544702</v>
      </c>
      <c r="G210" s="6">
        <v>4.7765912216092197</v>
      </c>
      <c r="H210" s="6">
        <v>9020.7368938489999</v>
      </c>
      <c r="I210" s="6">
        <v>7.7404028459215199</v>
      </c>
      <c r="J210" s="6">
        <v>44.520466359455298</v>
      </c>
      <c r="K210" s="6">
        <v>5.9523871836108402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20566.982119393</v>
      </c>
      <c r="E211" s="6">
        <v>5.3953133637128898</v>
      </c>
      <c r="F211" s="6">
        <v>46.743141180693598</v>
      </c>
      <c r="G211" s="6">
        <v>4.3704733623847796</v>
      </c>
      <c r="H211" s="6">
        <v>23433.017880366999</v>
      </c>
      <c r="I211" s="6">
        <v>5.0988576622652397</v>
      </c>
      <c r="J211" s="6">
        <v>53.256858819306402</v>
      </c>
      <c r="K211" s="6">
        <v>3.8359313322916901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34846.621613410003</v>
      </c>
      <c r="E212" s="6">
        <v>5.3123269501031301</v>
      </c>
      <c r="F212" s="6">
        <v>86.832178645313903</v>
      </c>
      <c r="G212" s="6">
        <v>2.6033471213950201</v>
      </c>
      <c r="H212" s="6">
        <v>5284.3783880399997</v>
      </c>
      <c r="I212" s="6">
        <v>19.366951941724</v>
      </c>
      <c r="J212" s="6">
        <v>13.167821354686099</v>
      </c>
      <c r="K212" s="6">
        <v>17.167175664962201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30766.080465509</v>
      </c>
      <c r="E213" s="6">
        <v>5.3676897197723497</v>
      </c>
      <c r="F213" s="6">
        <v>91.888419053178893</v>
      </c>
      <c r="G213" s="6">
        <v>1.39055593224761</v>
      </c>
      <c r="H213" s="6">
        <v>2715.9195324490001</v>
      </c>
      <c r="I213" s="6">
        <v>16.6828415975261</v>
      </c>
      <c r="J213" s="6">
        <v>8.1115809468210909</v>
      </c>
      <c r="K213" s="6">
        <v>15.752291329759499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23533.641574462999</v>
      </c>
      <c r="E214" s="6">
        <v>3.17264479912417</v>
      </c>
      <c r="F214" s="6">
        <v>92.867848833683297</v>
      </c>
      <c r="G214" s="6">
        <v>1.2202190536865301</v>
      </c>
      <c r="H214" s="6">
        <v>1807.3584271730001</v>
      </c>
      <c r="I214" s="6">
        <v>15.9883830265969</v>
      </c>
      <c r="J214" s="6">
        <v>7.1321511663167101</v>
      </c>
      <c r="K214" s="6">
        <v>15.8884908605019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24045.597058104999</v>
      </c>
      <c r="E215" s="6">
        <v>5.1356461975712602</v>
      </c>
      <c r="F215" s="6">
        <v>68.560666793961502</v>
      </c>
      <c r="G215" s="6">
        <v>4.53649233248579</v>
      </c>
      <c r="H215" s="6">
        <v>11026.40294208</v>
      </c>
      <c r="I215" s="6">
        <v>12.3268215615076</v>
      </c>
      <c r="J215" s="6">
        <v>31.439333206038501</v>
      </c>
      <c r="K215" s="6">
        <v>9.8928605509095497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23135.477502731999</v>
      </c>
      <c r="E216" s="6">
        <v>4.4190061192675598</v>
      </c>
      <c r="F216" s="6">
        <v>91.480733501831097</v>
      </c>
      <c r="G216" s="6">
        <v>1.3587876761142299</v>
      </c>
      <c r="H216" s="6">
        <v>2154.5224973979998</v>
      </c>
      <c r="I216" s="6">
        <v>14.4643815486387</v>
      </c>
      <c r="J216" s="6">
        <v>8.5192664981689408</v>
      </c>
      <c r="K216" s="6">
        <v>14.590797612786901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20631.827096052999</v>
      </c>
      <c r="E217" s="6">
        <v>2.6461593246035</v>
      </c>
      <c r="F217" s="6">
        <v>98.7027082039628</v>
      </c>
      <c r="G217" s="6">
        <v>0.36883205292174198</v>
      </c>
      <c r="H217" s="6">
        <v>271.17290412800003</v>
      </c>
      <c r="I217" s="6">
        <v>27.968154795848001</v>
      </c>
      <c r="J217" s="6">
        <v>1.2972917960371799</v>
      </c>
      <c r="K217" s="6">
        <v>28.062092589352901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40849.936080649997</v>
      </c>
      <c r="E218" s="6">
        <v>3.6495081267140201</v>
      </c>
      <c r="F218" s="6">
        <v>96.255651829152598</v>
      </c>
      <c r="G218" s="6">
        <v>0.75095171744742895</v>
      </c>
      <c r="H218" s="6">
        <v>1589.06392026</v>
      </c>
      <c r="I218" s="6">
        <v>19.026184126591801</v>
      </c>
      <c r="J218" s="6">
        <v>3.7443481708473998</v>
      </c>
      <c r="K218" s="6">
        <v>19.304654310169301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39025.012056489999</v>
      </c>
      <c r="E219" s="6">
        <v>2.4980812155560699</v>
      </c>
      <c r="F219" s="6">
        <v>92.001065720252797</v>
      </c>
      <c r="G219" s="6">
        <v>1.10613237201194</v>
      </c>
      <c r="H219" s="6">
        <v>3392.9879427199999</v>
      </c>
      <c r="I219" s="6">
        <v>12.862625984265801</v>
      </c>
      <c r="J219" s="6">
        <v>7.9989342797472602</v>
      </c>
      <c r="K219" s="6">
        <v>12.7223644417772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39188.893190240997</v>
      </c>
      <c r="E220" s="6">
        <v>2.5306082966424701</v>
      </c>
      <c r="F220" s="6">
        <v>94.154277045365106</v>
      </c>
      <c r="G220" s="6">
        <v>0.98547186037451895</v>
      </c>
      <c r="H220" s="6">
        <v>2433.1068080800001</v>
      </c>
      <c r="I220" s="6">
        <v>16.021514069990999</v>
      </c>
      <c r="J220" s="6">
        <v>5.8457229546349296</v>
      </c>
      <c r="K220" s="6">
        <v>15.872526166938099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56527.591634420001</v>
      </c>
      <c r="E221" s="6">
        <v>5.3879792746308004</v>
      </c>
      <c r="F221" s="6">
        <v>61.050189686677697</v>
      </c>
      <c r="G221" s="6">
        <v>4.5643582547019301</v>
      </c>
      <c r="H221" s="6">
        <v>36064.40836514</v>
      </c>
      <c r="I221" s="6">
        <v>9.0516763250065804</v>
      </c>
      <c r="J221" s="6">
        <v>38.949810313322303</v>
      </c>
      <c r="K221" s="6">
        <v>7.1542052453127303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152725.28877781</v>
      </c>
      <c r="E222" s="6">
        <v>3.85881321015126</v>
      </c>
      <c r="F222" s="6">
        <v>87.662317057744701</v>
      </c>
      <c r="G222" s="6">
        <v>2.17064399736616</v>
      </c>
      <c r="H222" s="6">
        <v>21494.711221969999</v>
      </c>
      <c r="I222" s="6">
        <v>16.238067484866299</v>
      </c>
      <c r="J222" s="6">
        <v>12.3376829422553</v>
      </c>
      <c r="K222" s="6">
        <v>15.422967441066399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122522.12347372</v>
      </c>
      <c r="E223" s="6">
        <v>4.6488312083987102</v>
      </c>
      <c r="F223" s="6">
        <v>93.982467550469707</v>
      </c>
      <c r="G223" s="6">
        <v>1.5413634532809299</v>
      </c>
      <c r="H223" s="6">
        <v>7844.8765286199996</v>
      </c>
      <c r="I223" s="6">
        <v>25.3778541738094</v>
      </c>
      <c r="J223" s="6">
        <v>6.0175324495303197</v>
      </c>
      <c r="K223" s="6">
        <v>24.073179820203801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125366.17351589999</v>
      </c>
      <c r="E224" s="6">
        <v>3.5097620747297902</v>
      </c>
      <c r="F224" s="6">
        <v>83.289821493686304</v>
      </c>
      <c r="G224" s="6">
        <v>2.3823352957966502</v>
      </c>
      <c r="H224" s="6">
        <v>25151.826484140001</v>
      </c>
      <c r="I224" s="6">
        <v>13.2719669251053</v>
      </c>
      <c r="J224" s="6">
        <v>16.710178506313699</v>
      </c>
      <c r="K224" s="6">
        <v>11.8744561256505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78208.282425070007</v>
      </c>
      <c r="E225" s="6">
        <v>3.5367841887220299</v>
      </c>
      <c r="F225" s="6">
        <v>98.407381566180703</v>
      </c>
      <c r="G225" s="6">
        <v>0.46490999323008297</v>
      </c>
      <c r="H225" s="6">
        <v>1265.7175740800001</v>
      </c>
      <c r="I225" s="6">
        <v>28.4462334310779</v>
      </c>
      <c r="J225" s="6">
        <v>1.5926184338192799</v>
      </c>
      <c r="K225" s="6">
        <v>28.726639178731599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47081.23844447</v>
      </c>
      <c r="E226" s="6">
        <v>3.3569340113155199</v>
      </c>
      <c r="F226" s="6">
        <v>88.708667981474406</v>
      </c>
      <c r="G226" s="6">
        <v>2.08172959138586</v>
      </c>
      <c r="H226" s="6">
        <v>5992.7615555100001</v>
      </c>
      <c r="I226" s="6">
        <v>18.124502680867099</v>
      </c>
      <c r="J226" s="6">
        <v>11.291332018525599</v>
      </c>
      <c r="K226" s="6">
        <v>16.354798428252501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55514.639451180003</v>
      </c>
      <c r="E227" s="6">
        <v>3.6087773044595699</v>
      </c>
      <c r="F227" s="6">
        <v>83.544732730400497</v>
      </c>
      <c r="G227" s="6">
        <v>3.1341706659745201</v>
      </c>
      <c r="H227" s="6">
        <v>10934.36054781</v>
      </c>
      <c r="I227" s="6">
        <v>17.570321409640101</v>
      </c>
      <c r="J227" s="6">
        <v>16.455267269599499</v>
      </c>
      <c r="K227" s="6">
        <v>15.912439848609999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37338.8642224</v>
      </c>
      <c r="E228" s="6">
        <v>4.1245819714535203</v>
      </c>
      <c r="F228" s="6">
        <v>97.758513478040797</v>
      </c>
      <c r="G228" s="6">
        <v>0.77026059794749202</v>
      </c>
      <c r="H228" s="6">
        <v>856.13577705</v>
      </c>
      <c r="I228" s="6">
        <v>33.397999816895599</v>
      </c>
      <c r="J228" s="6">
        <v>2.2414865219592301</v>
      </c>
      <c r="K228" s="6">
        <v>33.593568512843902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10436.677571709</v>
      </c>
      <c r="E229" s="6">
        <v>6.4023224665427998</v>
      </c>
      <c r="F229" s="6">
        <v>63.661568696663899</v>
      </c>
      <c r="G229" s="6">
        <v>5.2761280004962101</v>
      </c>
      <c r="H229" s="6">
        <v>5957.3224276279998</v>
      </c>
      <c r="I229" s="6">
        <v>11.0320792833746</v>
      </c>
      <c r="J229" s="6">
        <v>36.338431303336101</v>
      </c>
      <c r="K229" s="6">
        <v>9.2432879766371396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66229.247989419993</v>
      </c>
      <c r="E230" s="6">
        <v>3.1914765567720802</v>
      </c>
      <c r="F230" s="6">
        <v>83.369101584744499</v>
      </c>
      <c r="G230" s="6">
        <v>2.81905365259975</v>
      </c>
      <c r="H230" s="6">
        <v>13211.752009960001</v>
      </c>
      <c r="I230" s="6">
        <v>15.9679263028625</v>
      </c>
      <c r="J230" s="6">
        <v>16.630898415255501</v>
      </c>
      <c r="K230" s="6">
        <v>14.131646076368799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23007.984844980001</v>
      </c>
      <c r="E231" s="6">
        <v>8.4243140532587404</v>
      </c>
      <c r="F231" s="6">
        <v>32.885462302252201</v>
      </c>
      <c r="G231" s="6">
        <v>7.4979468683301898</v>
      </c>
      <c r="H231" s="6">
        <v>46956.015154510002</v>
      </c>
      <c r="I231" s="6">
        <v>6.2136240988927698</v>
      </c>
      <c r="J231" s="6">
        <v>67.114537697747807</v>
      </c>
      <c r="K231" s="6">
        <v>3.6739201004886999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26277.309522088999</v>
      </c>
      <c r="E232" s="6">
        <v>5.3598462508790501</v>
      </c>
      <c r="F232" s="6">
        <v>52.456001761413098</v>
      </c>
      <c r="G232" s="6">
        <v>5.7268165696423496</v>
      </c>
      <c r="H232" s="6">
        <v>23816.690477389999</v>
      </c>
      <c r="I232" s="6">
        <v>8.18225066130519</v>
      </c>
      <c r="J232" s="6">
        <v>47.543998238586902</v>
      </c>
      <c r="K232" s="6">
        <v>6.3184820628030103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15863.766356583999</v>
      </c>
      <c r="E233" s="6">
        <v>3.0917602332224301</v>
      </c>
      <c r="F233" s="6">
        <v>89.152334250876393</v>
      </c>
      <c r="G233" s="6">
        <v>2.1706874517627601</v>
      </c>
      <c r="H233" s="6">
        <v>1930.2336433969999</v>
      </c>
      <c r="I233" s="6">
        <v>18.5779221422011</v>
      </c>
      <c r="J233" s="6">
        <v>10.8476657491236</v>
      </c>
      <c r="K233" s="6">
        <v>17.839953565067201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21399.133381700001</v>
      </c>
      <c r="E234" s="6">
        <v>4.4491740199664296</v>
      </c>
      <c r="F234" s="6">
        <v>82.590248481001396</v>
      </c>
      <c r="G234" s="6">
        <v>2.93919778064173</v>
      </c>
      <c r="H234" s="6">
        <v>4510.8666186299997</v>
      </c>
      <c r="I234" s="6">
        <v>16.090155952671999</v>
      </c>
      <c r="J234" s="6">
        <v>17.409751518998601</v>
      </c>
      <c r="K234" s="6">
        <v>13.9432820033706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19795.57967078</v>
      </c>
      <c r="E235" s="6">
        <v>6.3079295965889104</v>
      </c>
      <c r="F235" s="6">
        <v>36.411690524615601</v>
      </c>
      <c r="G235" s="6">
        <v>5.8134590717970802</v>
      </c>
      <c r="H235" s="6">
        <v>34570.420329679997</v>
      </c>
      <c r="I235" s="6">
        <v>4.8795456616457198</v>
      </c>
      <c r="J235" s="6">
        <v>63.588309475384399</v>
      </c>
      <c r="K235" s="6">
        <v>3.32888032951618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62121.68448163</v>
      </c>
      <c r="E236" s="6">
        <v>6.3444110691815903</v>
      </c>
      <c r="F236" s="6">
        <v>90.221021688628397</v>
      </c>
      <c r="G236" s="6">
        <v>2.5618957114234102</v>
      </c>
      <c r="H236" s="6">
        <v>6733.3155160699998</v>
      </c>
      <c r="I236" s="6">
        <v>27.3010524167995</v>
      </c>
      <c r="J236" s="6">
        <v>9.7789783113715991</v>
      </c>
      <c r="K236" s="6">
        <v>23.636093790652499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66761.008642810004</v>
      </c>
      <c r="E237" s="6">
        <v>5.7840639535730798</v>
      </c>
      <c r="F237" s="6">
        <v>95.644773919042507</v>
      </c>
      <c r="G237" s="6">
        <v>0.93649831279787099</v>
      </c>
      <c r="H237" s="6">
        <v>3039.9913567499998</v>
      </c>
      <c r="I237" s="6">
        <v>20.418474051062599</v>
      </c>
      <c r="J237" s="6">
        <v>4.3552260809575296</v>
      </c>
      <c r="K237" s="6">
        <v>20.5663650377994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545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392.05549797499998</v>
      </c>
      <c r="E248" s="6"/>
      <c r="F248" s="6">
        <v>81.170910578030302</v>
      </c>
      <c r="G248" s="6"/>
      <c r="H248" s="6">
        <v>90.944501880999994</v>
      </c>
      <c r="I248" s="6"/>
      <c r="J248" s="6">
        <v>18.829089421969801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713.318044429</v>
      </c>
      <c r="E249" s="6"/>
      <c r="F249" s="6">
        <v>84.817841194525997</v>
      </c>
      <c r="G249" s="6"/>
      <c r="H249" s="6">
        <v>127.681955551</v>
      </c>
      <c r="I249" s="6"/>
      <c r="J249" s="6">
        <v>15.182158805474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418.35083286399998</v>
      </c>
      <c r="E250" s="6"/>
      <c r="F250" s="6">
        <v>48.086302628819801</v>
      </c>
      <c r="G250" s="6"/>
      <c r="H250" s="6">
        <v>451.64916712199999</v>
      </c>
      <c r="I250" s="6"/>
      <c r="J250" s="6">
        <v>51.913697371180199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87</v>
      </c>
      <c r="E251" s="6"/>
      <c r="F251" s="6">
        <v>57.2368421052632</v>
      </c>
      <c r="G251" s="6"/>
      <c r="H251" s="6">
        <v>65</v>
      </c>
      <c r="I251" s="6"/>
      <c r="J251" s="6">
        <v>42.7631578947368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4455.9107815759999</v>
      </c>
      <c r="E252" s="6"/>
      <c r="F252" s="6">
        <v>58.730865712403798</v>
      </c>
      <c r="G252" s="6"/>
      <c r="H252" s="6">
        <v>3131.0892183830001</v>
      </c>
      <c r="I252" s="6"/>
      <c r="J252" s="6">
        <v>41.269134287596202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2783.826035219</v>
      </c>
      <c r="E253" s="6"/>
      <c r="F253" s="6">
        <v>87.212595089407401</v>
      </c>
      <c r="G253" s="6"/>
      <c r="H253" s="6">
        <v>408.17396474100002</v>
      </c>
      <c r="I253" s="6"/>
      <c r="J253" s="6">
        <v>12.787404910592601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4677.6412727520001</v>
      </c>
      <c r="E254" s="6"/>
      <c r="F254" s="6">
        <v>58.194093967028401</v>
      </c>
      <c r="G254" s="6"/>
      <c r="H254" s="6">
        <v>3360.3587267019998</v>
      </c>
      <c r="I254" s="6"/>
      <c r="J254" s="6">
        <v>41.805906032971599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1615.2972538900001</v>
      </c>
      <c r="E255" s="6"/>
      <c r="F255" s="6">
        <v>51.508203250045298</v>
      </c>
      <c r="G255" s="6"/>
      <c r="H255" s="6">
        <v>1520.7027460490001</v>
      </c>
      <c r="I255" s="6"/>
      <c r="J255" s="6">
        <v>48.491796749954702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546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15143.399718705001</v>
      </c>
      <c r="E266" s="6"/>
      <c r="F266" s="6">
        <v>62.3210820167278</v>
      </c>
      <c r="G266" s="6"/>
      <c r="H266" s="6">
        <v>9155.6002804290001</v>
      </c>
      <c r="I266" s="6"/>
      <c r="J266" s="6">
        <v>37.6789179832722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547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1107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1188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6830304.2422312703</v>
      </c>
      <c r="E17" s="6">
        <v>0.46129500440316901</v>
      </c>
      <c r="F17" s="6">
        <v>93.087076181170303</v>
      </c>
      <c r="G17" s="6">
        <v>0.16602850675202499</v>
      </c>
      <c r="H17" s="6">
        <v>507238.757763509</v>
      </c>
      <c r="I17" s="6">
        <v>2.30669669486785</v>
      </c>
      <c r="J17" s="6">
        <v>6.9129238188296798</v>
      </c>
      <c r="K17" s="6">
        <v>2.23568328847694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20654.691253945999</v>
      </c>
      <c r="E18" s="6"/>
      <c r="F18" s="6">
        <v>85.002227477188896</v>
      </c>
      <c r="G18" s="6"/>
      <c r="H18" s="6">
        <v>3644.3087451880001</v>
      </c>
      <c r="I18" s="6"/>
      <c r="J18" s="6">
        <v>14.997772522811101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6809649.5509773297</v>
      </c>
      <c r="E19" s="6">
        <v>0.45911157989629697</v>
      </c>
      <c r="F19" s="6">
        <v>93.113938916592701</v>
      </c>
      <c r="G19" s="6">
        <v>0.16634818967295101</v>
      </c>
      <c r="H19" s="6">
        <v>503594.449018321</v>
      </c>
      <c r="I19" s="6">
        <v>2.3182610411164402</v>
      </c>
      <c r="J19" s="6">
        <v>6.8860610834073199</v>
      </c>
      <c r="K19" s="6">
        <v>2.24937522111387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548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6830304.2422312703</v>
      </c>
      <c r="E30" s="6">
        <v>0.46129500440316901</v>
      </c>
      <c r="F30" s="6">
        <v>93.087076181170303</v>
      </c>
      <c r="G30" s="6">
        <v>0.16602850675202499</v>
      </c>
      <c r="H30" s="6">
        <v>507238.757763509</v>
      </c>
      <c r="I30" s="6">
        <v>2.30669669486785</v>
      </c>
      <c r="J30" s="6">
        <v>6.9129238188296798</v>
      </c>
      <c r="K30" s="6">
        <v>2.23568328847694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549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6809649.5509773297</v>
      </c>
      <c r="E41" s="6">
        <v>0.45911157989629697</v>
      </c>
      <c r="F41" s="6">
        <v>93.113938916592701</v>
      </c>
      <c r="G41" s="6">
        <v>0.16634818967295101</v>
      </c>
      <c r="H41" s="6">
        <v>503594.449018321</v>
      </c>
      <c r="I41" s="6">
        <v>2.3182610411164402</v>
      </c>
      <c r="J41" s="6">
        <v>6.8860610834073199</v>
      </c>
      <c r="K41" s="6">
        <v>2.24937522111387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6757.2576662789997</v>
      </c>
      <c r="E42" s="6">
        <v>4.4639340007632802</v>
      </c>
      <c r="F42" s="6">
        <v>93.668667401336194</v>
      </c>
      <c r="G42" s="6">
        <v>1.1970214887155399</v>
      </c>
      <c r="H42" s="6">
        <v>456.742333664</v>
      </c>
      <c r="I42" s="6">
        <v>17.752721925945099</v>
      </c>
      <c r="J42" s="6">
        <v>6.3313325986638302</v>
      </c>
      <c r="K42" s="6">
        <v>17.7092904142187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49398.911220278998</v>
      </c>
      <c r="E43" s="6">
        <v>3.18956464114697</v>
      </c>
      <c r="F43" s="6">
        <v>97.387649279192004</v>
      </c>
      <c r="G43" s="6">
        <v>0.51008318866401503</v>
      </c>
      <c r="H43" s="6">
        <v>1325.08877962</v>
      </c>
      <c r="I43" s="6">
        <v>18.977067706705899</v>
      </c>
      <c r="J43" s="6">
        <v>2.6123507208079801</v>
      </c>
      <c r="K43" s="6">
        <v>19.015747879924302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6449.3700678100004</v>
      </c>
      <c r="E44" s="6">
        <v>4.17032334809186</v>
      </c>
      <c r="F44" s="6">
        <v>89.512422871622604</v>
      </c>
      <c r="G44" s="6">
        <v>1.51155253285266</v>
      </c>
      <c r="H44" s="6">
        <v>755.62993208900002</v>
      </c>
      <c r="I44" s="6">
        <v>14.238543651412099</v>
      </c>
      <c r="J44" s="6">
        <v>10.487577128377399</v>
      </c>
      <c r="K44" s="6">
        <v>12.901238089327199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96319.942055809996</v>
      </c>
      <c r="E45" s="6">
        <v>3.83230100243459</v>
      </c>
      <c r="F45" s="6">
        <v>97.1937135406571</v>
      </c>
      <c r="G45" s="6">
        <v>0.58289067894005298</v>
      </c>
      <c r="H45" s="6">
        <v>2781.0579440699998</v>
      </c>
      <c r="I45" s="6">
        <v>20.556213356640999</v>
      </c>
      <c r="J45" s="6">
        <v>2.8062864593428598</v>
      </c>
      <c r="K45" s="6">
        <v>20.187999512952398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9437.4562975789995</v>
      </c>
      <c r="E46" s="6">
        <v>3.4659913533255202</v>
      </c>
      <c r="F46" s="6">
        <v>94.573165601226094</v>
      </c>
      <c r="G46" s="6">
        <v>1.0284204797106999</v>
      </c>
      <c r="H46" s="6">
        <v>541.54381051999997</v>
      </c>
      <c r="I46" s="6">
        <v>18.273758574871099</v>
      </c>
      <c r="J46" s="6">
        <v>5.4268343987738898</v>
      </c>
      <c r="K46" s="6">
        <v>17.9222311182643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6905.4353601539997</v>
      </c>
      <c r="E47" s="6">
        <v>3.7473784607453999</v>
      </c>
      <c r="F47" s="6">
        <v>95.842267315677702</v>
      </c>
      <c r="G47" s="6">
        <v>0.86829866719740401</v>
      </c>
      <c r="H47" s="6">
        <v>299.564639908</v>
      </c>
      <c r="I47" s="6">
        <v>20.624625483153899</v>
      </c>
      <c r="J47" s="6">
        <v>4.1577326843223101</v>
      </c>
      <c r="K47" s="6">
        <v>20.015647779661101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18664.011313214</v>
      </c>
      <c r="E48" s="6">
        <v>3.2483601930437298</v>
      </c>
      <c r="F48" s="6">
        <v>97.426587217430793</v>
      </c>
      <c r="G48" s="6">
        <v>0.56771472629316699</v>
      </c>
      <c r="H48" s="6">
        <v>492.98868675599999</v>
      </c>
      <c r="I48" s="6">
        <v>21.638578951908499</v>
      </c>
      <c r="J48" s="6">
        <v>2.5734127825691502</v>
      </c>
      <c r="K48" s="6">
        <v>21.493057262505001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17082.369175567001</v>
      </c>
      <c r="E49" s="6">
        <v>4.2984518410020804</v>
      </c>
      <c r="F49" s="6">
        <v>96.189927223275106</v>
      </c>
      <c r="G49" s="6">
        <v>0.81919953662696099</v>
      </c>
      <c r="H49" s="6">
        <v>676.63082441799997</v>
      </c>
      <c r="I49" s="6">
        <v>20.577411279375699</v>
      </c>
      <c r="J49" s="6">
        <v>3.8100727767248799</v>
      </c>
      <c r="K49" s="6">
        <v>20.681689938013001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112449.57762919999</v>
      </c>
      <c r="E50" s="6">
        <v>3.4333629849181602</v>
      </c>
      <c r="F50" s="6">
        <v>95.028882828547907</v>
      </c>
      <c r="G50" s="6">
        <v>1.04413933517042</v>
      </c>
      <c r="H50" s="6">
        <v>5882.4223713499996</v>
      </c>
      <c r="I50" s="6">
        <v>20.837557004825801</v>
      </c>
      <c r="J50" s="6">
        <v>4.9711171714520699</v>
      </c>
      <c r="K50" s="6">
        <v>19.959979038193701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80989.398989649999</v>
      </c>
      <c r="E51" s="6">
        <v>3.3279097390910599</v>
      </c>
      <c r="F51" s="6">
        <v>94.940975311048405</v>
      </c>
      <c r="G51" s="6">
        <v>0.95472161248358001</v>
      </c>
      <c r="H51" s="6">
        <v>4315.6010109400004</v>
      </c>
      <c r="I51" s="6">
        <v>18.708923346096501</v>
      </c>
      <c r="J51" s="6">
        <v>5.05902468895159</v>
      </c>
      <c r="K51" s="6">
        <v>17.9169319409888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99938.347966439993</v>
      </c>
      <c r="E52" s="6">
        <v>4.3123044991747301</v>
      </c>
      <c r="F52" s="6">
        <v>92.2408491082887</v>
      </c>
      <c r="G52" s="6">
        <v>1.1817642797687999</v>
      </c>
      <c r="H52" s="6">
        <v>8406.65203363</v>
      </c>
      <c r="I52" s="6">
        <v>13.834230815992999</v>
      </c>
      <c r="J52" s="6">
        <v>7.7591508917112604</v>
      </c>
      <c r="K52" s="6">
        <v>14.0488234000149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9982.046673031</v>
      </c>
      <c r="E53" s="6">
        <v>3.7337982763683999</v>
      </c>
      <c r="F53" s="6">
        <v>95.058058023286307</v>
      </c>
      <c r="G53" s="6">
        <v>0.92298747687392302</v>
      </c>
      <c r="H53" s="6">
        <v>518.95332697499998</v>
      </c>
      <c r="I53" s="6">
        <v>18.209689203934399</v>
      </c>
      <c r="J53" s="6">
        <v>4.9419419767136796</v>
      </c>
      <c r="K53" s="6">
        <v>17.753627530405002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2875.5373133759999</v>
      </c>
      <c r="E54" s="6">
        <v>10.111154522082799</v>
      </c>
      <c r="F54" s="6">
        <v>88.805970149253696</v>
      </c>
      <c r="G54" s="6">
        <v>1.80525516453845</v>
      </c>
      <c r="H54" s="6">
        <v>362.46268656000001</v>
      </c>
      <c r="I54" s="6">
        <v>18.1115497169951</v>
      </c>
      <c r="J54" s="6">
        <v>11.194029850746301</v>
      </c>
      <c r="K54" s="6">
        <v>14.321690972004999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87229.105642330003</v>
      </c>
      <c r="E55" s="6">
        <v>3.4194523700952599</v>
      </c>
      <c r="F55" s="6">
        <v>95.527587137813398</v>
      </c>
      <c r="G55" s="6">
        <v>1.06806379493676</v>
      </c>
      <c r="H55" s="6">
        <v>4083.8943568099999</v>
      </c>
      <c r="I55" s="6">
        <v>23.379560802353801</v>
      </c>
      <c r="J55" s="6">
        <v>4.4724128621866104</v>
      </c>
      <c r="K55" s="6">
        <v>22.813090021765401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11606.415185832</v>
      </c>
      <c r="E56" s="6">
        <v>4.0867509939896598</v>
      </c>
      <c r="F56" s="6">
        <v>90.0839427653233</v>
      </c>
      <c r="G56" s="6">
        <v>1.2776575948892499</v>
      </c>
      <c r="H56" s="6">
        <v>1277.58481411</v>
      </c>
      <c r="I56" s="6">
        <v>11.2427736640128</v>
      </c>
      <c r="J56" s="6">
        <v>9.9160572346767406</v>
      </c>
      <c r="K56" s="6">
        <v>11.6070763739834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1842</v>
      </c>
      <c r="E57" s="6">
        <v>12.9570723516137</v>
      </c>
      <c r="F57" s="6">
        <v>92.1</v>
      </c>
      <c r="G57" s="6">
        <v>1.2651105036052901</v>
      </c>
      <c r="H57" s="6">
        <v>158</v>
      </c>
      <c r="I57" s="6">
        <v>15.9919411512565</v>
      </c>
      <c r="J57" s="6">
        <v>7.9</v>
      </c>
      <c r="K57" s="6">
        <v>14.7489465040567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12339.746386616</v>
      </c>
      <c r="E58" s="6">
        <v>3.6274195232848299</v>
      </c>
      <c r="F58" s="6">
        <v>97.301264679106794</v>
      </c>
      <c r="G58" s="6">
        <v>0.61046178665017803</v>
      </c>
      <c r="H58" s="6">
        <v>342.25361339599999</v>
      </c>
      <c r="I58" s="6">
        <v>22.0914025349106</v>
      </c>
      <c r="J58" s="6">
        <v>2.6987353208932001</v>
      </c>
      <c r="K58" s="6">
        <v>22.009829352094499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15117.409337517</v>
      </c>
      <c r="E59" s="6">
        <v>4.5613017051674802</v>
      </c>
      <c r="F59" s="6">
        <v>95.072066773754997</v>
      </c>
      <c r="G59" s="6">
        <v>0.88748677117982</v>
      </c>
      <c r="H59" s="6">
        <v>783.590662296</v>
      </c>
      <c r="I59" s="6">
        <v>16.279158724725999</v>
      </c>
      <c r="J59" s="6">
        <v>4.9279332262449902</v>
      </c>
      <c r="K59" s="6">
        <v>17.121823226229999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93948.986585849998</v>
      </c>
      <c r="E60" s="6">
        <v>4.7192009527713399</v>
      </c>
      <c r="F60" s="6">
        <v>97.438250325332902</v>
      </c>
      <c r="G60" s="6">
        <v>0.65218897303074297</v>
      </c>
      <c r="H60" s="6">
        <v>2470.0134189400001</v>
      </c>
      <c r="I60" s="6">
        <v>24.495016149011899</v>
      </c>
      <c r="J60" s="6">
        <v>2.5617496746671198</v>
      </c>
      <c r="K60" s="6">
        <v>24.806542591578101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2939.1023887060001</v>
      </c>
      <c r="E61" s="6">
        <v>7.0416964363034298</v>
      </c>
      <c r="F61" s="6">
        <v>75.711035267349303</v>
      </c>
      <c r="G61" s="6">
        <v>2.2231311130236699</v>
      </c>
      <c r="H61" s="6">
        <v>942.89761080200003</v>
      </c>
      <c r="I61" s="6">
        <v>9.8399251248602795</v>
      </c>
      <c r="J61" s="6">
        <v>24.288964732650701</v>
      </c>
      <c r="K61" s="6">
        <v>6.9297131415328002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115648.02816115999</v>
      </c>
      <c r="E62" s="6">
        <v>2.9830624287286298</v>
      </c>
      <c r="F62" s="6">
        <v>96.732880674988493</v>
      </c>
      <c r="G62" s="6">
        <v>0.65370970588718902</v>
      </c>
      <c r="H62" s="6">
        <v>3905.9718377899999</v>
      </c>
      <c r="I62" s="6">
        <v>19.1877771588393</v>
      </c>
      <c r="J62" s="6">
        <v>3.2671193250115498</v>
      </c>
      <c r="K62" s="6">
        <v>19.3550393129409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5598.8977692039998</v>
      </c>
      <c r="E63" s="6">
        <v>3.4552253509474999</v>
      </c>
      <c r="F63" s="6">
        <v>92.254041346047799</v>
      </c>
      <c r="G63" s="6">
        <v>1.1720603186135601</v>
      </c>
      <c r="H63" s="6">
        <v>470.102230701</v>
      </c>
      <c r="I63" s="6">
        <v>14.5047762095009</v>
      </c>
      <c r="J63" s="6">
        <v>7.7459586539521998</v>
      </c>
      <c r="K63" s="6">
        <v>13.959189033144099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9793.0619881069997</v>
      </c>
      <c r="E64" s="6">
        <v>4.2953278519182403</v>
      </c>
      <c r="F64" s="6">
        <v>80.6677264258295</v>
      </c>
      <c r="G64" s="6">
        <v>2.3485083800726998</v>
      </c>
      <c r="H64" s="6">
        <v>2346.9380119070001</v>
      </c>
      <c r="I64" s="6">
        <v>10.2604340709662</v>
      </c>
      <c r="J64" s="6">
        <v>19.3322735741705</v>
      </c>
      <c r="K64" s="6">
        <v>9.7996146591672506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2359.3310752799998</v>
      </c>
      <c r="E65" s="6">
        <v>8.5290370502626693</v>
      </c>
      <c r="F65" s="6">
        <v>83.192209991532593</v>
      </c>
      <c r="G65" s="6">
        <v>1.9809057167286901</v>
      </c>
      <c r="H65" s="6">
        <v>476.668924624</v>
      </c>
      <c r="I65" s="6">
        <v>12.190123052012</v>
      </c>
      <c r="J65" s="6">
        <v>16.8077900084674</v>
      </c>
      <c r="K65" s="6">
        <v>9.8047348447654397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3046.279169637</v>
      </c>
      <c r="E66" s="6">
        <v>16.834824008040101</v>
      </c>
      <c r="F66" s="6">
        <v>94.516883985289198</v>
      </c>
      <c r="G66" s="6">
        <v>0.80695946853471701</v>
      </c>
      <c r="H66" s="6">
        <v>176.720829084</v>
      </c>
      <c r="I66" s="6">
        <v>19.933539134978101</v>
      </c>
      <c r="J66" s="6">
        <v>5.4831160147107996</v>
      </c>
      <c r="K66" s="6">
        <v>13.9102098630954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21471.434801678999</v>
      </c>
      <c r="E67" s="6">
        <v>3.3835051793807298</v>
      </c>
      <c r="F67" s="6">
        <v>95.734950961475604</v>
      </c>
      <c r="G67" s="6">
        <v>0.76274397498257296</v>
      </c>
      <c r="H67" s="6">
        <v>956.56519836200005</v>
      </c>
      <c r="I67" s="6">
        <v>18.019156092134999</v>
      </c>
      <c r="J67" s="6">
        <v>4.2650490385243902</v>
      </c>
      <c r="K67" s="6">
        <v>17.1208481735022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569209.28922482999</v>
      </c>
      <c r="E68" s="6">
        <v>3.09086883666849</v>
      </c>
      <c r="F68" s="6">
        <v>92.7543433884195</v>
      </c>
      <c r="G68" s="6">
        <v>0.97052493252192396</v>
      </c>
      <c r="H68" s="6">
        <v>44464.710752940002</v>
      </c>
      <c r="I68" s="6">
        <v>12.3382329434083</v>
      </c>
      <c r="J68" s="6">
        <v>7.2456566115805296</v>
      </c>
      <c r="K68" s="6">
        <v>12.4240503910003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15932.424677171</v>
      </c>
      <c r="E69" s="6">
        <v>3.26288905633688</v>
      </c>
      <c r="F69" s="6">
        <v>97.690996855306395</v>
      </c>
      <c r="G69" s="6">
        <v>0.51758228513879301</v>
      </c>
      <c r="H69" s="6">
        <v>376.57532286899999</v>
      </c>
      <c r="I69" s="6">
        <v>21.996773116081901</v>
      </c>
      <c r="J69" s="6">
        <v>2.3090031446935799</v>
      </c>
      <c r="K69" s="6">
        <v>21.898250552866202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6599.7231188280002</v>
      </c>
      <c r="E70" s="6">
        <v>3.9384925683564198</v>
      </c>
      <c r="F70" s="6">
        <v>96.642599483913997</v>
      </c>
      <c r="G70" s="6">
        <v>0.89788684934562302</v>
      </c>
      <c r="H70" s="6">
        <v>229.27688124599999</v>
      </c>
      <c r="I70" s="6">
        <v>26.790605806095002</v>
      </c>
      <c r="J70" s="6">
        <v>3.3574005160860398</v>
      </c>
      <c r="K70" s="6">
        <v>25.845626325315902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1563.822793302</v>
      </c>
      <c r="E71" s="6">
        <v>11.1157847215443</v>
      </c>
      <c r="F71" s="6">
        <v>88.102692548528495</v>
      </c>
      <c r="G71" s="6">
        <v>1.57619667983864</v>
      </c>
      <c r="H71" s="6">
        <v>211.17720734</v>
      </c>
      <c r="I71" s="6">
        <v>17.463638305731099</v>
      </c>
      <c r="J71" s="6">
        <v>11.8973074514715</v>
      </c>
      <c r="K71" s="6">
        <v>11.6721512028051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5702.1682224039996</v>
      </c>
      <c r="E72" s="6">
        <v>3.41757753351063</v>
      </c>
      <c r="F72" s="6">
        <v>95.770376588468693</v>
      </c>
      <c r="G72" s="6">
        <v>0.88737074634708901</v>
      </c>
      <c r="H72" s="6">
        <v>251.831777937</v>
      </c>
      <c r="I72" s="6">
        <v>20.5591455267088</v>
      </c>
      <c r="J72" s="6">
        <v>4.2296234115313602</v>
      </c>
      <c r="K72" s="6">
        <v>20.092528880835399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1180.808266023</v>
      </c>
      <c r="E73" s="6">
        <v>14.9419680294312</v>
      </c>
      <c r="F73" s="6">
        <v>91.963260619977007</v>
      </c>
      <c r="G73" s="6">
        <v>2.3748480051798602</v>
      </c>
      <c r="H73" s="6">
        <v>103.19173361</v>
      </c>
      <c r="I73" s="6">
        <v>31.1047251176856</v>
      </c>
      <c r="J73" s="6">
        <v>8.0367393800229596</v>
      </c>
      <c r="K73" s="6">
        <v>27.175046459272401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7974.3754303309997</v>
      </c>
      <c r="E74" s="6">
        <v>3.80580778941503</v>
      </c>
      <c r="F74" s="6">
        <v>98.570771698027499</v>
      </c>
      <c r="G74" s="6">
        <v>0.48262584163890199</v>
      </c>
      <c r="H74" s="6">
        <v>115.62456962900001</v>
      </c>
      <c r="I74" s="6">
        <v>32.582372746723102</v>
      </c>
      <c r="J74" s="6">
        <v>1.4292283019724601</v>
      </c>
      <c r="K74" s="6">
        <v>33.285656032771001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13852.832023927</v>
      </c>
      <c r="E75" s="6">
        <v>2.8503136304407</v>
      </c>
      <c r="F75" s="6">
        <v>96.555600640592203</v>
      </c>
      <c r="G75" s="6">
        <v>0.93787552174300803</v>
      </c>
      <c r="H75" s="6">
        <v>494.16797609499997</v>
      </c>
      <c r="I75" s="6">
        <v>26.926798751162099</v>
      </c>
      <c r="J75" s="6">
        <v>3.4443993594078401</v>
      </c>
      <c r="K75" s="6">
        <v>26.291125063840902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27798.423621214999</v>
      </c>
      <c r="E76" s="6">
        <v>3.31373784322169</v>
      </c>
      <c r="F76" s="6">
        <v>94.836325126466605</v>
      </c>
      <c r="G76" s="6">
        <v>0.87813954268741301</v>
      </c>
      <c r="H76" s="6">
        <v>1513.5763789380001</v>
      </c>
      <c r="I76" s="6">
        <v>16.7628609034943</v>
      </c>
      <c r="J76" s="6">
        <v>5.1636748735333597</v>
      </c>
      <c r="K76" s="6">
        <v>16.127957165460401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15855.295506479</v>
      </c>
      <c r="E77" s="6">
        <v>3.9967914238997699</v>
      </c>
      <c r="F77" s="6">
        <v>92.731872186449394</v>
      </c>
      <c r="G77" s="6">
        <v>1.2713111202448399</v>
      </c>
      <c r="H77" s="6">
        <v>1242.7044935639999</v>
      </c>
      <c r="I77" s="6">
        <v>16.253274106724501</v>
      </c>
      <c r="J77" s="6">
        <v>7.26812781355056</v>
      </c>
      <c r="K77" s="6">
        <v>16.220278913087199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97524.254530129998</v>
      </c>
      <c r="E78" s="6">
        <v>3.0659578792644502</v>
      </c>
      <c r="F78" s="6">
        <v>96.736816840803996</v>
      </c>
      <c r="G78" s="6">
        <v>0.61788001609955501</v>
      </c>
      <c r="H78" s="6">
        <v>3289.7454701199999</v>
      </c>
      <c r="I78" s="6">
        <v>19.0811681562929</v>
      </c>
      <c r="J78" s="6">
        <v>3.2631831591959899</v>
      </c>
      <c r="K78" s="6">
        <v>18.317006135120799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550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507733.50716783002</v>
      </c>
      <c r="E89" s="6">
        <v>1.78356798112808</v>
      </c>
      <c r="F89" s="6">
        <v>95.993660179181603</v>
      </c>
      <c r="G89" s="6">
        <v>0.35635182837468798</v>
      </c>
      <c r="H89" s="6">
        <v>21190.492833936001</v>
      </c>
      <c r="I89" s="6">
        <v>8.6717289090725806</v>
      </c>
      <c r="J89" s="6">
        <v>4.0063398208183498</v>
      </c>
      <c r="K89" s="6">
        <v>8.5383461830860199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148978.32414920401</v>
      </c>
      <c r="E90" s="6">
        <v>4.2039704122503396</v>
      </c>
      <c r="F90" s="6">
        <v>96.422355216990596</v>
      </c>
      <c r="G90" s="6">
        <v>0.64474001297877703</v>
      </c>
      <c r="H90" s="6">
        <v>5527.6758483490003</v>
      </c>
      <c r="I90" s="6">
        <v>17.2603347456736</v>
      </c>
      <c r="J90" s="6">
        <v>3.57764478300943</v>
      </c>
      <c r="K90" s="6">
        <v>17.376613477471398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91481.140591914998</v>
      </c>
      <c r="E91" s="6">
        <v>2.3264687555308301</v>
      </c>
      <c r="F91" s="6">
        <v>88.830440254474496</v>
      </c>
      <c r="G91" s="6">
        <v>0.98911130255826596</v>
      </c>
      <c r="H91" s="6">
        <v>11502.859408363</v>
      </c>
      <c r="I91" s="6">
        <v>8.3051353801749794</v>
      </c>
      <c r="J91" s="6">
        <v>11.1695597455255</v>
      </c>
      <c r="K91" s="6">
        <v>7.8663075778009501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349220.03091053502</v>
      </c>
      <c r="E92" s="6">
        <v>1.68147920383989</v>
      </c>
      <c r="F92" s="6">
        <v>91.229709845267706</v>
      </c>
      <c r="G92" s="6">
        <v>0.63926245320873099</v>
      </c>
      <c r="H92" s="6">
        <v>33571.969089067999</v>
      </c>
      <c r="I92" s="6">
        <v>6.6798511143128998</v>
      </c>
      <c r="J92" s="6">
        <v>8.7702901547322902</v>
      </c>
      <c r="K92" s="6">
        <v>6.6496919819395401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293709.46578499401</v>
      </c>
      <c r="E93" s="6">
        <v>2.1122282985174201</v>
      </c>
      <c r="F93" s="6">
        <v>81.856087808132202</v>
      </c>
      <c r="G93" s="6">
        <v>1.2809519955819999</v>
      </c>
      <c r="H93" s="6">
        <v>65102.534213635998</v>
      </c>
      <c r="I93" s="6">
        <v>6.3675212389887701</v>
      </c>
      <c r="J93" s="6">
        <v>18.143912191867798</v>
      </c>
      <c r="K93" s="6">
        <v>5.7790027817351799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147733.233025294</v>
      </c>
      <c r="E94" s="6">
        <v>4.1077624526115901</v>
      </c>
      <c r="F94" s="6">
        <v>86.677559860543695</v>
      </c>
      <c r="G94" s="6">
        <v>1.8312814129625501</v>
      </c>
      <c r="H94" s="6">
        <v>22706.766973532998</v>
      </c>
      <c r="I94" s="6">
        <v>12.5444910778255</v>
      </c>
      <c r="J94" s="6">
        <v>13.322440139456299</v>
      </c>
      <c r="K94" s="6">
        <v>11.914559392423801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628745.92776245705</v>
      </c>
      <c r="E95" s="6">
        <v>1.58359052050176</v>
      </c>
      <c r="F95" s="6">
        <v>91.845381445990895</v>
      </c>
      <c r="G95" s="6">
        <v>0.68302736303230305</v>
      </c>
      <c r="H95" s="6">
        <v>55824.072234970001</v>
      </c>
      <c r="I95" s="6">
        <v>7.8932746505177001</v>
      </c>
      <c r="J95" s="6">
        <v>8.1546185540090601</v>
      </c>
      <c r="K95" s="6">
        <v>7.6929298752925401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946679.80883647804</v>
      </c>
      <c r="E96" s="6">
        <v>1.10505692113959</v>
      </c>
      <c r="F96" s="6">
        <v>93.761773344257307</v>
      </c>
      <c r="G96" s="6">
        <v>0.38564192878437198</v>
      </c>
      <c r="H96" s="6">
        <v>62985.191163716998</v>
      </c>
      <c r="I96" s="6">
        <v>5.9382532956542802</v>
      </c>
      <c r="J96" s="6">
        <v>6.2382266557427304</v>
      </c>
      <c r="K96" s="6">
        <v>5.7962740237141102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345091.60146042297</v>
      </c>
      <c r="E97" s="6">
        <v>1.3542571092414499</v>
      </c>
      <c r="F97" s="6">
        <v>95.467890210833502</v>
      </c>
      <c r="G97" s="6">
        <v>0.42601701417857801</v>
      </c>
      <c r="H97" s="6">
        <v>16382.398539278</v>
      </c>
      <c r="I97" s="6">
        <v>9.2647569598418809</v>
      </c>
      <c r="J97" s="6">
        <v>4.5321097891664603</v>
      </c>
      <c r="K97" s="6">
        <v>8.9739541691525897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758687.39048815996</v>
      </c>
      <c r="E98" s="6">
        <v>1.4147497969143401</v>
      </c>
      <c r="F98" s="6">
        <v>96.508046349124797</v>
      </c>
      <c r="G98" s="6">
        <v>0.34637219417906601</v>
      </c>
      <c r="H98" s="6">
        <v>27451.609511440001</v>
      </c>
      <c r="I98" s="6">
        <v>9.5443106067849506</v>
      </c>
      <c r="J98" s="6">
        <v>3.49195365087522</v>
      </c>
      <c r="K98" s="6">
        <v>9.5727799140469898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1083715.04800617</v>
      </c>
      <c r="E99" s="6">
        <v>1.4202879883586701</v>
      </c>
      <c r="F99" s="6">
        <v>95.240840590075095</v>
      </c>
      <c r="G99" s="6">
        <v>0.498663969711723</v>
      </c>
      <c r="H99" s="6">
        <v>54152.951994559</v>
      </c>
      <c r="I99" s="6">
        <v>10.201292962126701</v>
      </c>
      <c r="J99" s="6">
        <v>4.7591594099248997</v>
      </c>
      <c r="K99" s="6">
        <v>9.9793202026989398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128248.093610721</v>
      </c>
      <c r="E100" s="6">
        <v>2.5270183465920901</v>
      </c>
      <c r="F100" s="6">
        <v>95.786162977007606</v>
      </c>
      <c r="G100" s="6">
        <v>0.75752386743649502</v>
      </c>
      <c r="H100" s="6">
        <v>5641.9063901199997</v>
      </c>
      <c r="I100" s="6">
        <v>17.853983563055799</v>
      </c>
      <c r="J100" s="6">
        <v>4.21383702299243</v>
      </c>
      <c r="K100" s="6">
        <v>17.219532751107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139237.34845571301</v>
      </c>
      <c r="E101" s="6">
        <v>1.93706293002525</v>
      </c>
      <c r="F101" s="6">
        <v>97.225316809700402</v>
      </c>
      <c r="G101" s="6">
        <v>0.28005841559926498</v>
      </c>
      <c r="H101" s="6">
        <v>3973.651543642</v>
      </c>
      <c r="I101" s="6">
        <v>9.6781167446755898</v>
      </c>
      <c r="J101" s="6">
        <v>2.7746831902995601</v>
      </c>
      <c r="K101" s="6">
        <v>9.8132890547845406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69048.598375189002</v>
      </c>
      <c r="E102" s="6">
        <v>2.8438415526712899</v>
      </c>
      <c r="F102" s="6">
        <v>94.442223403437893</v>
      </c>
      <c r="G102" s="6">
        <v>0.95887352814385396</v>
      </c>
      <c r="H102" s="6">
        <v>4063.4016253059999</v>
      </c>
      <c r="I102" s="6">
        <v>16.5714248055023</v>
      </c>
      <c r="J102" s="6">
        <v>5.5577765965621104</v>
      </c>
      <c r="K102" s="6">
        <v>16.2939525163033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76868.616233716006</v>
      </c>
      <c r="E103" s="6">
        <v>2.02042261566976</v>
      </c>
      <c r="F103" s="6">
        <v>96.889956935115805</v>
      </c>
      <c r="G103" s="6">
        <v>0.47963057614127103</v>
      </c>
      <c r="H103" s="6">
        <v>2467.383765946</v>
      </c>
      <c r="I103" s="6">
        <v>15.0408335131686</v>
      </c>
      <c r="J103" s="6">
        <v>3.1100430648841799</v>
      </c>
      <c r="K103" s="6">
        <v>14.942360892621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227237.630907638</v>
      </c>
      <c r="E104" s="6">
        <v>1.5281080283021999</v>
      </c>
      <c r="F104" s="6">
        <v>94.244892834024299</v>
      </c>
      <c r="G104" s="6">
        <v>0.54740749639226205</v>
      </c>
      <c r="H104" s="6">
        <v>13876.369092159001</v>
      </c>
      <c r="I104" s="6">
        <v>9.1766863907420397</v>
      </c>
      <c r="J104" s="6">
        <v>5.7551071659757103</v>
      </c>
      <c r="K104" s="6">
        <v>8.9642745732057403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15556.6253263</v>
      </c>
      <c r="E105" s="6">
        <v>4.5709526268118603</v>
      </c>
      <c r="F105" s="6">
        <v>91.246555961593799</v>
      </c>
      <c r="G105" s="6">
        <v>1.5580703569863199</v>
      </c>
      <c r="H105" s="6">
        <v>1492.374674147</v>
      </c>
      <c r="I105" s="6">
        <v>16.2368236772983</v>
      </c>
      <c r="J105" s="6">
        <v>8.7534440384061991</v>
      </c>
      <c r="K105" s="6">
        <v>16.241442042364199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334563.5414166</v>
      </c>
      <c r="E106" s="6">
        <v>2.0228176412399699</v>
      </c>
      <c r="F106" s="6">
        <v>92.491897483907195</v>
      </c>
      <c r="G106" s="6">
        <v>0.65600216111243104</v>
      </c>
      <c r="H106" s="6">
        <v>27158.458583250002</v>
      </c>
      <c r="I106" s="6">
        <v>8.6299348669954892</v>
      </c>
      <c r="J106" s="6">
        <v>7.5081025160928201</v>
      </c>
      <c r="K106" s="6">
        <v>8.0812541524016801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535627.07341494795</v>
      </c>
      <c r="E107" s="6">
        <v>1.8465785983220999</v>
      </c>
      <c r="F107" s="6">
        <v>88.270922235348706</v>
      </c>
      <c r="G107" s="6">
        <v>0.74506334896181803</v>
      </c>
      <c r="H107" s="6">
        <v>71171.926585135996</v>
      </c>
      <c r="I107" s="6">
        <v>6.1981930259979299</v>
      </c>
      <c r="J107" s="6">
        <v>11.729077764651301</v>
      </c>
      <c r="K107" s="6">
        <v>5.6072122852510304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2141.2363069849998</v>
      </c>
      <c r="E108" s="6">
        <v>34.578590990466303</v>
      </c>
      <c r="F108" s="6">
        <v>68.279218974064094</v>
      </c>
      <c r="G108" s="6">
        <v>5.3568220850144703</v>
      </c>
      <c r="H108" s="6">
        <v>994.76369295400002</v>
      </c>
      <c r="I108" s="6">
        <v>29.477315135382799</v>
      </c>
      <c r="J108" s="6">
        <v>31.720781025935899</v>
      </c>
      <c r="K108" s="6">
        <v>11.5305996989402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551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507257.23946131999</v>
      </c>
      <c r="E119" s="6">
        <v>1.7828422060911999</v>
      </c>
      <c r="F119" s="6">
        <v>95.991272338725906</v>
      </c>
      <c r="G119" s="6">
        <v>0.356673650600422</v>
      </c>
      <c r="H119" s="6">
        <v>21183.760540589999</v>
      </c>
      <c r="I119" s="6">
        <v>8.6744563088384101</v>
      </c>
      <c r="J119" s="6">
        <v>4.0087276612740901</v>
      </c>
      <c r="K119" s="6">
        <v>8.5407541803303495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148147.65560652001</v>
      </c>
      <c r="E120" s="6">
        <v>4.1901939218405504</v>
      </c>
      <c r="F120" s="6">
        <v>96.409498330042496</v>
      </c>
      <c r="G120" s="6">
        <v>0.64829584900478299</v>
      </c>
      <c r="H120" s="6">
        <v>5517.3443910530004</v>
      </c>
      <c r="I120" s="6">
        <v>17.2916415676684</v>
      </c>
      <c r="J120" s="6">
        <v>3.5905016699574701</v>
      </c>
      <c r="K120" s="6">
        <v>17.407561203763599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90783.407130430001</v>
      </c>
      <c r="E121" s="6">
        <v>2.2147854696498901</v>
      </c>
      <c r="F121" s="6">
        <v>88.903977055222995</v>
      </c>
      <c r="G121" s="6">
        <v>0.99334377800026097</v>
      </c>
      <c r="H121" s="6">
        <v>11330.592869861999</v>
      </c>
      <c r="I121" s="6">
        <v>8.2931934154962494</v>
      </c>
      <c r="J121" s="6">
        <v>11.096022944776999</v>
      </c>
      <c r="K121" s="6">
        <v>7.9589067981202204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349111.03091053502</v>
      </c>
      <c r="E122" s="6">
        <v>1.68178060487023</v>
      </c>
      <c r="F122" s="6">
        <v>91.237463650140398</v>
      </c>
      <c r="G122" s="6">
        <v>0.63938880988188895</v>
      </c>
      <c r="H122" s="6">
        <v>33528.969089067999</v>
      </c>
      <c r="I122" s="6">
        <v>6.6871881891688503</v>
      </c>
      <c r="J122" s="6">
        <v>8.7625363498595998</v>
      </c>
      <c r="K122" s="6">
        <v>6.65745749526506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287318.675611521</v>
      </c>
      <c r="E123" s="6">
        <v>2.03116900826419</v>
      </c>
      <c r="F123" s="6">
        <v>81.804733607404998</v>
      </c>
      <c r="G123" s="6">
        <v>1.3083825835621501</v>
      </c>
      <c r="H123" s="6">
        <v>63906.324387150002</v>
      </c>
      <c r="I123" s="6">
        <v>6.4431772344319604</v>
      </c>
      <c r="J123" s="6">
        <v>18.195266392594998</v>
      </c>
      <c r="K123" s="6">
        <v>5.8824029500567896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147733.233025294</v>
      </c>
      <c r="E124" s="6">
        <v>4.1077624526115901</v>
      </c>
      <c r="F124" s="6">
        <v>86.677559860543695</v>
      </c>
      <c r="G124" s="6">
        <v>1.8312814129625501</v>
      </c>
      <c r="H124" s="6">
        <v>22706.766973532998</v>
      </c>
      <c r="I124" s="6">
        <v>12.5444910778255</v>
      </c>
      <c r="J124" s="6">
        <v>13.322440139456299</v>
      </c>
      <c r="K124" s="6">
        <v>11.914559392423801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628745.92776245705</v>
      </c>
      <c r="E125" s="6">
        <v>1.58359052050176</v>
      </c>
      <c r="F125" s="6">
        <v>91.845381445990895</v>
      </c>
      <c r="G125" s="6">
        <v>0.68302736303230305</v>
      </c>
      <c r="H125" s="6">
        <v>55824.072234970001</v>
      </c>
      <c r="I125" s="6">
        <v>7.8932746505177001</v>
      </c>
      <c r="J125" s="6">
        <v>8.1546185540090601</v>
      </c>
      <c r="K125" s="6">
        <v>7.6929298752925401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946679.80883647804</v>
      </c>
      <c r="E126" s="6">
        <v>1.10505692113959</v>
      </c>
      <c r="F126" s="6">
        <v>93.761773344257307</v>
      </c>
      <c r="G126" s="6">
        <v>0.38564192878437198</v>
      </c>
      <c r="H126" s="6">
        <v>62985.191163716998</v>
      </c>
      <c r="I126" s="6">
        <v>5.9382532956542802</v>
      </c>
      <c r="J126" s="6">
        <v>6.2382266557427304</v>
      </c>
      <c r="K126" s="6">
        <v>5.7962740237141102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345091.60146042297</v>
      </c>
      <c r="E127" s="6">
        <v>1.3542571092414499</v>
      </c>
      <c r="F127" s="6">
        <v>95.467890210833502</v>
      </c>
      <c r="G127" s="6">
        <v>0.42601701417857801</v>
      </c>
      <c r="H127" s="6">
        <v>16382.398539278</v>
      </c>
      <c r="I127" s="6">
        <v>9.2647569598418809</v>
      </c>
      <c r="J127" s="6">
        <v>4.5321097891664603</v>
      </c>
      <c r="K127" s="6">
        <v>8.9739541691525897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758687.39048815996</v>
      </c>
      <c r="E128" s="6">
        <v>1.4147497969143401</v>
      </c>
      <c r="F128" s="6">
        <v>96.508046349124797</v>
      </c>
      <c r="G128" s="6">
        <v>0.34637219417906601</v>
      </c>
      <c r="H128" s="6">
        <v>27451.609511440001</v>
      </c>
      <c r="I128" s="6">
        <v>9.5443106067849506</v>
      </c>
      <c r="J128" s="6">
        <v>3.49195365087522</v>
      </c>
      <c r="K128" s="6">
        <v>9.5727799140469898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1080577.8653444001</v>
      </c>
      <c r="E129" s="6">
        <v>1.4127719140178501</v>
      </c>
      <c r="F129" s="6">
        <v>95.232283519142598</v>
      </c>
      <c r="G129" s="6">
        <v>0.50006503480790698</v>
      </c>
      <c r="H129" s="6">
        <v>54098.134656369999</v>
      </c>
      <c r="I129" s="6">
        <v>10.2114080129308</v>
      </c>
      <c r="J129" s="6">
        <v>4.7677164808573798</v>
      </c>
      <c r="K129" s="6">
        <v>9.9884998120258608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128248.093610721</v>
      </c>
      <c r="E130" s="6">
        <v>2.5270183465920901</v>
      </c>
      <c r="F130" s="6">
        <v>95.786162977007606</v>
      </c>
      <c r="G130" s="6">
        <v>0.75752386743649502</v>
      </c>
      <c r="H130" s="6">
        <v>5641.9063901199997</v>
      </c>
      <c r="I130" s="6">
        <v>17.853983563055799</v>
      </c>
      <c r="J130" s="6">
        <v>4.21383702299243</v>
      </c>
      <c r="K130" s="6">
        <v>17.219532751107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139237.34845571301</v>
      </c>
      <c r="E131" s="6">
        <v>1.93706293002525</v>
      </c>
      <c r="F131" s="6">
        <v>97.225316809700402</v>
      </c>
      <c r="G131" s="6">
        <v>0.28005841559926498</v>
      </c>
      <c r="H131" s="6">
        <v>3973.651543642</v>
      </c>
      <c r="I131" s="6">
        <v>9.6781167446755898</v>
      </c>
      <c r="J131" s="6">
        <v>2.7746831902995601</v>
      </c>
      <c r="K131" s="6">
        <v>9.8132890547845406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69048.598375189002</v>
      </c>
      <c r="E132" s="6">
        <v>2.8438415526712899</v>
      </c>
      <c r="F132" s="6">
        <v>94.442223403437893</v>
      </c>
      <c r="G132" s="6">
        <v>0.95887352814385396</v>
      </c>
      <c r="H132" s="6">
        <v>4063.4016253059999</v>
      </c>
      <c r="I132" s="6">
        <v>16.5714248055023</v>
      </c>
      <c r="J132" s="6">
        <v>5.5577765965621104</v>
      </c>
      <c r="K132" s="6">
        <v>16.2939525163033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76868.616233716006</v>
      </c>
      <c r="E133" s="6">
        <v>2.02042261566976</v>
      </c>
      <c r="F133" s="6">
        <v>96.889956935115805</v>
      </c>
      <c r="G133" s="6">
        <v>0.47963057614127103</v>
      </c>
      <c r="H133" s="6">
        <v>2467.383765946</v>
      </c>
      <c r="I133" s="6">
        <v>15.0408335131686</v>
      </c>
      <c r="J133" s="6">
        <v>3.1100430648841799</v>
      </c>
      <c r="K133" s="6">
        <v>14.942360892621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227237.630907638</v>
      </c>
      <c r="E134" s="6">
        <v>1.5281080283021999</v>
      </c>
      <c r="F134" s="6">
        <v>94.244892834024299</v>
      </c>
      <c r="G134" s="6">
        <v>0.54740749639226205</v>
      </c>
      <c r="H134" s="6">
        <v>13876.369092159001</v>
      </c>
      <c r="I134" s="6">
        <v>9.1766863907420397</v>
      </c>
      <c r="J134" s="6">
        <v>5.7551071659757103</v>
      </c>
      <c r="K134" s="6">
        <v>8.9642745732057403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15556.6253263</v>
      </c>
      <c r="E135" s="6">
        <v>4.5709526268118603</v>
      </c>
      <c r="F135" s="6">
        <v>91.246555961593799</v>
      </c>
      <c r="G135" s="6">
        <v>1.5580703569863199</v>
      </c>
      <c r="H135" s="6">
        <v>1492.374674147</v>
      </c>
      <c r="I135" s="6">
        <v>16.2368236772983</v>
      </c>
      <c r="J135" s="6">
        <v>8.7534440384061991</v>
      </c>
      <c r="K135" s="6">
        <v>16.241442042364199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334563.5414166</v>
      </c>
      <c r="E136" s="6">
        <v>2.0228176412399699</v>
      </c>
      <c r="F136" s="6">
        <v>92.491897483907195</v>
      </c>
      <c r="G136" s="6">
        <v>0.65600216111243104</v>
      </c>
      <c r="H136" s="6">
        <v>27158.458583250002</v>
      </c>
      <c r="I136" s="6">
        <v>8.6299348669954892</v>
      </c>
      <c r="J136" s="6">
        <v>7.5081025160928201</v>
      </c>
      <c r="K136" s="6">
        <v>8.0812541524016801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528755.26101391006</v>
      </c>
      <c r="E137" s="6">
        <v>1.7601626099327401</v>
      </c>
      <c r="F137" s="6">
        <v>88.308233337400694</v>
      </c>
      <c r="G137" s="6">
        <v>0.75344029610771901</v>
      </c>
      <c r="H137" s="6">
        <v>70005.738986719996</v>
      </c>
      <c r="I137" s="6">
        <v>6.2288531757079397</v>
      </c>
      <c r="J137" s="6">
        <v>11.691766662599299</v>
      </c>
      <c r="K137" s="6">
        <v>5.6907551608362796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552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62365.021647009999</v>
      </c>
      <c r="E148" s="6">
        <v>3.24305044890616</v>
      </c>
      <c r="F148" s="6">
        <v>92.227298690234704</v>
      </c>
      <c r="G148" s="6">
        <v>1.0270676181529801</v>
      </c>
      <c r="H148" s="6">
        <v>5255.9783526499996</v>
      </c>
      <c r="I148" s="6">
        <v>13.777139873174001</v>
      </c>
      <c r="J148" s="6">
        <v>7.7727013097653499</v>
      </c>
      <c r="K148" s="6">
        <v>12.1867119575862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56849.416667220001</v>
      </c>
      <c r="E149" s="6">
        <v>3.0143215019890901</v>
      </c>
      <c r="F149" s="6">
        <v>97.496812957896296</v>
      </c>
      <c r="G149" s="6">
        <v>0.51456650459555997</v>
      </c>
      <c r="H149" s="6">
        <v>1459.5833323700001</v>
      </c>
      <c r="I149" s="6">
        <v>20.240465496520201</v>
      </c>
      <c r="J149" s="6">
        <v>2.5031870421037299</v>
      </c>
      <c r="K149" s="6">
        <v>20.041887964867801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118277.9959317</v>
      </c>
      <c r="E150" s="6">
        <v>3.0423442754768102</v>
      </c>
      <c r="F150" s="6">
        <v>97.247295752082394</v>
      </c>
      <c r="G150" s="6">
        <v>0.51885947651530395</v>
      </c>
      <c r="H150" s="6">
        <v>3348.00406858</v>
      </c>
      <c r="I150" s="6">
        <v>18.2144683353944</v>
      </c>
      <c r="J150" s="6">
        <v>2.75270424791763</v>
      </c>
      <c r="K150" s="6">
        <v>18.3302223639262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78657.467158569998</v>
      </c>
      <c r="E151" s="6">
        <v>2.88754228192319</v>
      </c>
      <c r="F151" s="6">
        <v>96.288933832505194</v>
      </c>
      <c r="G151" s="6">
        <v>0.66389673188131604</v>
      </c>
      <c r="H151" s="6">
        <v>3031.5328415700001</v>
      </c>
      <c r="I151" s="6">
        <v>16.775181595885801</v>
      </c>
      <c r="J151" s="6">
        <v>3.7110661674947698</v>
      </c>
      <c r="K151" s="6">
        <v>17.225752816714401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94423.435256900004</v>
      </c>
      <c r="E152" s="6">
        <v>3.2428874654723501</v>
      </c>
      <c r="F152" s="6">
        <v>97.922195295960606</v>
      </c>
      <c r="G152" s="6">
        <v>0.47608537031416898</v>
      </c>
      <c r="H152" s="6">
        <v>2003.56474194</v>
      </c>
      <c r="I152" s="6">
        <v>22.4705802145644</v>
      </c>
      <c r="J152" s="6">
        <v>2.0778047040394299</v>
      </c>
      <c r="K152" s="6">
        <v>22.436817338425399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26722.967814971002</v>
      </c>
      <c r="E153" s="6">
        <v>4.8086955700164102</v>
      </c>
      <c r="F153" s="6">
        <v>97.850486322148001</v>
      </c>
      <c r="G153" s="6">
        <v>0.849241710102283</v>
      </c>
      <c r="H153" s="6">
        <v>587.03218543000003</v>
      </c>
      <c r="I153" s="6">
        <v>39.528903552483101</v>
      </c>
      <c r="J153" s="6">
        <v>2.1495136778520001</v>
      </c>
      <c r="K153" s="6">
        <v>38.659309403232697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51167.474028240002</v>
      </c>
      <c r="E154" s="6">
        <v>2.4406313752873299</v>
      </c>
      <c r="F154" s="6">
        <v>98.033249083594001</v>
      </c>
      <c r="G154" s="6">
        <v>0.48527545420873403</v>
      </c>
      <c r="H154" s="6">
        <v>1026.5259733400001</v>
      </c>
      <c r="I154" s="6">
        <v>23.856499931036101</v>
      </c>
      <c r="J154" s="6">
        <v>1.96675091640596</v>
      </c>
      <c r="K154" s="6">
        <v>24.188690636806299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73195.344233750002</v>
      </c>
      <c r="E155" s="6">
        <v>4.8762580606525399</v>
      </c>
      <c r="F155" s="6">
        <v>96.031677031065001</v>
      </c>
      <c r="G155" s="6">
        <v>0.99776148353699601</v>
      </c>
      <c r="H155" s="6">
        <v>3024.6557669499998</v>
      </c>
      <c r="I155" s="6">
        <v>23.6249310073987</v>
      </c>
      <c r="J155" s="6">
        <v>3.9683229689349502</v>
      </c>
      <c r="K155" s="6">
        <v>24.145390708150199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93159.734813000003</v>
      </c>
      <c r="E156" s="6">
        <v>5.8723937050670596</v>
      </c>
      <c r="F156" s="6">
        <v>94.188270729050402</v>
      </c>
      <c r="G156" s="6">
        <v>1.44777964113577</v>
      </c>
      <c r="H156" s="6">
        <v>5748.2651873300001</v>
      </c>
      <c r="I156" s="6">
        <v>22.505461831161799</v>
      </c>
      <c r="J156" s="6">
        <v>5.8117292709495896</v>
      </c>
      <c r="K156" s="6">
        <v>23.463560403085001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155966.79056786999</v>
      </c>
      <c r="E157" s="6">
        <v>3.7570090065903599</v>
      </c>
      <c r="F157" s="6">
        <v>96.310872829144898</v>
      </c>
      <c r="G157" s="6">
        <v>0.97261162684860802</v>
      </c>
      <c r="H157" s="6">
        <v>5974.2094317399997</v>
      </c>
      <c r="I157" s="6">
        <v>25.871252350936299</v>
      </c>
      <c r="J157" s="6">
        <v>3.6891271708550599</v>
      </c>
      <c r="K157" s="6">
        <v>25.391663222022402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252256.63317061</v>
      </c>
      <c r="E158" s="6">
        <v>4.1543506344364696</v>
      </c>
      <c r="F158" s="6">
        <v>94.164610405411494</v>
      </c>
      <c r="G158" s="6">
        <v>1.2603667287493201</v>
      </c>
      <c r="H158" s="6">
        <v>15632.366831150001</v>
      </c>
      <c r="I158" s="6">
        <v>20.764715290128599</v>
      </c>
      <c r="J158" s="6">
        <v>5.8353895945885403</v>
      </c>
      <c r="K158" s="6">
        <v>20.338306475831999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105323.11366939</v>
      </c>
      <c r="E159" s="6">
        <v>3.3109249634317699</v>
      </c>
      <c r="F159" s="6">
        <v>96.634688799636905</v>
      </c>
      <c r="G159" s="6">
        <v>0.75441554410411904</v>
      </c>
      <c r="H159" s="6">
        <v>3667.8863303799999</v>
      </c>
      <c r="I159" s="6">
        <v>21.8981732096412</v>
      </c>
      <c r="J159" s="6">
        <v>3.3653112003630898</v>
      </c>
      <c r="K159" s="6">
        <v>21.662992510839601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120478.44568172</v>
      </c>
      <c r="E160" s="6">
        <v>3.1840860639156099</v>
      </c>
      <c r="F160" s="6">
        <v>96.860861758193096</v>
      </c>
      <c r="G160" s="6">
        <v>0.63489711997560705</v>
      </c>
      <c r="H160" s="6">
        <v>3904.5543193399999</v>
      </c>
      <c r="I160" s="6">
        <v>19.491410289779999</v>
      </c>
      <c r="J160" s="6">
        <v>3.1391382418069398</v>
      </c>
      <c r="K160" s="6">
        <v>19.5903070943552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89890.178495960005</v>
      </c>
      <c r="E161" s="6">
        <v>4.07685528867533</v>
      </c>
      <c r="F161" s="6">
        <v>92.7726239217467</v>
      </c>
      <c r="G161" s="6">
        <v>1.1016116840249801</v>
      </c>
      <c r="H161" s="6">
        <v>7002.8215034599998</v>
      </c>
      <c r="I161" s="6">
        <v>14.2729346786217</v>
      </c>
      <c r="J161" s="6">
        <v>7.2273760782532497</v>
      </c>
      <c r="K161" s="6">
        <v>14.140596167032699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39568.947926244997</v>
      </c>
      <c r="E162" s="6">
        <v>2.8994496470271698</v>
      </c>
      <c r="F162" s="6">
        <v>94.601448649847995</v>
      </c>
      <c r="G162" s="6">
        <v>1.1010178795857399</v>
      </c>
      <c r="H162" s="6">
        <v>2258.052073198</v>
      </c>
      <c r="I162" s="6">
        <v>19.786546373539402</v>
      </c>
      <c r="J162" s="6">
        <v>5.3985513501519797</v>
      </c>
      <c r="K162" s="6">
        <v>19.293673365774801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73194.537297799994</v>
      </c>
      <c r="E163" s="6">
        <v>2.71397001083254</v>
      </c>
      <c r="F163" s="6">
        <v>93.865625302052706</v>
      </c>
      <c r="G163" s="6">
        <v>1.0566623851778401</v>
      </c>
      <c r="H163" s="6">
        <v>4783.4627019500003</v>
      </c>
      <c r="I163" s="6">
        <v>16.230884712958801</v>
      </c>
      <c r="J163" s="6">
        <v>6.1343746979472904</v>
      </c>
      <c r="K163" s="6">
        <v>16.1686040389848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24217.920265646</v>
      </c>
      <c r="E164" s="6">
        <v>3.32455855965667</v>
      </c>
      <c r="F164" s="6">
        <v>97.050253530469803</v>
      </c>
      <c r="G164" s="6">
        <v>0.69376967704930503</v>
      </c>
      <c r="H164" s="6">
        <v>736.07973399599996</v>
      </c>
      <c r="I164" s="6">
        <v>22.636100485394898</v>
      </c>
      <c r="J164" s="6">
        <v>2.9497464695301798</v>
      </c>
      <c r="K164" s="6">
        <v>22.825867831316199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36393.9123636</v>
      </c>
      <c r="E165" s="6">
        <v>3.0407166405523398</v>
      </c>
      <c r="F165" s="6">
        <v>95.672745434551601</v>
      </c>
      <c r="G165" s="6">
        <v>1.0393156927056599</v>
      </c>
      <c r="H165" s="6">
        <v>1646.08763671</v>
      </c>
      <c r="I165" s="6">
        <v>23.591982936752999</v>
      </c>
      <c r="J165" s="6">
        <v>4.32725456544844</v>
      </c>
      <c r="K165" s="6">
        <v>22.978584733218501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52650.695968070002</v>
      </c>
      <c r="E166" s="6">
        <v>2.5224243802230899</v>
      </c>
      <c r="F166" s="6">
        <v>96.816402427366796</v>
      </c>
      <c r="G166" s="6">
        <v>0.62310617290872305</v>
      </c>
      <c r="H166" s="6">
        <v>1731.3040319500001</v>
      </c>
      <c r="I166" s="6">
        <v>19.1536897341384</v>
      </c>
      <c r="J166" s="6">
        <v>3.1835975726331598</v>
      </c>
      <c r="K166" s="6">
        <v>18.949285082351299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81580.983879849999</v>
      </c>
      <c r="E167" s="6">
        <v>3.03716290568059</v>
      </c>
      <c r="F167" s="6">
        <v>93.097094466087</v>
      </c>
      <c r="G167" s="6">
        <v>1.1131427741590401</v>
      </c>
      <c r="H167" s="6">
        <v>6049.0161193100002</v>
      </c>
      <c r="I167" s="6">
        <v>15.6695092727656</v>
      </c>
      <c r="J167" s="6">
        <v>6.9029055339130299</v>
      </c>
      <c r="K167" s="6">
        <v>15.012570792256099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93835.048873099993</v>
      </c>
      <c r="E168" s="6">
        <v>2.6653070648155799</v>
      </c>
      <c r="F168" s="6">
        <v>96.264771710663197</v>
      </c>
      <c r="G168" s="6">
        <v>0.66612889100932005</v>
      </c>
      <c r="H168" s="6">
        <v>3640.95112733</v>
      </c>
      <c r="I168" s="6">
        <v>16.9324425167557</v>
      </c>
      <c r="J168" s="6">
        <v>3.7352282893368001</v>
      </c>
      <c r="K168" s="6">
        <v>17.167557283165401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52641.279014990003</v>
      </c>
      <c r="E169" s="6">
        <v>2.9770808318640301</v>
      </c>
      <c r="F169" s="6">
        <v>93.209998964094595</v>
      </c>
      <c r="G169" s="6">
        <v>1.2340698688251299</v>
      </c>
      <c r="H169" s="6">
        <v>3834.72098504</v>
      </c>
      <c r="I169" s="6">
        <v>17.1821311121994</v>
      </c>
      <c r="J169" s="6">
        <v>6.7900010359054503</v>
      </c>
      <c r="K169" s="6">
        <v>16.940741332224501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112641.96327158</v>
      </c>
      <c r="E170" s="6">
        <v>5.2987656714890798</v>
      </c>
      <c r="F170" s="6">
        <v>86.052577385132693</v>
      </c>
      <c r="G170" s="6">
        <v>2.3288625716370102</v>
      </c>
      <c r="H170" s="6">
        <v>18257.036728669998</v>
      </c>
      <c r="I170" s="6">
        <v>15.099999720823201</v>
      </c>
      <c r="J170" s="6">
        <v>13.9474226148673</v>
      </c>
      <c r="K170" s="6">
        <v>14.3685777794896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66025.108899610001</v>
      </c>
      <c r="E171" s="6">
        <v>2.53061555864178</v>
      </c>
      <c r="F171" s="6">
        <v>93.297972105485499</v>
      </c>
      <c r="G171" s="6">
        <v>1.20222423398473</v>
      </c>
      <c r="H171" s="6">
        <v>4742.8911003900002</v>
      </c>
      <c r="I171" s="6">
        <v>17.920264441531199</v>
      </c>
      <c r="J171" s="6">
        <v>6.7020278945144698</v>
      </c>
      <c r="K171" s="6">
        <v>16.7359916747962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76592.103078469998</v>
      </c>
      <c r="E172" s="6">
        <v>3.3621516483736902</v>
      </c>
      <c r="F172" s="6">
        <v>96.790303641778095</v>
      </c>
      <c r="G172" s="6">
        <v>0.81231290969721004</v>
      </c>
      <c r="H172" s="6">
        <v>2539.89692221</v>
      </c>
      <c r="I172" s="6">
        <v>25.0145576631474</v>
      </c>
      <c r="J172" s="6">
        <v>3.20969635822193</v>
      </c>
      <c r="K172" s="6">
        <v>24.4957791662525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79422.595172100002</v>
      </c>
      <c r="E173" s="6">
        <v>3.8837387816168198</v>
      </c>
      <c r="F173" s="6">
        <v>88.246347454694998</v>
      </c>
      <c r="G173" s="6">
        <v>2.24818653723228</v>
      </c>
      <c r="H173" s="6">
        <v>10578.40482722</v>
      </c>
      <c r="I173" s="6">
        <v>17.682652395930401</v>
      </c>
      <c r="J173" s="6">
        <v>11.753652545305</v>
      </c>
      <c r="K173" s="6">
        <v>16.879370012245001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89326.099406990004</v>
      </c>
      <c r="E174" s="6">
        <v>2.6643730810215698</v>
      </c>
      <c r="F174" s="6">
        <v>95.003509112563904</v>
      </c>
      <c r="G174" s="6">
        <v>0.90872240990169895</v>
      </c>
      <c r="H174" s="6">
        <v>4697.9005919499996</v>
      </c>
      <c r="I174" s="6">
        <v>17.716384970088001</v>
      </c>
      <c r="J174" s="6">
        <v>4.99649088743615</v>
      </c>
      <c r="K174" s="6">
        <v>17.278489983234302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132100.96753115999</v>
      </c>
      <c r="E175" s="6">
        <v>2.9584932075916899</v>
      </c>
      <c r="F175" s="6">
        <v>93.907079967167306</v>
      </c>
      <c r="G175" s="6">
        <v>1.10461321837023</v>
      </c>
      <c r="H175" s="6">
        <v>8571.0324685699998</v>
      </c>
      <c r="I175" s="6">
        <v>17.463156639620198</v>
      </c>
      <c r="J175" s="6">
        <v>6.0929200328327298</v>
      </c>
      <c r="K175" s="6">
        <v>17.024842156357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34774.497323976997</v>
      </c>
      <c r="E176" s="6">
        <v>2.8096021587159901</v>
      </c>
      <c r="F176" s="6">
        <v>95.484492499355099</v>
      </c>
      <c r="G176" s="6">
        <v>1.0112965516749099</v>
      </c>
      <c r="H176" s="6">
        <v>1644.50267669</v>
      </c>
      <c r="I176" s="6">
        <v>22.112035971895999</v>
      </c>
      <c r="J176" s="6">
        <v>4.5155075006449401</v>
      </c>
      <c r="K176" s="6">
        <v>21.384780778070901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80982.10653782</v>
      </c>
      <c r="E177" s="6">
        <v>3.95034981423467</v>
      </c>
      <c r="F177" s="6">
        <v>87.317892842224794</v>
      </c>
      <c r="G177" s="6">
        <v>1.76666035504049</v>
      </c>
      <c r="H177" s="6">
        <v>11761.893462440001</v>
      </c>
      <c r="I177" s="6">
        <v>11.7746871450199</v>
      </c>
      <c r="J177" s="6">
        <v>12.682107157775199</v>
      </c>
      <c r="K177" s="6">
        <v>12.1636773487959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65475.26065271</v>
      </c>
      <c r="E178" s="6">
        <v>3.5966200515145399</v>
      </c>
      <c r="F178" s="6">
        <v>89.449521369514201</v>
      </c>
      <c r="G178" s="6">
        <v>1.6795408038181101</v>
      </c>
      <c r="H178" s="6">
        <v>7722.7393480199999</v>
      </c>
      <c r="I178" s="6">
        <v>14.807884739871801</v>
      </c>
      <c r="J178" s="6">
        <v>10.5504786304858</v>
      </c>
      <c r="K178" s="6">
        <v>14.2395550271999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11621.046587921999</v>
      </c>
      <c r="E179" s="6">
        <v>5.9630334696161098</v>
      </c>
      <c r="F179" s="6">
        <v>64.597257298094306</v>
      </c>
      <c r="G179" s="6">
        <v>4.3829280931543702</v>
      </c>
      <c r="H179" s="6">
        <v>6368.95341207</v>
      </c>
      <c r="I179" s="6">
        <v>7.60040817641329</v>
      </c>
      <c r="J179" s="6">
        <v>35.402742701905701</v>
      </c>
      <c r="K179" s="6">
        <v>7.9972655264728596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103169.89834273999</v>
      </c>
      <c r="E180" s="6">
        <v>4.0030928039511497</v>
      </c>
      <c r="F180" s="6">
        <v>93.728614957337598</v>
      </c>
      <c r="G180" s="6">
        <v>1.17369807703809</v>
      </c>
      <c r="H180" s="6">
        <v>6903.1016580599999</v>
      </c>
      <c r="I180" s="6">
        <v>18.205462980316501</v>
      </c>
      <c r="J180" s="6">
        <v>6.2713850426624402</v>
      </c>
      <c r="K180" s="6">
        <v>17.541435327365601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63437.0441976</v>
      </c>
      <c r="E181" s="6">
        <v>5.1757205675450599</v>
      </c>
      <c r="F181" s="6">
        <v>88.813815780176895</v>
      </c>
      <c r="G181" s="6">
        <v>1.70952380530628</v>
      </c>
      <c r="H181" s="6">
        <v>7989.95580273</v>
      </c>
      <c r="I181" s="6">
        <v>15.2342901274663</v>
      </c>
      <c r="J181" s="6">
        <v>11.1861842198232</v>
      </c>
      <c r="K181" s="6">
        <v>13.572933301709901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103633.35401674001</v>
      </c>
      <c r="E182" s="6">
        <v>3.0926034743108</v>
      </c>
      <c r="F182" s="6">
        <v>84.6083258633589</v>
      </c>
      <c r="G182" s="6">
        <v>2.1802853682182799</v>
      </c>
      <c r="H182" s="6">
        <v>18852.645982959999</v>
      </c>
      <c r="I182" s="6">
        <v>13.138429344472</v>
      </c>
      <c r="J182" s="6">
        <v>15.3916741366411</v>
      </c>
      <c r="K182" s="6">
        <v>11.9850701926037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76618.633719570003</v>
      </c>
      <c r="E183" s="6">
        <v>4.8462662804590604</v>
      </c>
      <c r="F183" s="6">
        <v>84.483172221677506</v>
      </c>
      <c r="G183" s="6">
        <v>2.8188780481637199</v>
      </c>
      <c r="H183" s="6">
        <v>14072.366280439999</v>
      </c>
      <c r="I183" s="6">
        <v>16.020353286212799</v>
      </c>
      <c r="J183" s="6">
        <v>15.516827778322501</v>
      </c>
      <c r="K183" s="6">
        <v>15.3477091463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35091.269753713997</v>
      </c>
      <c r="E184" s="6">
        <v>3.1249159950087599</v>
      </c>
      <c r="F184" s="6">
        <v>88.746540944783604</v>
      </c>
      <c r="G184" s="6">
        <v>1.9031430526342401</v>
      </c>
      <c r="H184" s="6">
        <v>4449.7302448629998</v>
      </c>
      <c r="I184" s="6">
        <v>16.106343802668501</v>
      </c>
      <c r="J184" s="6">
        <v>11.253459055216499</v>
      </c>
      <c r="K184" s="6">
        <v>15.0084842372172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70249.490888219996</v>
      </c>
      <c r="E185" s="6">
        <v>4.1532467713650698</v>
      </c>
      <c r="F185" s="6">
        <v>92.310864362597101</v>
      </c>
      <c r="G185" s="6">
        <v>1.38934958733822</v>
      </c>
      <c r="H185" s="6">
        <v>5851.5091113899998</v>
      </c>
      <c r="I185" s="6">
        <v>15.9255314819431</v>
      </c>
      <c r="J185" s="6">
        <v>7.6891356374029103</v>
      </c>
      <c r="K185" s="6">
        <v>16.679646108093301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61935.67421479</v>
      </c>
      <c r="E186" s="6">
        <v>2.9658934153110801</v>
      </c>
      <c r="F186" s="6">
        <v>91.601849046600705</v>
      </c>
      <c r="G186" s="6">
        <v>1.1894704825176801</v>
      </c>
      <c r="H186" s="6">
        <v>5678.3257856700002</v>
      </c>
      <c r="I186" s="6">
        <v>13.4055666857526</v>
      </c>
      <c r="J186" s="6">
        <v>8.3981509533992504</v>
      </c>
      <c r="K186" s="6">
        <v>12.974010135036901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129177.86370503</v>
      </c>
      <c r="E187" s="6">
        <v>5.2414457731322601</v>
      </c>
      <c r="F187" s="6">
        <v>84.627440304898897</v>
      </c>
      <c r="G187" s="6">
        <v>1.82602657577399</v>
      </c>
      <c r="H187" s="6">
        <v>23465.136295470002</v>
      </c>
      <c r="I187" s="6">
        <v>12.4940873315751</v>
      </c>
      <c r="J187" s="6">
        <v>15.372559695101099</v>
      </c>
      <c r="K187" s="6">
        <v>10.0524543798466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141544.00808192999</v>
      </c>
      <c r="E188" s="6">
        <v>3.2274351368524701</v>
      </c>
      <c r="F188" s="6">
        <v>91.889616184771498</v>
      </c>
      <c r="G188" s="6">
        <v>1.5931884166845101</v>
      </c>
      <c r="H188" s="6">
        <v>12492.99191741</v>
      </c>
      <c r="I188" s="6">
        <v>18.6345199713565</v>
      </c>
      <c r="J188" s="6">
        <v>8.1103838152285004</v>
      </c>
      <c r="K188" s="6">
        <v>18.050621950132498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81608.289264460007</v>
      </c>
      <c r="E189" s="6">
        <v>2.8646977468730399</v>
      </c>
      <c r="F189" s="6">
        <v>86.8173290045046</v>
      </c>
      <c r="G189" s="6">
        <v>1.80109707492492</v>
      </c>
      <c r="H189" s="6">
        <v>12391.710735799999</v>
      </c>
      <c r="I189" s="6">
        <v>12.189901759235299</v>
      </c>
      <c r="J189" s="6">
        <v>13.182670995495499</v>
      </c>
      <c r="K189" s="6">
        <v>11.8615140570707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244332.60884418999</v>
      </c>
      <c r="E190" s="6">
        <v>2.85889267973196</v>
      </c>
      <c r="F190" s="6">
        <v>91.934547742805805</v>
      </c>
      <c r="G190" s="6">
        <v>1.58311224457711</v>
      </c>
      <c r="H190" s="6">
        <v>21435.391154820001</v>
      </c>
      <c r="I190" s="6">
        <v>18.8633268746791</v>
      </c>
      <c r="J190" s="6">
        <v>8.06545225719419</v>
      </c>
      <c r="K190" s="6">
        <v>18.045201135680099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79471.394187280006</v>
      </c>
      <c r="E191" s="6">
        <v>2.2257494467138601</v>
      </c>
      <c r="F191" s="6">
        <v>98.268120223734996</v>
      </c>
      <c r="G191" s="6">
        <v>0.45454202172494901</v>
      </c>
      <c r="H191" s="6">
        <v>1400.6058126600001</v>
      </c>
      <c r="I191" s="6">
        <v>25.690431857108798</v>
      </c>
      <c r="J191" s="6">
        <v>1.73187977626501</v>
      </c>
      <c r="K191" s="6">
        <v>25.791045458095301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155940.27844177</v>
      </c>
      <c r="E192" s="6">
        <v>3.3854777454930098</v>
      </c>
      <c r="F192" s="6">
        <v>98.116991714411597</v>
      </c>
      <c r="G192" s="6">
        <v>0.481678670501828</v>
      </c>
      <c r="H192" s="6">
        <v>2992.7215585399999</v>
      </c>
      <c r="I192" s="6">
        <v>25.0061587991651</v>
      </c>
      <c r="J192" s="6">
        <v>1.8830082855883701</v>
      </c>
      <c r="K192" s="6">
        <v>25.098594883701999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127285.26785677001</v>
      </c>
      <c r="E193" s="6">
        <v>3.5430576144397201</v>
      </c>
      <c r="F193" s="6">
        <v>94.557850292988903</v>
      </c>
      <c r="G193" s="6">
        <v>1.33575576332048</v>
      </c>
      <c r="H193" s="6">
        <v>7325.7321420400003</v>
      </c>
      <c r="I193" s="6">
        <v>23.4116770903053</v>
      </c>
      <c r="J193" s="6">
        <v>5.44214970701114</v>
      </c>
      <c r="K193" s="6">
        <v>23.208878898229099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121044.88672429</v>
      </c>
      <c r="E194" s="6">
        <v>3.2149629886958202</v>
      </c>
      <c r="F194" s="6">
        <v>93.868173214598698</v>
      </c>
      <c r="G194" s="6">
        <v>1.0645106969268401</v>
      </c>
      <c r="H194" s="6">
        <v>7907.11327635</v>
      </c>
      <c r="I194" s="6">
        <v>17.123919764503999</v>
      </c>
      <c r="J194" s="6">
        <v>6.1318267854013602</v>
      </c>
      <c r="K194" s="6">
        <v>16.295906258444901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30536.181641247</v>
      </c>
      <c r="E195" s="6">
        <v>2.3764217105024898</v>
      </c>
      <c r="F195" s="6">
        <v>94.024022050416505</v>
      </c>
      <c r="G195" s="6">
        <v>0.98339720703080202</v>
      </c>
      <c r="H195" s="6">
        <v>1940.8183586820001</v>
      </c>
      <c r="I195" s="6">
        <v>15.375614808582201</v>
      </c>
      <c r="J195" s="6">
        <v>5.9759779495835303</v>
      </c>
      <c r="K195" s="6">
        <v>15.472440068930601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53644.675312539999</v>
      </c>
      <c r="E196" s="6">
        <v>2.5305520679145999</v>
      </c>
      <c r="F196" s="6">
        <v>96.185676166996103</v>
      </c>
      <c r="G196" s="6">
        <v>0.75697697078834303</v>
      </c>
      <c r="H196" s="6">
        <v>2127.3246881700002</v>
      </c>
      <c r="I196" s="6">
        <v>19.5120484028396</v>
      </c>
      <c r="J196" s="6">
        <v>3.8143238330038698</v>
      </c>
      <c r="K196" s="6">
        <v>19.088662883869901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26100.975110976</v>
      </c>
      <c r="E197" s="6">
        <v>4.8131593017242196</v>
      </c>
      <c r="F197" s="6">
        <v>96.727598246246203</v>
      </c>
      <c r="G197" s="6">
        <v>0.85232270159835699</v>
      </c>
      <c r="H197" s="6">
        <v>883.02488923999999</v>
      </c>
      <c r="I197" s="6">
        <v>24.638971860645501</v>
      </c>
      <c r="J197" s="6">
        <v>3.2724017537538201</v>
      </c>
      <c r="K197" s="6">
        <v>25.193461579645401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110675.79141273</v>
      </c>
      <c r="E198" s="6">
        <v>3.6637225047925499</v>
      </c>
      <c r="F198" s="6">
        <v>94.278819180635793</v>
      </c>
      <c r="G198" s="6">
        <v>1.2247800450831301</v>
      </c>
      <c r="H198" s="6">
        <v>6716.2085874799996</v>
      </c>
      <c r="I198" s="6">
        <v>21.092354366103802</v>
      </c>
      <c r="J198" s="6">
        <v>5.7211808193641698</v>
      </c>
      <c r="K198" s="6">
        <v>20.183039140384398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49679.140285850001</v>
      </c>
      <c r="E199" s="6">
        <v>3.8237754182469299</v>
      </c>
      <c r="F199" s="6">
        <v>87.467894935236103</v>
      </c>
      <c r="G199" s="6">
        <v>1.90483712486919</v>
      </c>
      <c r="H199" s="6">
        <v>7117.8597135600003</v>
      </c>
      <c r="I199" s="6">
        <v>13.9635618255209</v>
      </c>
      <c r="J199" s="6">
        <v>12.532105064763901</v>
      </c>
      <c r="K199" s="6">
        <v>13.294820993422199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56618.204612050002</v>
      </c>
      <c r="E200" s="6">
        <v>3.1456432369390801</v>
      </c>
      <c r="F200" s="6">
        <v>89.938690765833897</v>
      </c>
      <c r="G200" s="6">
        <v>1.55981361688767</v>
      </c>
      <c r="H200" s="6">
        <v>6333.7953892200003</v>
      </c>
      <c r="I200" s="6">
        <v>14.5466999604064</v>
      </c>
      <c r="J200" s="6">
        <v>10.061309234166099</v>
      </c>
      <c r="K200" s="6">
        <v>13.943274307205501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128951.79539112</v>
      </c>
      <c r="E201" s="6">
        <v>2.4588891927966801</v>
      </c>
      <c r="F201" s="6">
        <v>92.341918416056501</v>
      </c>
      <c r="G201" s="6">
        <v>1.1852777308240201</v>
      </c>
      <c r="H201" s="6">
        <v>10694.2046087</v>
      </c>
      <c r="I201" s="6">
        <v>14.605909173411799</v>
      </c>
      <c r="J201" s="6">
        <v>7.6580815839435301</v>
      </c>
      <c r="K201" s="6">
        <v>14.292198159602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26405.692421632</v>
      </c>
      <c r="E202" s="6">
        <v>3.6124298559753099</v>
      </c>
      <c r="F202" s="6">
        <v>94.831001690986994</v>
      </c>
      <c r="G202" s="6">
        <v>0.94510651819511704</v>
      </c>
      <c r="H202" s="6">
        <v>1439.3075791870001</v>
      </c>
      <c r="I202" s="6">
        <v>17.726833085350599</v>
      </c>
      <c r="J202" s="6">
        <v>5.1689983090129896</v>
      </c>
      <c r="K202" s="6">
        <v>17.339026338787502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176459.57047479</v>
      </c>
      <c r="E203" s="6">
        <v>2.8159071532850399</v>
      </c>
      <c r="F203" s="6">
        <v>90.929012988082604</v>
      </c>
      <c r="G203" s="6">
        <v>1.4968255795955501</v>
      </c>
      <c r="H203" s="6">
        <v>17603.42952491</v>
      </c>
      <c r="I203" s="6">
        <v>15.121141195944601</v>
      </c>
      <c r="J203" s="6">
        <v>9.0709870119173708</v>
      </c>
      <c r="K203" s="6">
        <v>15.004417092552799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215358.69942471999</v>
      </c>
      <c r="E204" s="6">
        <v>3.0612053237041299</v>
      </c>
      <c r="F204" s="6">
        <v>93.164344794257801</v>
      </c>
      <c r="G204" s="6">
        <v>1.1439257793172</v>
      </c>
      <c r="H204" s="6">
        <v>15801.30057347</v>
      </c>
      <c r="I204" s="6">
        <v>16.1699162210911</v>
      </c>
      <c r="J204" s="6">
        <v>6.8356552057422197</v>
      </c>
      <c r="K204" s="6">
        <v>15.590765261802799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116048.68553962999</v>
      </c>
      <c r="E205" s="6">
        <v>3.6627184921722402</v>
      </c>
      <c r="F205" s="6">
        <v>90.013950606600901</v>
      </c>
      <c r="G205" s="6">
        <v>1.56159706535075</v>
      </c>
      <c r="H205" s="6">
        <v>12874.31445935</v>
      </c>
      <c r="I205" s="6">
        <v>14.151962281231</v>
      </c>
      <c r="J205" s="6">
        <v>9.9860493933990497</v>
      </c>
      <c r="K205" s="6">
        <v>14.0761892486544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86104.474999340004</v>
      </c>
      <c r="E206" s="6">
        <v>4.0169475922437901</v>
      </c>
      <c r="F206" s="6">
        <v>91.5956332104045</v>
      </c>
      <c r="G206" s="6">
        <v>1.66222045043579</v>
      </c>
      <c r="H206" s="6">
        <v>7900.5250005500002</v>
      </c>
      <c r="I206" s="6">
        <v>19.405034131098201</v>
      </c>
      <c r="J206" s="6">
        <v>8.4043667895954908</v>
      </c>
      <c r="K206" s="6">
        <v>18.115836505545701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14268.969437690001</v>
      </c>
      <c r="E207" s="6">
        <v>5.1043627489587102</v>
      </c>
      <c r="F207" s="6">
        <v>95.0694212631916</v>
      </c>
      <c r="G207" s="6">
        <v>1.0720803109642401</v>
      </c>
      <c r="H207" s="6">
        <v>740.03056262300004</v>
      </c>
      <c r="I207" s="6">
        <v>21.134903428612098</v>
      </c>
      <c r="J207" s="6">
        <v>4.9305787368083598</v>
      </c>
      <c r="K207" s="6">
        <v>20.671418133971098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11092.706865192</v>
      </c>
      <c r="E208" s="6">
        <v>4.7876452818054398</v>
      </c>
      <c r="F208" s="6">
        <v>92.888183429953202</v>
      </c>
      <c r="G208" s="6">
        <v>1.2803218718770899</v>
      </c>
      <c r="H208" s="6">
        <v>849.29313479400003</v>
      </c>
      <c r="I208" s="6">
        <v>17.3907468434324</v>
      </c>
      <c r="J208" s="6">
        <v>7.1118165700468596</v>
      </c>
      <c r="K208" s="6">
        <v>16.722418486605701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15556.6253263</v>
      </c>
      <c r="E209" s="6">
        <v>4.5709526268118603</v>
      </c>
      <c r="F209" s="6">
        <v>91.246555961593799</v>
      </c>
      <c r="G209" s="6">
        <v>1.5580703569863199</v>
      </c>
      <c r="H209" s="6">
        <v>1492.374674147</v>
      </c>
      <c r="I209" s="6">
        <v>16.2368236772983</v>
      </c>
      <c r="J209" s="6">
        <v>8.7534440384061991</v>
      </c>
      <c r="K209" s="6">
        <v>16.241442042364199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17966.467227192999</v>
      </c>
      <c r="E210" s="6">
        <v>3.8904921133816401</v>
      </c>
      <c r="F210" s="6">
        <v>88.670749318929396</v>
      </c>
      <c r="G210" s="6">
        <v>1.8632252453720799</v>
      </c>
      <c r="H210" s="6">
        <v>2295.5327730230001</v>
      </c>
      <c r="I210" s="6">
        <v>15.2333759630736</v>
      </c>
      <c r="J210" s="6">
        <v>11.329250681070601</v>
      </c>
      <c r="K210" s="6">
        <v>14.582921969688099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37741.956070114997</v>
      </c>
      <c r="E211" s="6">
        <v>3.7022168654609899</v>
      </c>
      <c r="F211" s="6">
        <v>85.777172887092902</v>
      </c>
      <c r="G211" s="6">
        <v>1.9458200184224099</v>
      </c>
      <c r="H211" s="6">
        <v>6258.0439296450004</v>
      </c>
      <c r="I211" s="6">
        <v>12.3705399060142</v>
      </c>
      <c r="J211" s="6">
        <v>14.222827112907099</v>
      </c>
      <c r="K211" s="6">
        <v>11.7351451158342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38922.424306059998</v>
      </c>
      <c r="E212" s="6">
        <v>5.4852868550486704</v>
      </c>
      <c r="F212" s="6">
        <v>96.988423674101497</v>
      </c>
      <c r="G212" s="6">
        <v>0.99213761249779797</v>
      </c>
      <c r="H212" s="6">
        <v>1208.57569539</v>
      </c>
      <c r="I212" s="6">
        <v>32.454555788036501</v>
      </c>
      <c r="J212" s="6">
        <v>3.0115763258985102</v>
      </c>
      <c r="K212" s="6">
        <v>31.951992143263599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32497.470697199002</v>
      </c>
      <c r="E213" s="6">
        <v>5.3654658646215596</v>
      </c>
      <c r="F213" s="6">
        <v>97.059526608867301</v>
      </c>
      <c r="G213" s="6">
        <v>0.60856158880793398</v>
      </c>
      <c r="H213" s="6">
        <v>984.52930075899997</v>
      </c>
      <c r="I213" s="6">
        <v>19.715126375924701</v>
      </c>
      <c r="J213" s="6">
        <v>2.9404733911326799</v>
      </c>
      <c r="K213" s="6">
        <v>20.087479757565699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24269.542307288</v>
      </c>
      <c r="E214" s="6">
        <v>3.0241736015915599</v>
      </c>
      <c r="F214" s="6">
        <v>95.771841307451098</v>
      </c>
      <c r="G214" s="6">
        <v>0.86809003081405101</v>
      </c>
      <c r="H214" s="6">
        <v>1071.4576943479999</v>
      </c>
      <c r="I214" s="6">
        <v>19.756022067471601</v>
      </c>
      <c r="J214" s="6">
        <v>4.2281586925489396</v>
      </c>
      <c r="K214" s="6">
        <v>19.6630700778129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32654.686011589001</v>
      </c>
      <c r="E215" s="6">
        <v>4.9674363544331497</v>
      </c>
      <c r="F215" s="6">
        <v>93.107567322698301</v>
      </c>
      <c r="G215" s="6">
        <v>1.6703859108288499</v>
      </c>
      <c r="H215" s="6">
        <v>2417.3139885959999</v>
      </c>
      <c r="I215" s="6">
        <v>22.756544127258302</v>
      </c>
      <c r="J215" s="6">
        <v>6.8924326773016897</v>
      </c>
      <c r="K215" s="6">
        <v>22.564684477741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23999.166649081999</v>
      </c>
      <c r="E216" s="6">
        <v>4.31773136741353</v>
      </c>
      <c r="F216" s="6">
        <v>94.895874452189204</v>
      </c>
      <c r="G216" s="6">
        <v>0.872212967641672</v>
      </c>
      <c r="H216" s="6">
        <v>1290.8333510479999</v>
      </c>
      <c r="I216" s="6">
        <v>15.5329078485279</v>
      </c>
      <c r="J216" s="6">
        <v>5.1041255478108498</v>
      </c>
      <c r="K216" s="6">
        <v>16.216178755319799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20767.563854783999</v>
      </c>
      <c r="E217" s="6">
        <v>2.6045559479470901</v>
      </c>
      <c r="F217" s="6">
        <v>99.352073169421502</v>
      </c>
      <c r="G217" s="6">
        <v>0.25994280490112098</v>
      </c>
      <c r="H217" s="6">
        <v>135.43614539699999</v>
      </c>
      <c r="I217" s="6">
        <v>39.929128090247303</v>
      </c>
      <c r="J217" s="6">
        <v>0.64792683057851597</v>
      </c>
      <c r="K217" s="6">
        <v>39.859217667126998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41425.490232579999</v>
      </c>
      <c r="E218" s="6">
        <v>3.53664353254451</v>
      </c>
      <c r="F218" s="6">
        <v>97.611843426310102</v>
      </c>
      <c r="G218" s="6">
        <v>0.50670624075089299</v>
      </c>
      <c r="H218" s="6">
        <v>1013.50976833</v>
      </c>
      <c r="I218" s="6">
        <v>20.6289115868701</v>
      </c>
      <c r="J218" s="6">
        <v>2.3881565736899302</v>
      </c>
      <c r="K218" s="6">
        <v>20.7107568993641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40773.480530560002</v>
      </c>
      <c r="E219" s="6">
        <v>2.3839546864984298</v>
      </c>
      <c r="F219" s="6">
        <v>96.123062217264803</v>
      </c>
      <c r="G219" s="6">
        <v>0.65776548070236096</v>
      </c>
      <c r="H219" s="6">
        <v>1644.5194686499999</v>
      </c>
      <c r="I219" s="6">
        <v>16.1937560940998</v>
      </c>
      <c r="J219" s="6">
        <v>3.8769377827352201</v>
      </c>
      <c r="K219" s="6">
        <v>16.308343277388101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40426.232597030998</v>
      </c>
      <c r="E220" s="6">
        <v>2.48667055316304</v>
      </c>
      <c r="F220" s="6">
        <v>97.127078464902596</v>
      </c>
      <c r="G220" s="6">
        <v>0.67518644415035001</v>
      </c>
      <c r="H220" s="6">
        <v>1195.76740129</v>
      </c>
      <c r="I220" s="6">
        <v>22.6964971416193</v>
      </c>
      <c r="J220" s="6">
        <v>2.8729215350973898</v>
      </c>
      <c r="K220" s="6">
        <v>22.826549885987902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86375.614996410004</v>
      </c>
      <c r="E221" s="6">
        <v>3.9810418191114398</v>
      </c>
      <c r="F221" s="6">
        <v>93.286261228637997</v>
      </c>
      <c r="G221" s="6">
        <v>1.3265245199380999</v>
      </c>
      <c r="H221" s="6">
        <v>6216.3850031499996</v>
      </c>
      <c r="I221" s="6">
        <v>19.9224213668079</v>
      </c>
      <c r="J221" s="6">
        <v>6.7137387713620402</v>
      </c>
      <c r="K221" s="6">
        <v>18.431833156957101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170806.44441339999</v>
      </c>
      <c r="E222" s="6">
        <v>3.5414767545707901</v>
      </c>
      <c r="F222" s="6">
        <v>98.040663766281497</v>
      </c>
      <c r="G222" s="6">
        <v>0.50838608408847497</v>
      </c>
      <c r="H222" s="6">
        <v>3413.55558638</v>
      </c>
      <c r="I222" s="6">
        <v>25.5025614585361</v>
      </c>
      <c r="J222" s="6">
        <v>1.9593362337184701</v>
      </c>
      <c r="K222" s="6">
        <v>25.438466494840799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125580.12755200001</v>
      </c>
      <c r="E223" s="6">
        <v>4.8807757290185103</v>
      </c>
      <c r="F223" s="6">
        <v>96.328156320039497</v>
      </c>
      <c r="G223" s="6">
        <v>0.75315452799319904</v>
      </c>
      <c r="H223" s="6">
        <v>4786.8724503399999</v>
      </c>
      <c r="I223" s="6">
        <v>19.452731936772501</v>
      </c>
      <c r="J223" s="6">
        <v>3.6718436799604799</v>
      </c>
      <c r="K223" s="6">
        <v>19.75846289471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144184.67766339</v>
      </c>
      <c r="E224" s="6">
        <v>3.4148493374041702</v>
      </c>
      <c r="F224" s="6">
        <v>95.792315645538494</v>
      </c>
      <c r="G224" s="6">
        <v>0.832392136577641</v>
      </c>
      <c r="H224" s="6">
        <v>6333.3223366499997</v>
      </c>
      <c r="I224" s="6">
        <v>19.5055039983915</v>
      </c>
      <c r="J224" s="6">
        <v>4.2076843544614704</v>
      </c>
      <c r="K224" s="6">
        <v>18.950273730338999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78917.403613129994</v>
      </c>
      <c r="E225" s="6">
        <v>3.5310897670966299</v>
      </c>
      <c r="F225" s="6">
        <v>99.299649714339296</v>
      </c>
      <c r="G225" s="6">
        <v>0.28350308786665801</v>
      </c>
      <c r="H225" s="6">
        <v>556.59638601999995</v>
      </c>
      <c r="I225" s="6">
        <v>39.371464292997203</v>
      </c>
      <c r="J225" s="6">
        <v>0.70035028566066004</v>
      </c>
      <c r="K225" s="6">
        <v>40.196681424262401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51660.708471140002</v>
      </c>
      <c r="E226" s="6">
        <v>3.623138352387</v>
      </c>
      <c r="F226" s="6">
        <v>97.337130178918997</v>
      </c>
      <c r="G226" s="6">
        <v>0.76355922898743001</v>
      </c>
      <c r="H226" s="6">
        <v>1413.29152884</v>
      </c>
      <c r="I226" s="6">
        <v>28.4649553099384</v>
      </c>
      <c r="J226" s="6">
        <v>2.66286982108101</v>
      </c>
      <c r="K226" s="6">
        <v>27.910738813770799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62602.70148969</v>
      </c>
      <c r="E227" s="6">
        <v>3.30991461198116</v>
      </c>
      <c r="F227" s="6">
        <v>94.211653283934396</v>
      </c>
      <c r="G227" s="6">
        <v>1.35960951937724</v>
      </c>
      <c r="H227" s="6">
        <v>3846.2985093000002</v>
      </c>
      <c r="I227" s="6">
        <v>23.3552690729415</v>
      </c>
      <c r="J227" s="6">
        <v>5.7883467160656501</v>
      </c>
      <c r="K227" s="6">
        <v>22.129127179888201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37703.60494736</v>
      </c>
      <c r="E228" s="6">
        <v>4.0477553158963904</v>
      </c>
      <c r="F228" s="6">
        <v>98.713457122405899</v>
      </c>
      <c r="G228" s="6">
        <v>0.40024942435912603</v>
      </c>
      <c r="H228" s="6">
        <v>491.39505208999998</v>
      </c>
      <c r="I228" s="6">
        <v>30.381686396338299</v>
      </c>
      <c r="J228" s="6">
        <v>1.2865428775941199</v>
      </c>
      <c r="K228" s="6">
        <v>30.710211900303801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14736.194119938</v>
      </c>
      <c r="E229" s="6">
        <v>5.0559607709246599</v>
      </c>
      <c r="F229" s="6">
        <v>89.887727952506694</v>
      </c>
      <c r="G229" s="6">
        <v>1.9171786142241301</v>
      </c>
      <c r="H229" s="6">
        <v>1657.8058793990001</v>
      </c>
      <c r="I229" s="6">
        <v>17.5783014571976</v>
      </c>
      <c r="J229" s="6">
        <v>10.112272047493301</v>
      </c>
      <c r="K229" s="6">
        <v>17.041751735156399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77029.155838229999</v>
      </c>
      <c r="E230" s="6">
        <v>3.45076328402474</v>
      </c>
      <c r="F230" s="6">
        <v>96.963980613072806</v>
      </c>
      <c r="G230" s="6">
        <v>0.75104278041620798</v>
      </c>
      <c r="H230" s="6">
        <v>2411.8441611500002</v>
      </c>
      <c r="I230" s="6">
        <v>24.027166948732901</v>
      </c>
      <c r="J230" s="6">
        <v>3.0360193869271801</v>
      </c>
      <c r="K230" s="6">
        <v>23.986703745515999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52827.480317410002</v>
      </c>
      <c r="E231" s="6">
        <v>5.1611284738929504</v>
      </c>
      <c r="F231" s="6">
        <v>75.506661022518799</v>
      </c>
      <c r="G231" s="6">
        <v>3.2707746001230902</v>
      </c>
      <c r="H231" s="6">
        <v>17136.519682080001</v>
      </c>
      <c r="I231" s="6">
        <v>11.8802815135793</v>
      </c>
      <c r="J231" s="6">
        <v>24.493338977481201</v>
      </c>
      <c r="K231" s="6">
        <v>10.082956400497901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42618.160969878998</v>
      </c>
      <c r="E232" s="6">
        <v>3.3879747131868498</v>
      </c>
      <c r="F232" s="6">
        <v>85.076378349347706</v>
      </c>
      <c r="G232" s="6">
        <v>2.4886371914194498</v>
      </c>
      <c r="H232" s="6">
        <v>7475.8390295999998</v>
      </c>
      <c r="I232" s="6">
        <v>15.5867522541472</v>
      </c>
      <c r="J232" s="6">
        <v>14.923621650652301</v>
      </c>
      <c r="K232" s="6">
        <v>14.187188889381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17240.654422175001</v>
      </c>
      <c r="E233" s="6">
        <v>2.75456648204631</v>
      </c>
      <c r="F233" s="6">
        <v>96.890268754599404</v>
      </c>
      <c r="G233" s="6">
        <v>0.82391973694037202</v>
      </c>
      <c r="H233" s="6">
        <v>553.34557780600005</v>
      </c>
      <c r="I233" s="6">
        <v>26.0086490252075</v>
      </c>
      <c r="J233" s="6">
        <v>3.10973124540065</v>
      </c>
      <c r="K233" s="6">
        <v>25.670965895345901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23982.27696793</v>
      </c>
      <c r="E234" s="6">
        <v>4.7901355337782396</v>
      </c>
      <c r="F234" s="6">
        <v>92.559926544286199</v>
      </c>
      <c r="G234" s="6">
        <v>1.5199566384802199</v>
      </c>
      <c r="H234" s="6">
        <v>1927.7230324</v>
      </c>
      <c r="I234" s="6">
        <v>19.3796067666993</v>
      </c>
      <c r="J234" s="6">
        <v>7.4400734557138097</v>
      </c>
      <c r="K234" s="6">
        <v>18.909366371938798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44239.934859480003</v>
      </c>
      <c r="E235" s="6">
        <v>3.6127934272787501</v>
      </c>
      <c r="F235" s="6">
        <v>81.374268585339493</v>
      </c>
      <c r="G235" s="6">
        <v>2.3150614386194701</v>
      </c>
      <c r="H235" s="6">
        <v>10126.065140979999</v>
      </c>
      <c r="I235" s="6">
        <v>11.129354857764</v>
      </c>
      <c r="J235" s="6">
        <v>18.6257314146605</v>
      </c>
      <c r="K235" s="6">
        <v>10.114310525786999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66857.676488800003</v>
      </c>
      <c r="E236" s="6">
        <v>7.2030676976900399</v>
      </c>
      <c r="F236" s="6">
        <v>97.099232431970506</v>
      </c>
      <c r="G236" s="6">
        <v>1.0919678995195301</v>
      </c>
      <c r="H236" s="6">
        <v>1997.3235089</v>
      </c>
      <c r="I236" s="6">
        <v>36.281480606787497</v>
      </c>
      <c r="J236" s="6">
        <v>2.9007675680295102</v>
      </c>
      <c r="K236" s="6">
        <v>36.5521340117999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67021.009680029994</v>
      </c>
      <c r="E237" s="6">
        <v>5.7425821377630601</v>
      </c>
      <c r="F237" s="6">
        <v>96.017262905191203</v>
      </c>
      <c r="G237" s="6">
        <v>0.89592826444076501</v>
      </c>
      <c r="H237" s="6">
        <v>2779.9903195299999</v>
      </c>
      <c r="I237" s="6">
        <v>21.600750062257099</v>
      </c>
      <c r="J237" s="6">
        <v>3.9827370948088499</v>
      </c>
      <c r="K237" s="6">
        <v>21.5993618617523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553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476.26770650999998</v>
      </c>
      <c r="E248" s="6"/>
      <c r="F248" s="6">
        <v>98.6061504455472</v>
      </c>
      <c r="G248" s="6"/>
      <c r="H248" s="6">
        <v>6.7322933459999996</v>
      </c>
      <c r="I248" s="6"/>
      <c r="J248" s="6">
        <v>1.39384955445282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830.66854268400004</v>
      </c>
      <c r="E249" s="6"/>
      <c r="F249" s="6">
        <v>98.771527075357199</v>
      </c>
      <c r="G249" s="6"/>
      <c r="H249" s="6">
        <v>10.331457296</v>
      </c>
      <c r="I249" s="6"/>
      <c r="J249" s="6">
        <v>1.2284729246427699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697.73346148500002</v>
      </c>
      <c r="E250" s="6"/>
      <c r="F250" s="6">
        <v>80.199248447842294</v>
      </c>
      <c r="G250" s="6"/>
      <c r="H250" s="6">
        <v>172.26653850100001</v>
      </c>
      <c r="I250" s="6"/>
      <c r="J250" s="6">
        <v>19.800751552157699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109</v>
      </c>
      <c r="E251" s="6"/>
      <c r="F251" s="6">
        <v>71.710526315789494</v>
      </c>
      <c r="G251" s="6"/>
      <c r="H251" s="6">
        <v>43</v>
      </c>
      <c r="I251" s="6"/>
      <c r="J251" s="6">
        <v>28.289473684210499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6390.7901734730003</v>
      </c>
      <c r="E252" s="6"/>
      <c r="F252" s="6">
        <v>84.233427883320601</v>
      </c>
      <c r="G252" s="6"/>
      <c r="H252" s="6">
        <v>1196.2098264860001</v>
      </c>
      <c r="I252" s="6"/>
      <c r="J252" s="6">
        <v>15.7665721166794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3137.1826617709999</v>
      </c>
      <c r="E253" s="6"/>
      <c r="F253" s="6">
        <v>98.282664843681502</v>
      </c>
      <c r="G253" s="6"/>
      <c r="H253" s="6">
        <v>54.817338188999997</v>
      </c>
      <c r="I253" s="6"/>
      <c r="J253" s="6">
        <v>1.71733515631851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6871.8124010379997</v>
      </c>
      <c r="E254" s="6"/>
      <c r="F254" s="6">
        <v>85.491570061019999</v>
      </c>
      <c r="G254" s="6"/>
      <c r="H254" s="6">
        <v>1166.1875984159999</v>
      </c>
      <c r="I254" s="6"/>
      <c r="J254" s="6">
        <v>14.508429938980001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2141.2363069849998</v>
      </c>
      <c r="E255" s="6"/>
      <c r="F255" s="6">
        <v>68.279218974064094</v>
      </c>
      <c r="G255" s="6"/>
      <c r="H255" s="6">
        <v>994.76369295400002</v>
      </c>
      <c r="I255" s="6"/>
      <c r="J255" s="6">
        <v>31.720781025935899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554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20654.691253945999</v>
      </c>
      <c r="E266" s="6"/>
      <c r="F266" s="6">
        <v>85.002227477188896</v>
      </c>
      <c r="G266" s="6"/>
      <c r="H266" s="6">
        <v>3644.3087451880001</v>
      </c>
      <c r="I266" s="6"/>
      <c r="J266" s="6">
        <v>14.997772522811101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555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1108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1190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1489522.1413046401</v>
      </c>
      <c r="E17" s="6">
        <v>0.79674342070837101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1489522.1413046401</v>
      </c>
      <c r="E18" s="6">
        <v>0.79674342070837101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558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1489522.1413046401</v>
      </c>
      <c r="E29" s="6">
        <v>0.79674342070837101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559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1489522.1413046401</v>
      </c>
      <c r="E40" s="6">
        <v>0.79674342070837101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653626.46188517904</v>
      </c>
      <c r="E41" s="6">
        <v>5.6285681115214299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1040632.62840804</v>
      </c>
      <c r="E42" s="6">
        <v>4.9841137616197697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787371.11695472698</v>
      </c>
      <c r="E43" s="6">
        <v>6.7087567164801198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1402558.57914033</v>
      </c>
      <c r="E44" s="6">
        <v>6.5770036556395297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688207.99143682397</v>
      </c>
      <c r="E45" s="6">
        <v>4.1530121051234303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739331.46026017296</v>
      </c>
      <c r="E46" s="6">
        <v>6.1614459032506899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1337418.75532059</v>
      </c>
      <c r="E47" s="6">
        <v>6.6821057246389497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633881.73141455895</v>
      </c>
      <c r="E48" s="6">
        <v>3.4859842658183902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774875.77328999306</v>
      </c>
      <c r="E49" s="6">
        <v>4.5453945914435403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763523.79128712998</v>
      </c>
      <c r="E50" s="6">
        <v>3.7585406061516098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732942.83207872405</v>
      </c>
      <c r="E51" s="6">
        <v>5.88895183536453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665164.32395137195</v>
      </c>
      <c r="E52" s="6">
        <v>3.9201110388898601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893465.81912500504</v>
      </c>
      <c r="E53" s="6">
        <v>8.1991170674413603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813138.24085537496</v>
      </c>
      <c r="E54" s="6">
        <v>4.6586497498667701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750115.42865773197</v>
      </c>
      <c r="E55" s="6">
        <v>5.9670702410790204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889461.30608865502</v>
      </c>
      <c r="E56" s="6">
        <v>8.4660465720146103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1259889.04986204</v>
      </c>
      <c r="E57" s="6">
        <v>7.8195631326298498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920558.36811359297</v>
      </c>
      <c r="E58" s="6">
        <v>4.6440504006643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812741.66477862804</v>
      </c>
      <c r="E59" s="6">
        <v>5.4715459693604398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452062.35164211103</v>
      </c>
      <c r="E60" s="6">
        <v>7.4393436961299599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657961.34694351198</v>
      </c>
      <c r="E61" s="6">
        <v>3.2949566463020701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697115.05848249898</v>
      </c>
      <c r="E62" s="6">
        <v>5.8279913483380197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636643.40233145305</v>
      </c>
      <c r="E63" s="6">
        <v>7.0342718008398597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955780.15539097704</v>
      </c>
      <c r="E64" s="6">
        <v>35.2353073607079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737051.78810077999</v>
      </c>
      <c r="E65" s="6">
        <v>4.5073092583603698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718854.70606943802</v>
      </c>
      <c r="E66" s="6">
        <v>3.8220736677903999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552586.107725446</v>
      </c>
      <c r="E67" s="6">
        <v>3.2777601493707702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1075960.71201525</v>
      </c>
      <c r="E68" s="6">
        <v>5.1103488963197998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776806.65014999302</v>
      </c>
      <c r="E69" s="6">
        <v>6.1550679858365003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525438.07819612802</v>
      </c>
      <c r="E70" s="6">
        <v>6.4388596465332801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993866.45285788202</v>
      </c>
      <c r="E71" s="6">
        <v>5.57659318613808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542939.80697408505</v>
      </c>
      <c r="E72" s="6">
        <v>7.6939741801463803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1195775.1787549199</v>
      </c>
      <c r="E73" s="6">
        <v>6.5711243369379799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873520.95505577605</v>
      </c>
      <c r="E74" s="6">
        <v>4.0887433074453803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676572.76349533605</v>
      </c>
      <c r="E75" s="6">
        <v>5.0389770242283003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873328.21996540099</v>
      </c>
      <c r="E76" s="6">
        <v>6.0063143710634099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819030.49283581902</v>
      </c>
      <c r="E77" s="6">
        <v>5.1041318296723599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560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3172107.6600563498</v>
      </c>
      <c r="E88" s="6">
        <v>2.6328444780017302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4608640.3298970899</v>
      </c>
      <c r="E89" s="6">
        <v>3.9159078592894199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1768645.8499512</v>
      </c>
      <c r="E90" s="6">
        <v>5.5302745298628899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695139.42580264003</v>
      </c>
      <c r="E91" s="6">
        <v>1.75206139109336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521892.27462446201</v>
      </c>
      <c r="E92" s="6">
        <v>2.5099494517798302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827693.75872024498</v>
      </c>
      <c r="E93" s="6">
        <v>5.6461179810519901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640928.13286089897</v>
      </c>
      <c r="E94" s="6">
        <v>2.1718229073861899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1003429.15177324</v>
      </c>
      <c r="E95" s="6">
        <v>1.9278606437338499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1758757.38641712</v>
      </c>
      <c r="E96" s="6">
        <v>1.9833081460311699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1303979.4924734901</v>
      </c>
      <c r="E97" s="6">
        <v>1.8900756567730099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1808559.2928408999</v>
      </c>
      <c r="E98" s="6">
        <v>1.75211414954897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2164962.6417821101</v>
      </c>
      <c r="E99" s="6">
        <v>4.8503964304704796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3194101.1347442502</v>
      </c>
      <c r="E100" s="6">
        <v>1.8431098853280199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1277411.9212485</v>
      </c>
      <c r="E101" s="6">
        <v>3.8544828903716799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1219012.27473124</v>
      </c>
      <c r="E102" s="6">
        <v>3.1572580878020302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1195756.0381316701</v>
      </c>
      <c r="E103" s="6">
        <v>2.8408833727499401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1756161.13667646</v>
      </c>
      <c r="E104" s="6">
        <v>8.7395657543684404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779288.83624635299</v>
      </c>
      <c r="E105" s="6">
        <v>3.57313527509642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617400.12484812096</v>
      </c>
      <c r="E106" s="6">
        <v>1.8174700053415001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561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3172107.6600563498</v>
      </c>
      <c r="E117" s="6">
        <v>2.6328444780017302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4608640.3298970899</v>
      </c>
      <c r="E118" s="6">
        <v>3.9159078592894199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1768645.8499512</v>
      </c>
      <c r="E119" s="6">
        <v>5.5302745298628899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695139.42580264003</v>
      </c>
      <c r="E120" s="6">
        <v>1.75206139109336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521892.27462446201</v>
      </c>
      <c r="E121" s="6">
        <v>2.5099494517798302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827693.75872024498</v>
      </c>
      <c r="E122" s="6">
        <v>5.6461179810519901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640928.13286089897</v>
      </c>
      <c r="E123" s="6">
        <v>2.1718229073861899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1003429.15177324</v>
      </c>
      <c r="E124" s="6">
        <v>1.9278606437338499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1758757.38641712</v>
      </c>
      <c r="E125" s="6">
        <v>1.9833081460311699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1303979.4924734901</v>
      </c>
      <c r="E126" s="6">
        <v>1.8900756567730099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1808559.2928408999</v>
      </c>
      <c r="E127" s="6">
        <v>1.75211414954897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2164962.6417821101</v>
      </c>
      <c r="E128" s="6">
        <v>4.8503964304704796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3194101.1347442502</v>
      </c>
      <c r="E129" s="6">
        <v>1.8431098853280199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1277411.9212485</v>
      </c>
      <c r="E130" s="6">
        <v>3.8544828903716799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1219012.27473124</v>
      </c>
      <c r="E131" s="6">
        <v>3.1572580878020302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1195756.0381316701</v>
      </c>
      <c r="E132" s="6">
        <v>2.8408833727499401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1756161.13667646</v>
      </c>
      <c r="E133" s="6">
        <v>8.7395657543684404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779288.83624635299</v>
      </c>
      <c r="E134" s="6">
        <v>3.57313527509642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617400.12484812096</v>
      </c>
      <c r="E135" s="6">
        <v>1.8174700053415001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562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1009942.27081132</v>
      </c>
      <c r="E146" s="6">
        <v>6.2823967650590999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2263137.4753422998</v>
      </c>
      <c r="E147" s="6">
        <v>5.0529731833527096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3632583.2177168098</v>
      </c>
      <c r="E148" s="6">
        <v>3.8903938152108299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2088894.12409953</v>
      </c>
      <c r="E149" s="6">
        <v>4.3311590829681901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2639588.1623400799</v>
      </c>
      <c r="E150" s="6">
        <v>4.6941804223369399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2384040.9118885398</v>
      </c>
      <c r="E151" s="6">
        <v>7.7125189022873704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2870308.0758038699</v>
      </c>
      <c r="E152" s="6">
        <v>5.0636550746789402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3614741.5603152402</v>
      </c>
      <c r="E153" s="6">
        <v>5.1408870812546397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1587600.5057532999</v>
      </c>
      <c r="E154" s="6">
        <v>6.4008645282942096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1214493.8570025801</v>
      </c>
      <c r="E155" s="6">
        <v>5.6932232398839604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929540.44826377602</v>
      </c>
      <c r="E156" s="6">
        <v>6.1764859944426203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1164354.95559488</v>
      </c>
      <c r="E157" s="6">
        <v>5.0250185513102696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1184631.9054038399</v>
      </c>
      <c r="E158" s="6">
        <v>3.9117238046921701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610062.86866899603</v>
      </c>
      <c r="E159" s="6">
        <v>3.6116440831168801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1055514.3788704099</v>
      </c>
      <c r="E160" s="6">
        <v>3.7743772424039301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867934.36926098401</v>
      </c>
      <c r="E161" s="6">
        <v>4.30421597999693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1367594.7986145201</v>
      </c>
      <c r="E162" s="6">
        <v>4.3309325427138097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1387635.9177341801</v>
      </c>
      <c r="E163" s="6">
        <v>4.2198244058327301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1151852.3615361799</v>
      </c>
      <c r="E164" s="6">
        <v>4.2535308537200098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853729.09707534197</v>
      </c>
      <c r="E165" s="6">
        <v>4.3612283661950597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1387369.4835165199</v>
      </c>
      <c r="E166" s="6">
        <v>4.4780046465789702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1086259.4650992299</v>
      </c>
      <c r="E167" s="6">
        <v>4.6325494308378499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876251.13971792103</v>
      </c>
      <c r="E168" s="6">
        <v>6.8505518692676404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1036173.29713779</v>
      </c>
      <c r="E169" s="6">
        <v>3.7692707235884502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1458935.7045217799</v>
      </c>
      <c r="E170" s="6">
        <v>5.3177820250739201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950603.91371927701</v>
      </c>
      <c r="E171" s="6">
        <v>7.8017235455966398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892105.23378613801</v>
      </c>
      <c r="E172" s="6">
        <v>3.6788561169437899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783762.97307510301</v>
      </c>
      <c r="E173" s="6">
        <v>4.0606978487558001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995993.76176855899</v>
      </c>
      <c r="E174" s="6">
        <v>4.2352194014577096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580451.96633051499</v>
      </c>
      <c r="E175" s="6">
        <v>3.6326601650939998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562551.726781965</v>
      </c>
      <c r="E176" s="6">
        <v>3.7620513044791499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339447.82715934899</v>
      </c>
      <c r="E177" s="6">
        <v>5.9390389198446201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792923.43042319303</v>
      </c>
      <c r="E178" s="6">
        <v>8.4999846855287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585617.81566454004</v>
      </c>
      <c r="E179" s="6">
        <v>2.9770446419735301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542522.54377593298</v>
      </c>
      <c r="E180" s="6">
        <v>4.4956918044686196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505786.91198939102</v>
      </c>
      <c r="E181" s="6">
        <v>4.86172767407853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656047.01567939296</v>
      </c>
      <c r="E182" s="6">
        <v>3.7893148344343799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930072.38919777295</v>
      </c>
      <c r="E183" s="6">
        <v>4.9752829145254296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608646.54495373904</v>
      </c>
      <c r="E184" s="6">
        <v>3.3285345872285399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486946.60422273999</v>
      </c>
      <c r="E185" s="6">
        <v>3.0499810811955399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669306.76205354498</v>
      </c>
      <c r="E186" s="6">
        <v>4.1520806394455301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548914.43388544198</v>
      </c>
      <c r="E187" s="6">
        <v>3.7598461269727701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745718.81196855602</v>
      </c>
      <c r="E188" s="6">
        <v>4.1974613572448298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1781617.9942981901</v>
      </c>
      <c r="E189" s="6">
        <v>3.0442687481216999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1297612.61002375</v>
      </c>
      <c r="E190" s="6">
        <v>4.6992460796871498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762629.11244089401</v>
      </c>
      <c r="E191" s="6">
        <v>3.53691638899125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1117137.21770745</v>
      </c>
      <c r="E192" s="6">
        <v>5.9710116837279497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706665.84737986396</v>
      </c>
      <c r="E193" s="6">
        <v>2.8451983000191099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987985.40177250805</v>
      </c>
      <c r="E194" s="6">
        <v>4.1601647031306701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1087672.4698274899</v>
      </c>
      <c r="E195" s="6">
        <v>8.9656852794665696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941702.25724299904</v>
      </c>
      <c r="E196" s="6">
        <v>4.7006311926299196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552601.69996293797</v>
      </c>
      <c r="E197" s="6">
        <v>4.9376486054275803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638420.47184043203</v>
      </c>
      <c r="E198" s="6">
        <v>3.7428039612225499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640820.055969971</v>
      </c>
      <c r="E199" s="6">
        <v>3.1381422693119099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797791.25095201598</v>
      </c>
      <c r="E200" s="6">
        <v>4.0406906883638696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627318.13510663796</v>
      </c>
      <c r="E201" s="6">
        <v>4.75019852751507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630310.67674840998</v>
      </c>
      <c r="E202" s="6">
        <v>4.2359152907553197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618260.06043207704</v>
      </c>
      <c r="E203" s="6">
        <v>4.41347094046185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586231.01675746299</v>
      </c>
      <c r="E204" s="6">
        <v>3.32590536665414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713651.39945364103</v>
      </c>
      <c r="E205" s="6">
        <v>4.6234441557211197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2218232.0867608599</v>
      </c>
      <c r="E206" s="6">
        <v>8.9041744323789001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1756161.13667646</v>
      </c>
      <c r="E207" s="6">
        <v>8.7395657543684404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818647.94350290601</v>
      </c>
      <c r="E208" s="6">
        <v>6.3663126323779897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540474.04684982495</v>
      </c>
      <c r="E209" s="6">
        <v>4.3228359728852697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1850496.61728405</v>
      </c>
      <c r="E210" s="6">
        <v>6.4279243533302299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2722348.70933912</v>
      </c>
      <c r="E211" s="6">
        <v>3.6487496095333101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2935606.9480949701</v>
      </c>
      <c r="E212" s="6">
        <v>3.2363572755075798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1167070.77142391</v>
      </c>
      <c r="E213" s="6">
        <v>6.7226813586958096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2896320.3602576801</v>
      </c>
      <c r="E214" s="6">
        <v>4.3814890730521796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4511144.1083913697</v>
      </c>
      <c r="E215" s="6">
        <v>3.1664321588251898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3067045.4406253202</v>
      </c>
      <c r="E216" s="6">
        <v>3.63955587466763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2733721.9222715599</v>
      </c>
      <c r="E217" s="6">
        <v>4.3758002270200702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2552133.27342122</v>
      </c>
      <c r="E218" s="6">
        <v>3.0097244351619201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842739.88514899195</v>
      </c>
      <c r="E219" s="6">
        <v>7.3250771728676396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1658991.31370313</v>
      </c>
      <c r="E220" s="6">
        <v>5.1509572085801496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5342580.48198325</v>
      </c>
      <c r="E221" s="6">
        <v>4.4770861135201301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1555859.9924167299</v>
      </c>
      <c r="E222" s="6">
        <v>6.3662834059220001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4085682.12018076</v>
      </c>
      <c r="E223" s="6">
        <v>4.0298179157052703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2033642.2348408899</v>
      </c>
      <c r="E224" s="6">
        <v>6.1003387853505897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2275408.88527642</v>
      </c>
      <c r="E225" s="6">
        <v>8.2394851523963304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3429845.2406216101</v>
      </c>
      <c r="E226" s="6">
        <v>4.8119147652421299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1137011.0799901499</v>
      </c>
      <c r="E227" s="6">
        <v>16.611964296080401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1579541.2310019101</v>
      </c>
      <c r="E228" s="6">
        <v>5.7722671469540003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447060.87285020301</v>
      </c>
      <c r="E229" s="6">
        <v>5.3560560799293402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660147.62557489797</v>
      </c>
      <c r="E230" s="6">
        <v>6.2565865371234102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2027030.5944198801</v>
      </c>
      <c r="E231" s="6">
        <v>6.2145000459393804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3225346.0147866802</v>
      </c>
      <c r="E232" s="6">
        <v>8.0982674872309399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457050.231151591</v>
      </c>
      <c r="E233" s="6">
        <v>3.7829675278539399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3560993.7932198802</v>
      </c>
      <c r="E234" s="6">
        <v>7.0954125986783998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6294925.9535512999</v>
      </c>
      <c r="E235" s="6">
        <v>4.4973306146149703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240"/>
  <sheetViews>
    <sheetView topLeftCell="A13" workbookViewId="0">
      <selection activeCell="E26" sqref="E2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563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1109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1191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3580841.3805416999</v>
      </c>
      <c r="E17" s="6">
        <v>0.81166374364370897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3580841.3805416999</v>
      </c>
      <c r="E18" s="6">
        <v>0.81166374364370897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564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3580841.3805416999</v>
      </c>
      <c r="E29" s="6">
        <v>0.81166374364370897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565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3580841.3805416999</v>
      </c>
      <c r="E40" s="6">
        <v>0.81166374364370897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1826388.7617898299</v>
      </c>
      <c r="E41" s="6">
        <v>4.79953583616728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2664836.1992734699</v>
      </c>
      <c r="E42" s="6">
        <v>4.0648137340465897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1965140.9721315701</v>
      </c>
      <c r="E43" s="6">
        <v>5.3022676687874402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3885021.6345061599</v>
      </c>
      <c r="E44" s="6">
        <v>7.2454391486789698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2020038.04431931</v>
      </c>
      <c r="E45" s="6">
        <v>3.6811882692490401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2172561.5560363601</v>
      </c>
      <c r="E46" s="6">
        <v>4.9658935449166703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3898927.8569096401</v>
      </c>
      <c r="E47" s="6">
        <v>7.2244925033663998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1761219.7798536399</v>
      </c>
      <c r="E48" s="6">
        <v>2.80051880092216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2157048.7014149302</v>
      </c>
      <c r="E49" s="6">
        <v>4.3048713354866504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2205193.4521973999</v>
      </c>
      <c r="E50" s="6">
        <v>4.2845386720462102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1754030.3041344399</v>
      </c>
      <c r="E51" s="6">
        <v>4.5264130205199304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2012987.0982216899</v>
      </c>
      <c r="E52" s="6">
        <v>3.6747058925257901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1941588.14306026</v>
      </c>
      <c r="E53" s="6">
        <v>5.1617636580715303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2060652.26486976</v>
      </c>
      <c r="E54" s="6">
        <v>3.90109124335968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1733052.71244883</v>
      </c>
      <c r="E55" s="6">
        <v>5.0323482882459896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2161448.1587170302</v>
      </c>
      <c r="E56" s="6">
        <v>5.6631791833345204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3466479.7227109</v>
      </c>
      <c r="E57" s="6">
        <v>5.4284904264399003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1987133.9010629801</v>
      </c>
      <c r="E58" s="6">
        <v>4.02455199432901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2289985.8781268601</v>
      </c>
      <c r="E59" s="6">
        <v>6.5352366207804904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1168317.9192098</v>
      </c>
      <c r="E60" s="6">
        <v>4.9381471497021199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1952958.77607926</v>
      </c>
      <c r="E61" s="6">
        <v>3.06912869735423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1986088.91112073</v>
      </c>
      <c r="E62" s="6">
        <v>4.1341927131190799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1516542.4728067999</v>
      </c>
      <c r="E63" s="6">
        <v>6.6957643853541002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1789287.90309402</v>
      </c>
      <c r="E64" s="6">
        <v>19.258010780884501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1985047.81276052</v>
      </c>
      <c r="E65" s="6">
        <v>4.3233631766312302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2208342.91463792</v>
      </c>
      <c r="E66" s="6">
        <v>3.25995365020581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1616458.12130057</v>
      </c>
      <c r="E67" s="6">
        <v>3.4804676833639898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2996102.6659654998</v>
      </c>
      <c r="E68" s="6">
        <v>4.1609050196089603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2072330.3565664401</v>
      </c>
      <c r="E69" s="6">
        <v>4.9640046419242596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1436625.20754644</v>
      </c>
      <c r="E70" s="6">
        <v>6.2950278230535597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2680716.43570774</v>
      </c>
      <c r="E71" s="6">
        <v>5.3697990925180399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1758951.1412601599</v>
      </c>
      <c r="E72" s="6">
        <v>6.9505243078857903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3368346.6769438498</v>
      </c>
      <c r="E73" s="6">
        <v>5.5189784144511203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2491560.4123277301</v>
      </c>
      <c r="E74" s="6">
        <v>3.5950267815908501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1805452.89911188</v>
      </c>
      <c r="E75" s="6">
        <v>3.7168136686139701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1919716.36257054</v>
      </c>
      <c r="E76" s="6">
        <v>5.5850617135771197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2326508.47591373</v>
      </c>
      <c r="E77" s="6">
        <v>4.2232775058287801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566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6724368.0246774396</v>
      </c>
      <c r="E88" s="6">
        <v>3.1699006627417301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8439980.1530342698</v>
      </c>
      <c r="E89" s="6">
        <v>4.52760809719652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3089664.4288694402</v>
      </c>
      <c r="E90" s="6">
        <v>4.73215767216705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2016654.2410283401</v>
      </c>
      <c r="E91" s="6">
        <v>1.78581990891884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1599908.05225557</v>
      </c>
      <c r="E92" s="6">
        <v>2.3298546591956399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2235482.5860538599</v>
      </c>
      <c r="E93" s="6">
        <v>6.7131989050140399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1928046.7388484101</v>
      </c>
      <c r="E94" s="6">
        <v>1.9185053537012999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2742839.0860033701</v>
      </c>
      <c r="E95" s="6">
        <v>1.7452647743519101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4354391.3449604902</v>
      </c>
      <c r="E96" s="6">
        <v>1.83170315407211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3528150.9443357401</v>
      </c>
      <c r="E97" s="6">
        <v>1.82921194847256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4350275.0608475301</v>
      </c>
      <c r="E98" s="6">
        <v>1.9370279373210899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5071649.2897824002</v>
      </c>
      <c r="E99" s="6">
        <v>4.0104819675036296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6546160.9633228304</v>
      </c>
      <c r="E100" s="6">
        <v>1.81279569155786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3113429.1821058299</v>
      </c>
      <c r="E101" s="6">
        <v>4.0302692225770196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3531335.0693717198</v>
      </c>
      <c r="E102" s="6">
        <v>3.07351743680755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3118236.0898087798</v>
      </c>
      <c r="E103" s="6">
        <v>2.4729919399710099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3127873.6068952898</v>
      </c>
      <c r="E104" s="6">
        <v>6.82431679754289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2162571.7030256498</v>
      </c>
      <c r="E105" s="6">
        <v>2.8419157301666398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1759060.88148976</v>
      </c>
      <c r="E106" s="6">
        <v>1.78118723573028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567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6724368.0246774396</v>
      </c>
      <c r="E117" s="6">
        <v>3.1699006627417301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8439980.1530342698</v>
      </c>
      <c r="E118" s="6">
        <v>4.52760809719652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3089664.4288694402</v>
      </c>
      <c r="E119" s="6">
        <v>4.73215767216705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2016654.2410283401</v>
      </c>
      <c r="E120" s="6">
        <v>1.78581990891884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1599908.05225557</v>
      </c>
      <c r="E121" s="6">
        <v>2.3298546591956399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2235482.5860538599</v>
      </c>
      <c r="E122" s="6">
        <v>6.7131989050140399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1928046.7388484101</v>
      </c>
      <c r="E123" s="6">
        <v>1.9185053537012999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2742839.0860033701</v>
      </c>
      <c r="E124" s="6">
        <v>1.7452647743519101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4354391.3449604902</v>
      </c>
      <c r="E125" s="6">
        <v>1.83170315407211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3528150.9443357401</v>
      </c>
      <c r="E126" s="6">
        <v>1.82921194847256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4350275.0608475301</v>
      </c>
      <c r="E127" s="6">
        <v>1.9370279373210899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5071649.2897824002</v>
      </c>
      <c r="E128" s="6">
        <v>4.0104819675036296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6546160.9633228304</v>
      </c>
      <c r="E129" s="6">
        <v>1.81279569155786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3113429.1821058299</v>
      </c>
      <c r="E130" s="6">
        <v>4.0302692225770196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3531335.0693717198</v>
      </c>
      <c r="E131" s="6">
        <v>3.07351743680755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3118236.0898087798</v>
      </c>
      <c r="E132" s="6">
        <v>2.4729919399710099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3127873.6068952898</v>
      </c>
      <c r="E133" s="6">
        <v>6.82431679754289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2162571.7030256498</v>
      </c>
      <c r="E134" s="6">
        <v>2.8419157301666398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1759060.88148976</v>
      </c>
      <c r="E135" s="6">
        <v>1.78118723573028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568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2571745.1187437801</v>
      </c>
      <c r="E146" s="6">
        <v>5.9586462081146099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5620949.6774086496</v>
      </c>
      <c r="E147" s="6">
        <v>5.0508416777432998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7432123.4694981799</v>
      </c>
      <c r="E148" s="6">
        <v>4.8019022260392497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4747386.3068975899</v>
      </c>
      <c r="E149" s="6">
        <v>3.8978308030348301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6266787.2600619001</v>
      </c>
      <c r="E150" s="6">
        <v>5.05430237968163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5714389.3999542799</v>
      </c>
      <c r="E151" s="6">
        <v>6.8380205141288304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7763540.9766853601</v>
      </c>
      <c r="E152" s="6">
        <v>5.19227371420157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7565734.3469447503</v>
      </c>
      <c r="E153" s="6">
        <v>5.6089638612930797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3982340.52364374</v>
      </c>
      <c r="E154" s="6">
        <v>7.0445303432279296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3056438.2454759399</v>
      </c>
      <c r="E155" s="6">
        <v>5.22840935905315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2489550.82960951</v>
      </c>
      <c r="E156" s="6">
        <v>8.5644491737802699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3462352.3377542002</v>
      </c>
      <c r="E157" s="6">
        <v>4.8475335981735999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3317500.5605045501</v>
      </c>
      <c r="E158" s="6">
        <v>3.9276782152702299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1855541.9337029101</v>
      </c>
      <c r="E159" s="6">
        <v>4.20992794544122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2893303.1080345199</v>
      </c>
      <c r="E160" s="6">
        <v>3.8602702238545401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2542607.8776197</v>
      </c>
      <c r="E161" s="6">
        <v>3.6210645126648702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4031885.1092121401</v>
      </c>
      <c r="E162" s="6">
        <v>4.5551700361701197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3512840.8010802101</v>
      </c>
      <c r="E163" s="6">
        <v>4.4143757229785896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3305084.3882898102</v>
      </c>
      <c r="E164" s="6">
        <v>4.0419375604771597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2511062.0225403998</v>
      </c>
      <c r="E165" s="6">
        <v>4.4777986212262704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3697857.1306767301</v>
      </c>
      <c r="E166" s="6">
        <v>4.1034220602050597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3089634.63328439</v>
      </c>
      <c r="E167" s="6">
        <v>4.3866602796215997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2337316.84998446</v>
      </c>
      <c r="E168" s="6">
        <v>8.2111039302053097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2741922.46603673</v>
      </c>
      <c r="E169" s="6">
        <v>3.89257889181832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3850926.4909478002</v>
      </c>
      <c r="E170" s="6">
        <v>4.7467871137253397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2323028.5465909299</v>
      </c>
      <c r="E171" s="6">
        <v>4.9682717779808003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2599714.5506728999</v>
      </c>
      <c r="E172" s="6">
        <v>3.3130559552404999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2149005.61150725</v>
      </c>
      <c r="E173" s="6">
        <v>3.29875239498634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2970644.32007427</v>
      </c>
      <c r="E174" s="6">
        <v>3.9073566584945398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1659958.4033371301</v>
      </c>
      <c r="E175" s="6">
        <v>4.1175929485118896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1627987.1070202</v>
      </c>
      <c r="E176" s="6">
        <v>3.7437305890641199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1055686.78171794</v>
      </c>
      <c r="E177" s="6">
        <v>6.7498222443043403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2067037.57473322</v>
      </c>
      <c r="E178" s="6">
        <v>5.1399590998464504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1583729.6903333799</v>
      </c>
      <c r="E179" s="6">
        <v>3.2585106655609501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1653961.9933209899</v>
      </c>
      <c r="E180" s="6">
        <v>3.9300810054925699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1656813.3107928</v>
      </c>
      <c r="E181" s="6">
        <v>4.8333186280864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1875506.01041265</v>
      </c>
      <c r="E182" s="6">
        <v>4.3169839978529598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2328141.56249385</v>
      </c>
      <c r="E183" s="6">
        <v>4.6639996005526196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1800319.4305038</v>
      </c>
      <c r="E184" s="6">
        <v>4.2173661048379296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1441963.8224112601</v>
      </c>
      <c r="E185" s="6">
        <v>3.7947993514316498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1971466.85949918</v>
      </c>
      <c r="E186" s="6">
        <v>4.0115201905028304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1654950.29603473</v>
      </c>
      <c r="E187" s="6">
        <v>3.5382440928836498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2258971.6352133099</v>
      </c>
      <c r="E188" s="6">
        <v>4.0620089049423997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4442630.2703168103</v>
      </c>
      <c r="E189" s="6">
        <v>3.5391255246170799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3751370.8683686401</v>
      </c>
      <c r="E190" s="6">
        <v>4.0119213007882397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2271599.97559025</v>
      </c>
      <c r="E191" s="6">
        <v>3.0199135384315001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2886753.2932645902</v>
      </c>
      <c r="E192" s="6">
        <v>4.6449431518270297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2124178.1140831201</v>
      </c>
      <c r="E193" s="6">
        <v>2.9679374984560001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2756489.3172682198</v>
      </c>
      <c r="E194" s="6">
        <v>3.4180559417639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2805944.2355823698</v>
      </c>
      <c r="E195" s="6">
        <v>4.6602306750073996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2657953.7908242</v>
      </c>
      <c r="E196" s="6">
        <v>4.4181834913599696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1662865.45962373</v>
      </c>
      <c r="E197" s="6">
        <v>4.5436757577177396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1850631.2345809301</v>
      </c>
      <c r="E198" s="6">
        <v>3.6759260121628001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1801596.3788924001</v>
      </c>
      <c r="E199" s="6">
        <v>2.79603142894572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2261962.5967552899</v>
      </c>
      <c r="E200" s="6">
        <v>3.4470361933081901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1871598.9977967499</v>
      </c>
      <c r="E201" s="6">
        <v>4.6361832717854199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1846395.52679036</v>
      </c>
      <c r="E202" s="6">
        <v>3.3556732079514799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1966033.7087858401</v>
      </c>
      <c r="E203" s="6">
        <v>3.9592061930268199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1793792.27446518</v>
      </c>
      <c r="E204" s="6">
        <v>3.1618720261737598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1828697.44274847</v>
      </c>
      <c r="E205" s="6">
        <v>5.7660621248787898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3823732.7960518501</v>
      </c>
      <c r="E206" s="6">
        <v>7.1900051031640704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3127873.6068952898</v>
      </c>
      <c r="E207" s="6">
        <v>6.82431679754289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1860012.9811653299</v>
      </c>
      <c r="E208" s="6">
        <v>4.3145208802156798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1565405.3822051999</v>
      </c>
      <c r="E209" s="6">
        <v>3.8466381879366298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4085541.7362418501</v>
      </c>
      <c r="E210" s="6">
        <v>4.6935821179933503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5114645.0966314599</v>
      </c>
      <c r="E211" s="6">
        <v>3.4456555915834599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5198386.8636972103</v>
      </c>
      <c r="E212" s="6">
        <v>4.0990949994948602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2713593.04209923</v>
      </c>
      <c r="E213" s="6">
        <v>7.20060177961237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5805071.1432512403</v>
      </c>
      <c r="E214" s="6">
        <v>4.61199209015225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10921822.543280199</v>
      </c>
      <c r="E215" s="6">
        <v>3.1611278851481699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6776329.8450946799</v>
      </c>
      <c r="E216" s="6">
        <v>4.4685268398935802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6529333.8085979698</v>
      </c>
      <c r="E217" s="6">
        <v>4.0832643507075197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6353637.4790997999</v>
      </c>
      <c r="E218" s="6">
        <v>2.9364830083457099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2398809.14378834</v>
      </c>
      <c r="E219" s="6">
        <v>7.03851340847263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4493193.5606177598</v>
      </c>
      <c r="E220" s="6">
        <v>4.9791041407699401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10608529.2110839</v>
      </c>
      <c r="E221" s="6">
        <v>5.8915824147384201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3866772.8107038601</v>
      </c>
      <c r="E222" s="6">
        <v>6.2587741386671896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8580483.9667777903</v>
      </c>
      <c r="E223" s="6">
        <v>4.0926100507106398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5325533.5351951597</v>
      </c>
      <c r="E224" s="6">
        <v>5.7690510883953703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5436795.7594215404</v>
      </c>
      <c r="E225" s="6">
        <v>6.71895407003937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7408944.5771319401</v>
      </c>
      <c r="E226" s="6">
        <v>4.2560764209709401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1869673.8888878401</v>
      </c>
      <c r="E227" s="6">
        <v>11.444799584075399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3806492.5491477302</v>
      </c>
      <c r="E228" s="6">
        <v>5.13176180647352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1342348.5776629399</v>
      </c>
      <c r="E229" s="6">
        <v>4.6499759374482199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1905317.4242620701</v>
      </c>
      <c r="E230" s="6">
        <v>6.2525748208759104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5570443.0072573898</v>
      </c>
      <c r="E231" s="6">
        <v>6.5853668139736197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4862939.5360946096</v>
      </c>
      <c r="E232" s="6">
        <v>7.9531729103717801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1258743.5918103601</v>
      </c>
      <c r="E233" s="6">
        <v>3.4802177002528101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6000756.6356145702</v>
      </c>
      <c r="E234" s="6">
        <v>7.5925019982789603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11988153.0688258</v>
      </c>
      <c r="E235" s="6">
        <v>5.4709972029071103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569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1110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1192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2423039.2167441999</v>
      </c>
      <c r="E17" s="6">
        <v>0.27069111131365198</v>
      </c>
      <c r="F17" s="6">
        <v>98.434475179356397</v>
      </c>
      <c r="G17" s="6">
        <v>9.0845007083394796E-2</v>
      </c>
      <c r="H17" s="6">
        <v>38536.580078211002</v>
      </c>
      <c r="I17" s="6">
        <v>5.8207754134969996</v>
      </c>
      <c r="J17" s="6">
        <v>1.5655248206436201</v>
      </c>
      <c r="K17" s="6">
        <v>5.7120018009312004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6158.9619771440002</v>
      </c>
      <c r="E18" s="6"/>
      <c r="F18" s="6">
        <v>92.925954741258707</v>
      </c>
      <c r="G18" s="6"/>
      <c r="H18" s="6">
        <v>468.85475532100003</v>
      </c>
      <c r="I18" s="6"/>
      <c r="J18" s="6">
        <v>7.0740452587412603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2416880.2547670598</v>
      </c>
      <c r="E19" s="6">
        <v>0.267309927942043</v>
      </c>
      <c r="F19" s="6">
        <v>98.449346966549797</v>
      </c>
      <c r="G19" s="6">
        <v>9.1052307746185002E-2</v>
      </c>
      <c r="H19" s="6">
        <v>38067.725322890001</v>
      </c>
      <c r="I19" s="6">
        <v>5.8892564666716103</v>
      </c>
      <c r="J19" s="6">
        <v>1.55065303345023</v>
      </c>
      <c r="K19" s="6">
        <v>5.7808162393776001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570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2423039.2167441999</v>
      </c>
      <c r="E30" s="6">
        <v>0.27069111131365198</v>
      </c>
      <c r="F30" s="6">
        <v>98.434475179356397</v>
      </c>
      <c r="G30" s="6">
        <v>9.0845007083394796E-2</v>
      </c>
      <c r="H30" s="6">
        <v>38536.580078211002</v>
      </c>
      <c r="I30" s="6">
        <v>5.8207754134969996</v>
      </c>
      <c r="J30" s="6">
        <v>1.5655248206436201</v>
      </c>
      <c r="K30" s="6">
        <v>5.7120018009312004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571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2416880.2547670598</v>
      </c>
      <c r="E41" s="6">
        <v>0.267309927942043</v>
      </c>
      <c r="F41" s="6">
        <v>98.449346966549797</v>
      </c>
      <c r="G41" s="6">
        <v>9.1052307746185002E-2</v>
      </c>
      <c r="H41" s="6">
        <v>38067.725322890001</v>
      </c>
      <c r="I41" s="6">
        <v>5.8892564666716103</v>
      </c>
      <c r="J41" s="6">
        <v>1.55065303345023</v>
      </c>
      <c r="K41" s="6">
        <v>5.7808162393776001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2133.7811881279999</v>
      </c>
      <c r="E42" s="6">
        <v>2.8465687970650002</v>
      </c>
      <c r="F42" s="6">
        <v>97.981118494580798</v>
      </c>
      <c r="G42" s="6">
        <v>0.55651237180575497</v>
      </c>
      <c r="H42" s="6">
        <v>43.966138002000001</v>
      </c>
      <c r="I42" s="6">
        <v>27.617602728725601</v>
      </c>
      <c r="J42" s="6">
        <v>2.01888150541921</v>
      </c>
      <c r="K42" s="6">
        <v>27.008868276435798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16282.173666821</v>
      </c>
      <c r="E43" s="6">
        <v>1.78329697642159</v>
      </c>
      <c r="F43" s="6">
        <v>96.476578838728202</v>
      </c>
      <c r="G43" s="6">
        <v>0.70210278111334301</v>
      </c>
      <c r="H43" s="6">
        <v>594.64126879000003</v>
      </c>
      <c r="I43" s="6">
        <v>19.943273478334898</v>
      </c>
      <c r="J43" s="6">
        <v>3.52342116127181</v>
      </c>
      <c r="K43" s="6">
        <v>19.224631746981299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2356.9642138300001</v>
      </c>
      <c r="E44" s="6">
        <v>3.21696057485038</v>
      </c>
      <c r="F44" s="6">
        <v>99.1449455342634</v>
      </c>
      <c r="G44" s="6">
        <v>0.40466015698472102</v>
      </c>
      <c r="H44" s="6">
        <v>20.327135849000001</v>
      </c>
      <c r="I44" s="6">
        <v>46.443256964334601</v>
      </c>
      <c r="J44" s="6">
        <v>0.85505446573659205</v>
      </c>
      <c r="K44" s="6">
        <v>46.920998406312101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31459.940551930002</v>
      </c>
      <c r="E45" s="6">
        <v>2.4501719247475</v>
      </c>
      <c r="F45" s="6">
        <v>97.3808669469053</v>
      </c>
      <c r="G45" s="6">
        <v>0.95830133903769499</v>
      </c>
      <c r="H45" s="6">
        <v>846.13921329000004</v>
      </c>
      <c r="I45" s="6">
        <v>37.003671902780603</v>
      </c>
      <c r="J45" s="6">
        <v>2.6191330530946502</v>
      </c>
      <c r="K45" s="6">
        <v>35.630192624848902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2910.425654308</v>
      </c>
      <c r="E46" s="6">
        <v>2.7750559723235502</v>
      </c>
      <c r="F46" s="6">
        <v>97.893258758630495</v>
      </c>
      <c r="G46" s="6">
        <v>0.52838411857963596</v>
      </c>
      <c r="H46" s="6">
        <v>62.634688369999999</v>
      </c>
      <c r="I46" s="6">
        <v>25.011242334075799</v>
      </c>
      <c r="J46" s="6">
        <v>2.1067412413695399</v>
      </c>
      <c r="K46" s="6">
        <v>24.552252658443201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2127.6506408639998</v>
      </c>
      <c r="E47" s="6">
        <v>2.8529766041930502</v>
      </c>
      <c r="F47" s="6">
        <v>99.890147317503207</v>
      </c>
      <c r="G47" s="6">
        <v>0.109194437569889</v>
      </c>
      <c r="H47" s="6">
        <v>2.339851693</v>
      </c>
      <c r="I47" s="6">
        <v>100</v>
      </c>
      <c r="J47" s="6">
        <v>0.10985268249676899</v>
      </c>
      <c r="K47" s="6">
        <v>99.291598595500105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5561.7745082889996</v>
      </c>
      <c r="E48" s="6">
        <v>2.7542471280233798</v>
      </c>
      <c r="F48" s="6">
        <v>93.135942324868196</v>
      </c>
      <c r="G48" s="6">
        <v>1.1817435514129799</v>
      </c>
      <c r="H48" s="6">
        <v>409.89912216499999</v>
      </c>
      <c r="I48" s="6">
        <v>16.5457079255</v>
      </c>
      <c r="J48" s="6">
        <v>6.8640576751318099</v>
      </c>
      <c r="K48" s="6">
        <v>16.034655368053901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5413.9818772010003</v>
      </c>
      <c r="E49" s="6">
        <v>3.1549901108024598</v>
      </c>
      <c r="F49" s="6">
        <v>96.957092138940595</v>
      </c>
      <c r="G49" s="6">
        <v>0.731209055498521</v>
      </c>
      <c r="H49" s="6">
        <v>169.91276914700001</v>
      </c>
      <c r="I49" s="6">
        <v>23.8261152071011</v>
      </c>
      <c r="J49" s="6">
        <v>3.04290786105943</v>
      </c>
      <c r="K49" s="6">
        <v>23.298734961404499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36751.153420559996</v>
      </c>
      <c r="E50" s="6">
        <v>2.7616605707391</v>
      </c>
      <c r="F50" s="6">
        <v>98.529472799245397</v>
      </c>
      <c r="G50" s="6">
        <v>0.67894660338456003</v>
      </c>
      <c r="H50" s="6">
        <v>548.50157246000003</v>
      </c>
      <c r="I50" s="6">
        <v>46.135979021441401</v>
      </c>
      <c r="J50" s="6">
        <v>1.4705272007546499</v>
      </c>
      <c r="K50" s="6">
        <v>45.4913386545919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25478.058294139999</v>
      </c>
      <c r="E51" s="6">
        <v>2.7639711332166002</v>
      </c>
      <c r="F51" s="6">
        <v>97.245780087062997</v>
      </c>
      <c r="G51" s="6">
        <v>0.70086928930560899</v>
      </c>
      <c r="H51" s="6">
        <v>721.59609839999996</v>
      </c>
      <c r="I51" s="6">
        <v>25.527937531362198</v>
      </c>
      <c r="J51" s="6">
        <v>2.7542199129369598</v>
      </c>
      <c r="K51" s="6">
        <v>24.746237748644599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36866.42847608</v>
      </c>
      <c r="E52" s="6">
        <v>2.7350287305066199</v>
      </c>
      <c r="F52" s="6">
        <v>99.471623739931402</v>
      </c>
      <c r="G52" s="6">
        <v>0.234713151539299</v>
      </c>
      <c r="H52" s="6">
        <v>195.82816553999999</v>
      </c>
      <c r="I52" s="6">
        <v>44.113003599842301</v>
      </c>
      <c r="J52" s="6">
        <v>0.52837626006855098</v>
      </c>
      <c r="K52" s="6">
        <v>44.186879807396402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3044.1924352259998</v>
      </c>
      <c r="E53" s="6">
        <v>2.9307620079523802</v>
      </c>
      <c r="F53" s="6">
        <v>97.904189324366399</v>
      </c>
      <c r="G53" s="6">
        <v>0.61035349865995903</v>
      </c>
      <c r="H53" s="6">
        <v>65.166271723999998</v>
      </c>
      <c r="I53" s="6">
        <v>29.750363644490001</v>
      </c>
      <c r="J53" s="6">
        <v>2.0958106756335702</v>
      </c>
      <c r="K53" s="6">
        <v>28.512195868803701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1185.55503729</v>
      </c>
      <c r="E54" s="6">
        <v>10.839762938583499</v>
      </c>
      <c r="F54" s="6">
        <v>98.866498740554107</v>
      </c>
      <c r="G54" s="6">
        <v>0.34903020875952601</v>
      </c>
      <c r="H54" s="6">
        <v>13.592350745999999</v>
      </c>
      <c r="I54" s="6">
        <v>34.876252163712302</v>
      </c>
      <c r="J54" s="6">
        <v>1.13350125944584</v>
      </c>
      <c r="K54" s="6">
        <v>30.443190430691999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29408.772273940001</v>
      </c>
      <c r="E55" s="6">
        <v>2.3359718249585102</v>
      </c>
      <c r="F55" s="6">
        <v>97.699809776048696</v>
      </c>
      <c r="G55" s="6">
        <v>0.68108885468792002</v>
      </c>
      <c r="H55" s="6">
        <v>692.38385046999997</v>
      </c>
      <c r="I55" s="6">
        <v>29.473725280825501</v>
      </c>
      <c r="J55" s="6">
        <v>2.3001902239513101</v>
      </c>
      <c r="K55" s="6">
        <v>28.9290211090842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4525.0507473799998</v>
      </c>
      <c r="E56" s="6">
        <v>2.2911221392128298</v>
      </c>
      <c r="F56" s="6">
        <v>99.424524663373404</v>
      </c>
      <c r="G56" s="6">
        <v>0.29963620919107498</v>
      </c>
      <c r="H56" s="6">
        <v>26.191275351000002</v>
      </c>
      <c r="I56" s="6">
        <v>52.0687768370966</v>
      </c>
      <c r="J56" s="6">
        <v>0.57547533662654504</v>
      </c>
      <c r="K56" s="6">
        <v>51.767966018134999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661</v>
      </c>
      <c r="E57" s="6">
        <v>11.710105481542699</v>
      </c>
      <c r="F57" s="6">
        <v>99.100449775112395</v>
      </c>
      <c r="G57" s="6">
        <v>0.34270657011598099</v>
      </c>
      <c r="H57" s="6">
        <v>6</v>
      </c>
      <c r="I57" s="6">
        <v>39.6999616690211</v>
      </c>
      <c r="J57" s="6">
        <v>0.89955022488755598</v>
      </c>
      <c r="K57" s="6">
        <v>37.754840474444002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4005.1403491420001</v>
      </c>
      <c r="E58" s="6">
        <v>3.05621165217778</v>
      </c>
      <c r="F58" s="6">
        <v>99.773301104853005</v>
      </c>
      <c r="G58" s="6">
        <v>0.16205463607318199</v>
      </c>
      <c r="H58" s="6">
        <v>9.100239062</v>
      </c>
      <c r="I58" s="6">
        <v>70.960616086572799</v>
      </c>
      <c r="J58" s="6">
        <v>0.226698895146978</v>
      </c>
      <c r="K58" s="6">
        <v>71.322473759230903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6081.3728907519999</v>
      </c>
      <c r="E59" s="6">
        <v>2.8711607317659702</v>
      </c>
      <c r="F59" s="6">
        <v>98.5862959422725</v>
      </c>
      <c r="G59" s="6">
        <v>0.623384496520617</v>
      </c>
      <c r="H59" s="6">
        <v>87.205442196999996</v>
      </c>
      <c r="I59" s="6">
        <v>43.708677164155397</v>
      </c>
      <c r="J59" s="6">
        <v>1.41370405772751</v>
      </c>
      <c r="K59" s="6">
        <v>43.472442569484301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30415.280813689998</v>
      </c>
      <c r="E60" s="6">
        <v>3.2922964841638702</v>
      </c>
      <c r="F60" s="6">
        <v>99.186255088467703</v>
      </c>
      <c r="G60" s="6">
        <v>0.38714433579419</v>
      </c>
      <c r="H60" s="6">
        <v>249.53336501000001</v>
      </c>
      <c r="I60" s="6">
        <v>47.633678106452102</v>
      </c>
      <c r="J60" s="6">
        <v>0.81374491153227901</v>
      </c>
      <c r="K60" s="6">
        <v>47.188493964075299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1190.215016914</v>
      </c>
      <c r="E61" s="6">
        <v>6.6198537982450896</v>
      </c>
      <c r="F61" s="6">
        <v>97.644927536231904</v>
      </c>
      <c r="G61" s="6">
        <v>0.58801134212074002</v>
      </c>
      <c r="H61" s="6">
        <v>28.706484637999999</v>
      </c>
      <c r="I61" s="6">
        <v>24.918315955033901</v>
      </c>
      <c r="J61" s="6">
        <v>2.3550724637681202</v>
      </c>
      <c r="K61" s="6">
        <v>24.3798548771599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36033.262526220002</v>
      </c>
      <c r="E62" s="6">
        <v>2.2124902905500101</v>
      </c>
      <c r="F62" s="6">
        <v>99.419484238260594</v>
      </c>
      <c r="G62" s="6">
        <v>0.239523331450919</v>
      </c>
      <c r="H62" s="6">
        <v>210.40017460999999</v>
      </c>
      <c r="I62" s="6">
        <v>41.181833387563898</v>
      </c>
      <c r="J62" s="6">
        <v>0.58051576173944996</v>
      </c>
      <c r="K62" s="6">
        <v>41.020912170457599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1765.0213808230001</v>
      </c>
      <c r="E63" s="6">
        <v>2.6431735774524898</v>
      </c>
      <c r="F63" s="6">
        <v>98.760982201413</v>
      </c>
      <c r="G63" s="6">
        <v>0.46934495279892302</v>
      </c>
      <c r="H63" s="6">
        <v>22.143288341000002</v>
      </c>
      <c r="I63" s="6">
        <v>37.591536368411496</v>
      </c>
      <c r="J63" s="6">
        <v>1.2390177985869799</v>
      </c>
      <c r="K63" s="6">
        <v>37.411059455772303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4066.8215669830001</v>
      </c>
      <c r="E64" s="6">
        <v>2.6160877630898201</v>
      </c>
      <c r="F64" s="6">
        <v>97.400567820134796</v>
      </c>
      <c r="G64" s="6">
        <v>0.679385643730818</v>
      </c>
      <c r="H64" s="6">
        <v>108.535577231</v>
      </c>
      <c r="I64" s="6">
        <v>25.209620609103201</v>
      </c>
      <c r="J64" s="6">
        <v>2.5994321798652198</v>
      </c>
      <c r="K64" s="6">
        <v>25.456539309158099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1054.1947501760001</v>
      </c>
      <c r="E65" s="6">
        <v>8.2044312826679509</v>
      </c>
      <c r="F65" s="6">
        <v>98.762654668166505</v>
      </c>
      <c r="G65" s="6">
        <v>0.38203156395057503</v>
      </c>
      <c r="H65" s="6">
        <v>13.207451312</v>
      </c>
      <c r="I65" s="6">
        <v>30.828772650569402</v>
      </c>
      <c r="J65" s="6">
        <v>1.2373453318335199</v>
      </c>
      <c r="K65" s="6">
        <v>30.493064831691399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1018.299899295</v>
      </c>
      <c r="E66" s="6">
        <v>16.546407960624499</v>
      </c>
      <c r="F66" s="6">
        <v>99.056603773584897</v>
      </c>
      <c r="G66" s="6">
        <v>0.375539498951869</v>
      </c>
      <c r="H66" s="6">
        <v>9.6980942789999993</v>
      </c>
      <c r="I66" s="6">
        <v>38.179267762704001</v>
      </c>
      <c r="J66" s="6">
        <v>0.94339622641509402</v>
      </c>
      <c r="K66" s="6">
        <v>39.4316473899461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6398.1679239069999</v>
      </c>
      <c r="E67" s="6">
        <v>2.9170332137283101</v>
      </c>
      <c r="F67" s="6">
        <v>98.555519348244502</v>
      </c>
      <c r="G67" s="6">
        <v>0.52087998339741504</v>
      </c>
      <c r="H67" s="6">
        <v>93.774857398999998</v>
      </c>
      <c r="I67" s="6">
        <v>36.235453055930797</v>
      </c>
      <c r="J67" s="6">
        <v>1.44448065175545</v>
      </c>
      <c r="K67" s="6">
        <v>35.539138042070597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180703.40165027999</v>
      </c>
      <c r="E68" s="6">
        <v>2.4203338076132002</v>
      </c>
      <c r="F68" s="6">
        <v>97.4768899342249</v>
      </c>
      <c r="G68" s="6">
        <v>0.65350961076969005</v>
      </c>
      <c r="H68" s="6">
        <v>4677.36067422</v>
      </c>
      <c r="I68" s="6">
        <v>25.480540915207001</v>
      </c>
      <c r="J68" s="6">
        <v>2.52311006577506</v>
      </c>
      <c r="K68" s="6">
        <v>25.2474457076002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5058.8398626489998</v>
      </c>
      <c r="E69" s="6">
        <v>2.7347964431914802</v>
      </c>
      <c r="F69" s="6">
        <v>99.011446390755395</v>
      </c>
      <c r="G69" s="6">
        <v>0.38076608104802001</v>
      </c>
      <c r="H69" s="6">
        <v>50.508649122000001</v>
      </c>
      <c r="I69" s="6">
        <v>37.983928510947202</v>
      </c>
      <c r="J69" s="6">
        <v>0.98855360924464897</v>
      </c>
      <c r="K69" s="6">
        <v>38.136728315534299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2221.7706881640001</v>
      </c>
      <c r="E70" s="6">
        <v>3.2323777433702401</v>
      </c>
      <c r="F70" s="6">
        <v>99.256203211101806</v>
      </c>
      <c r="G70" s="6">
        <v>0.44275435324585599</v>
      </c>
      <c r="H70" s="6">
        <v>16.649295964</v>
      </c>
      <c r="I70" s="6">
        <v>59.362769721737997</v>
      </c>
      <c r="J70" s="6">
        <v>0.74379678889821499</v>
      </c>
      <c r="K70" s="6">
        <v>59.083497958451701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556.84095198600005</v>
      </c>
      <c r="E71" s="6">
        <v>11.467178901113099</v>
      </c>
      <c r="F71" s="6">
        <v>98.622047244094503</v>
      </c>
      <c r="G71" s="6">
        <v>0.57439039935855196</v>
      </c>
      <c r="H71" s="6">
        <v>7.7802129019999997</v>
      </c>
      <c r="I71" s="6">
        <v>40.200819666024103</v>
      </c>
      <c r="J71" s="6">
        <v>1.37795275590551</v>
      </c>
      <c r="K71" s="6">
        <v>41.109941439804899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1925.602754214</v>
      </c>
      <c r="E72" s="6">
        <v>2.5888193725197302</v>
      </c>
      <c r="F72" s="6">
        <v>97.204014771873304</v>
      </c>
      <c r="G72" s="6">
        <v>1.0479950395637301</v>
      </c>
      <c r="H72" s="6">
        <v>55.388214865999998</v>
      </c>
      <c r="I72" s="6">
        <v>37.399752174260101</v>
      </c>
      <c r="J72" s="6">
        <v>2.7959852281266602</v>
      </c>
      <c r="K72" s="6">
        <v>36.4341428852455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355.27439714299999</v>
      </c>
      <c r="E73" s="6">
        <v>14.6467739375293</v>
      </c>
      <c r="F73" s="6">
        <v>97.967479674796706</v>
      </c>
      <c r="G73" s="6">
        <v>0.98210828982514498</v>
      </c>
      <c r="H73" s="6">
        <v>7.3708381149999997</v>
      </c>
      <c r="I73" s="6">
        <v>50.230239130198498</v>
      </c>
      <c r="J73" s="6">
        <v>2.03252032520325</v>
      </c>
      <c r="K73" s="6">
        <v>47.337619569571999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4317.9997860630001</v>
      </c>
      <c r="E75" s="6">
        <v>1.9261573996802199</v>
      </c>
      <c r="F75" s="6">
        <v>98.821359776409807</v>
      </c>
      <c r="G75" s="6">
        <v>0.52088166659121005</v>
      </c>
      <c r="H75" s="6">
        <v>51.500690183000003</v>
      </c>
      <c r="I75" s="6">
        <v>44.574809332766101</v>
      </c>
      <c r="J75" s="6">
        <v>1.1786402235901801</v>
      </c>
      <c r="K75" s="6">
        <v>43.6725588902383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8840.0527082589997</v>
      </c>
      <c r="E76" s="6">
        <v>2.0877648510496001</v>
      </c>
      <c r="F76" s="6">
        <v>97.836834704729398</v>
      </c>
      <c r="G76" s="6">
        <v>0.592535527553537</v>
      </c>
      <c r="H76" s="6">
        <v>195.45292204699999</v>
      </c>
      <c r="I76" s="6">
        <v>27.317650878855002</v>
      </c>
      <c r="J76" s="6">
        <v>2.16316529527059</v>
      </c>
      <c r="K76" s="6">
        <v>26.799524101408601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6299.5889263720001</v>
      </c>
      <c r="E77" s="6">
        <v>2.7982466990880699</v>
      </c>
      <c r="F77" s="6">
        <v>97.971551729950306</v>
      </c>
      <c r="G77" s="6">
        <v>1.20274688946556</v>
      </c>
      <c r="H77" s="6">
        <v>130.429599553</v>
      </c>
      <c r="I77" s="6">
        <v>57.980300164676699</v>
      </c>
      <c r="J77" s="6">
        <v>2.0284482700496902</v>
      </c>
      <c r="K77" s="6">
        <v>58.091192582606801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30810.872586239999</v>
      </c>
      <c r="E78" s="6">
        <v>2.3038795647088399</v>
      </c>
      <c r="F78" s="6">
        <v>99.545420007023395</v>
      </c>
      <c r="G78" s="6">
        <v>0.222568591715848</v>
      </c>
      <c r="H78" s="6">
        <v>140.69965492</v>
      </c>
      <c r="I78" s="6">
        <v>49.465511166700402</v>
      </c>
      <c r="J78" s="6">
        <v>0.45457999297655999</v>
      </c>
      <c r="K78" s="6">
        <v>48.738801278190401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572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208359.98561614699</v>
      </c>
      <c r="E89" s="6">
        <v>0.71203126920521898</v>
      </c>
      <c r="F89" s="6">
        <v>99.571350882735203</v>
      </c>
      <c r="G89" s="6">
        <v>0.13442369484504799</v>
      </c>
      <c r="H89" s="6">
        <v>896.97812790399996</v>
      </c>
      <c r="I89" s="6">
        <v>31.474463212595602</v>
      </c>
      <c r="J89" s="6">
        <v>0.42864911726480098</v>
      </c>
      <c r="K89" s="6">
        <v>31.2254203899397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72818.514486098997</v>
      </c>
      <c r="E90" s="6">
        <v>2.18624814719827</v>
      </c>
      <c r="F90" s="6">
        <v>98.3515482322412</v>
      </c>
      <c r="G90" s="6">
        <v>0.53172137506058303</v>
      </c>
      <c r="H90" s="6">
        <v>1220.497400272</v>
      </c>
      <c r="I90" s="6">
        <v>31.8558827302647</v>
      </c>
      <c r="J90" s="6">
        <v>1.64845176775876</v>
      </c>
      <c r="K90" s="6">
        <v>31.7240828565375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39730.705886417003</v>
      </c>
      <c r="E91" s="6">
        <v>1.19157716489443</v>
      </c>
      <c r="F91" s="6">
        <v>97.885943389864707</v>
      </c>
      <c r="G91" s="6">
        <v>0.43638625282922699</v>
      </c>
      <c r="H91" s="6">
        <v>858.06969311199998</v>
      </c>
      <c r="I91" s="6">
        <v>20.708663596373</v>
      </c>
      <c r="J91" s="6">
        <v>2.1140566101352598</v>
      </c>
      <c r="K91" s="6">
        <v>20.205740866051801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114149.40726295501</v>
      </c>
      <c r="E92" s="6">
        <v>1.03928086652497</v>
      </c>
      <c r="F92" s="6">
        <v>95.866594454501097</v>
      </c>
      <c r="G92" s="6">
        <v>0.57192089750923503</v>
      </c>
      <c r="H92" s="6">
        <v>4921.6913950150001</v>
      </c>
      <c r="I92" s="6">
        <v>13.6703191002688</v>
      </c>
      <c r="J92" s="6">
        <v>4.1334055454989</v>
      </c>
      <c r="K92" s="6">
        <v>13.2646332758898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100642.158904165</v>
      </c>
      <c r="E93" s="6">
        <v>1.30843993576726</v>
      </c>
      <c r="F93" s="6">
        <v>96.7861194848618</v>
      </c>
      <c r="G93" s="6">
        <v>0.54405485800207898</v>
      </c>
      <c r="H93" s="6">
        <v>3341.9241852559999</v>
      </c>
      <c r="I93" s="6">
        <v>16.905867385064301</v>
      </c>
      <c r="J93" s="6">
        <v>3.2138805151381802</v>
      </c>
      <c r="K93" s="6">
        <v>16.384230292595301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54605.017575473998</v>
      </c>
      <c r="E94" s="6">
        <v>1.95791727940964</v>
      </c>
      <c r="F94" s="6">
        <v>95.327045390665006</v>
      </c>
      <c r="G94" s="6">
        <v>1.40266188897779</v>
      </c>
      <c r="H94" s="6">
        <v>2676.7510471599999</v>
      </c>
      <c r="I94" s="6">
        <v>31.082313630963199</v>
      </c>
      <c r="J94" s="6">
        <v>4.6729546093350303</v>
      </c>
      <c r="K94" s="6">
        <v>28.613933739315499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204523.673828133</v>
      </c>
      <c r="E95" s="6">
        <v>1.10928042307501</v>
      </c>
      <c r="F95" s="6">
        <v>99.195431657849696</v>
      </c>
      <c r="G95" s="6">
        <v>0.232072711777597</v>
      </c>
      <c r="H95" s="6">
        <v>1658.8795515300001</v>
      </c>
      <c r="I95" s="6">
        <v>28.964623819710699</v>
      </c>
      <c r="J95" s="6">
        <v>0.80456834215034301</v>
      </c>
      <c r="K95" s="6">
        <v>28.612302541335701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320059.19770384498</v>
      </c>
      <c r="E96" s="6">
        <v>0.63263285468039698</v>
      </c>
      <c r="F96" s="6">
        <v>99.105825078763701</v>
      </c>
      <c r="G96" s="6">
        <v>0.146734489040103</v>
      </c>
      <c r="H96" s="6">
        <v>2887.7102599200002</v>
      </c>
      <c r="I96" s="6">
        <v>16.419036552979499</v>
      </c>
      <c r="J96" s="6">
        <v>0.89417492123628095</v>
      </c>
      <c r="K96" s="6">
        <v>16.2633085076063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122672.839994952</v>
      </c>
      <c r="E97" s="6">
        <v>0.75801694041858703</v>
      </c>
      <c r="F97" s="6">
        <v>99.6700426796572</v>
      </c>
      <c r="G97" s="6">
        <v>9.9829167794989002E-2</v>
      </c>
      <c r="H97" s="6">
        <v>406.10799870599999</v>
      </c>
      <c r="I97" s="6">
        <v>30.176103255970101</v>
      </c>
      <c r="J97" s="6">
        <v>0.329957320342814</v>
      </c>
      <c r="K97" s="6">
        <v>30.155346771708299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251118.74484862</v>
      </c>
      <c r="E98" s="6">
        <v>0.85945642988978699</v>
      </c>
      <c r="F98" s="6">
        <v>98.018616905749099</v>
      </c>
      <c r="G98" s="6">
        <v>0.37606821669881202</v>
      </c>
      <c r="H98" s="6">
        <v>5076.2033927800003</v>
      </c>
      <c r="I98" s="6">
        <v>19.0471565821917</v>
      </c>
      <c r="J98" s="6">
        <v>1.9813830942509201</v>
      </c>
      <c r="K98" s="6">
        <v>18.6040178549949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390673.50032113702</v>
      </c>
      <c r="E99" s="6">
        <v>0.84293614563562702</v>
      </c>
      <c r="F99" s="6">
        <v>99.275445982696596</v>
      </c>
      <c r="G99" s="6">
        <v>0.13365406720269199</v>
      </c>
      <c r="H99" s="6">
        <v>2851.2997479860001</v>
      </c>
      <c r="I99" s="6">
        <v>18.450132882879998</v>
      </c>
      <c r="J99" s="6">
        <v>0.72455401730339897</v>
      </c>
      <c r="K99" s="6">
        <v>18.3127369555285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46881.351024582997</v>
      </c>
      <c r="E100" s="6">
        <v>1.61618825844389</v>
      </c>
      <c r="F100" s="6">
        <v>97.820629839336505</v>
      </c>
      <c r="G100" s="6">
        <v>0.48912263395127498</v>
      </c>
      <c r="H100" s="6">
        <v>1044.481288685</v>
      </c>
      <c r="I100" s="6">
        <v>22.671049527833301</v>
      </c>
      <c r="J100" s="6">
        <v>2.1793701606635199</v>
      </c>
      <c r="K100" s="6">
        <v>21.9541796916325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61678.245979833002</v>
      </c>
      <c r="E101" s="6">
        <v>1.1450721778649</v>
      </c>
      <c r="F101" s="6">
        <v>99.790360360926798</v>
      </c>
      <c r="G101" s="6">
        <v>9.4357184777264402E-2</v>
      </c>
      <c r="H101" s="6">
        <v>129.573690075</v>
      </c>
      <c r="I101" s="6">
        <v>45.058253496081001</v>
      </c>
      <c r="J101" s="6">
        <v>0.209639639073185</v>
      </c>
      <c r="K101" s="6">
        <v>44.914871601542302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26084.999739295999</v>
      </c>
      <c r="E102" s="6">
        <v>1.7091859568510199</v>
      </c>
      <c r="F102" s="6">
        <v>98.971240929971302</v>
      </c>
      <c r="G102" s="6">
        <v>0.33909113067576202</v>
      </c>
      <c r="H102" s="6">
        <v>271.14119032299999</v>
      </c>
      <c r="I102" s="6">
        <v>32.7315994604255</v>
      </c>
      <c r="J102" s="6">
        <v>1.0287590700286899</v>
      </c>
      <c r="K102" s="6">
        <v>32.6220890479159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24479.761149829999</v>
      </c>
      <c r="E103" s="6">
        <v>0.95346391711580603</v>
      </c>
      <c r="F103" s="6">
        <v>99.341647532105597</v>
      </c>
      <c r="G103" s="6">
        <v>0.19926392959775499</v>
      </c>
      <c r="H103" s="6">
        <v>162.23116454000001</v>
      </c>
      <c r="I103" s="6">
        <v>30.388441900852101</v>
      </c>
      <c r="J103" s="6">
        <v>0.65835246789438695</v>
      </c>
      <c r="K103" s="6">
        <v>30.0677950266879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81560.780504423994</v>
      </c>
      <c r="E104" s="6">
        <v>0.92608271722673996</v>
      </c>
      <c r="F104" s="6">
        <v>99.624643282019704</v>
      </c>
      <c r="G104" s="6">
        <v>0.11120171474368</v>
      </c>
      <c r="H104" s="6">
        <v>307.29733003299998</v>
      </c>
      <c r="I104" s="6">
        <v>29.565435434339602</v>
      </c>
      <c r="J104" s="6">
        <v>0.37535671798032999</v>
      </c>
      <c r="K104" s="6">
        <v>29.514407583531099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7426.3693408150002</v>
      </c>
      <c r="E105" s="6">
        <v>2.1019269211162799</v>
      </c>
      <c r="F105" s="6">
        <v>97.7981642473204</v>
      </c>
      <c r="G105" s="6">
        <v>0.77983341977973697</v>
      </c>
      <c r="H105" s="6">
        <v>167.19787792599999</v>
      </c>
      <c r="I105" s="6">
        <v>35.248787919897801</v>
      </c>
      <c r="J105" s="6">
        <v>2.2018357526796399</v>
      </c>
      <c r="K105" s="6">
        <v>34.6375867411328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112198.62416982</v>
      </c>
      <c r="E106" s="6">
        <v>1.36868486233537</v>
      </c>
      <c r="F106" s="6">
        <v>95.729520305280005</v>
      </c>
      <c r="G106" s="6">
        <v>0.81164877504898703</v>
      </c>
      <c r="H106" s="6">
        <v>5005.1639741299996</v>
      </c>
      <c r="I106" s="6">
        <v>19.269826414302798</v>
      </c>
      <c r="J106" s="6">
        <v>4.2704796947199704</v>
      </c>
      <c r="K106" s="6">
        <v>18.1943841081541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182636.52103770999</v>
      </c>
      <c r="E107" s="6">
        <v>1.14220625782148</v>
      </c>
      <c r="F107" s="6">
        <v>97.613132047400498</v>
      </c>
      <c r="G107" s="6">
        <v>0.41619437073968801</v>
      </c>
      <c r="H107" s="6">
        <v>4465.8874261660003</v>
      </c>
      <c r="I107" s="6">
        <v>17.516967332354699</v>
      </c>
      <c r="J107" s="6">
        <v>2.3868679525994598</v>
      </c>
      <c r="K107" s="6">
        <v>17.0206466696884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738.81736995000006</v>
      </c>
      <c r="E108" s="6">
        <v>36.705842302085102</v>
      </c>
      <c r="F108" s="6">
        <v>79.759130997018403</v>
      </c>
      <c r="G108" s="6">
        <v>6.6607275658332803</v>
      </c>
      <c r="H108" s="6">
        <v>187.49333669200001</v>
      </c>
      <c r="I108" s="6">
        <v>26.7966792855199</v>
      </c>
      <c r="J108" s="6">
        <v>20.240869002981601</v>
      </c>
      <c r="K108" s="6">
        <v>26.246592593454999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573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208267.83520211</v>
      </c>
      <c r="E119" s="6">
        <v>0.71110102706724698</v>
      </c>
      <c r="F119" s="6">
        <v>99.5781597874889</v>
      </c>
      <c r="G119" s="6">
        <v>0.13435087221964501</v>
      </c>
      <c r="H119" s="6">
        <v>882.27928742999995</v>
      </c>
      <c r="I119" s="6">
        <v>31.961679313725799</v>
      </c>
      <c r="J119" s="6">
        <v>0.421840212511155</v>
      </c>
      <c r="K119" s="6">
        <v>31.714408026291601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72594.590039212999</v>
      </c>
      <c r="E120" s="6">
        <v>2.1711900578565202</v>
      </c>
      <c r="F120" s="6">
        <v>98.387587378873604</v>
      </c>
      <c r="G120" s="6">
        <v>0.53211624973441696</v>
      </c>
      <c r="H120" s="6">
        <v>1189.7073230789999</v>
      </c>
      <c r="I120" s="6">
        <v>32.577687243466798</v>
      </c>
      <c r="J120" s="6">
        <v>1.6124126211263601</v>
      </c>
      <c r="K120" s="6">
        <v>32.469129384444798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39543.290183063</v>
      </c>
      <c r="E121" s="6">
        <v>1.09941693541457</v>
      </c>
      <c r="F121" s="6">
        <v>97.930132891587803</v>
      </c>
      <c r="G121" s="6">
        <v>0.43631612367470402</v>
      </c>
      <c r="H121" s="6">
        <v>835.79336912500003</v>
      </c>
      <c r="I121" s="6">
        <v>21.0928838697101</v>
      </c>
      <c r="J121" s="6">
        <v>2.0698671084121498</v>
      </c>
      <c r="K121" s="6">
        <v>20.6431107584411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114114.40726295501</v>
      </c>
      <c r="E122" s="6">
        <v>1.03926019310677</v>
      </c>
      <c r="F122" s="6">
        <v>95.873433263465103</v>
      </c>
      <c r="G122" s="6">
        <v>0.57207568828688604</v>
      </c>
      <c r="H122" s="6">
        <v>4911.6913950150001</v>
      </c>
      <c r="I122" s="6">
        <v>13.696638195206001</v>
      </c>
      <c r="J122" s="6">
        <v>4.1265667365349001</v>
      </c>
      <c r="K122" s="6">
        <v>13.291160382075599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98646.433836894998</v>
      </c>
      <c r="E123" s="6">
        <v>1.1649760075225599</v>
      </c>
      <c r="F123" s="6">
        <v>96.794293645159598</v>
      </c>
      <c r="G123" s="6">
        <v>0.55481791505017997</v>
      </c>
      <c r="H123" s="6">
        <v>3267.0469293629999</v>
      </c>
      <c r="I123" s="6">
        <v>17.271788666427099</v>
      </c>
      <c r="J123" s="6">
        <v>3.2057063548404199</v>
      </c>
      <c r="K123" s="6">
        <v>16.7523791154089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54605.017575473998</v>
      </c>
      <c r="E124" s="6">
        <v>1.95791727940964</v>
      </c>
      <c r="F124" s="6">
        <v>95.327045390665006</v>
      </c>
      <c r="G124" s="6">
        <v>1.40266188897779</v>
      </c>
      <c r="H124" s="6">
        <v>2676.7510471599999</v>
      </c>
      <c r="I124" s="6">
        <v>31.082313630963199</v>
      </c>
      <c r="J124" s="6">
        <v>4.6729546093350303</v>
      </c>
      <c r="K124" s="6">
        <v>28.613933739315499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204523.673828133</v>
      </c>
      <c r="E125" s="6">
        <v>1.10928042307501</v>
      </c>
      <c r="F125" s="6">
        <v>99.195431657849696</v>
      </c>
      <c r="G125" s="6">
        <v>0.232072711777597</v>
      </c>
      <c r="H125" s="6">
        <v>1658.8795515300001</v>
      </c>
      <c r="I125" s="6">
        <v>28.964623819710699</v>
      </c>
      <c r="J125" s="6">
        <v>0.80456834215034301</v>
      </c>
      <c r="K125" s="6">
        <v>28.612302541335701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320059.19770384498</v>
      </c>
      <c r="E126" s="6">
        <v>0.63263285468039698</v>
      </c>
      <c r="F126" s="6">
        <v>99.105825078763701</v>
      </c>
      <c r="G126" s="6">
        <v>0.146734489040103</v>
      </c>
      <c r="H126" s="6">
        <v>2887.7102599200002</v>
      </c>
      <c r="I126" s="6">
        <v>16.419036552979499</v>
      </c>
      <c r="J126" s="6">
        <v>0.89417492123628095</v>
      </c>
      <c r="K126" s="6">
        <v>16.2633085076063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122672.839994952</v>
      </c>
      <c r="E127" s="6">
        <v>0.75801694041858703</v>
      </c>
      <c r="F127" s="6">
        <v>99.6700426796572</v>
      </c>
      <c r="G127" s="6">
        <v>9.9829167794989002E-2</v>
      </c>
      <c r="H127" s="6">
        <v>406.10799870599999</v>
      </c>
      <c r="I127" s="6">
        <v>30.176103255970101</v>
      </c>
      <c r="J127" s="6">
        <v>0.329957320342814</v>
      </c>
      <c r="K127" s="6">
        <v>30.155346771708299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251118.74484862</v>
      </c>
      <c r="E128" s="6">
        <v>0.85945642988978699</v>
      </c>
      <c r="F128" s="6">
        <v>98.018616905749099</v>
      </c>
      <c r="G128" s="6">
        <v>0.37606821669881202</v>
      </c>
      <c r="H128" s="6">
        <v>5076.2033927800003</v>
      </c>
      <c r="I128" s="6">
        <v>19.0471565821917</v>
      </c>
      <c r="J128" s="6">
        <v>1.9813830942509201</v>
      </c>
      <c r="K128" s="6">
        <v>18.6040178549949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389800.01100097998</v>
      </c>
      <c r="E129" s="6">
        <v>0.83319715807781503</v>
      </c>
      <c r="F129" s="6">
        <v>99.288273143917905</v>
      </c>
      <c r="G129" s="6">
        <v>0.133582097888298</v>
      </c>
      <c r="H129" s="6">
        <v>2794.1984238999999</v>
      </c>
      <c r="I129" s="6">
        <v>18.763216887081999</v>
      </c>
      <c r="J129" s="6">
        <v>0.71172685608208097</v>
      </c>
      <c r="K129" s="6">
        <v>18.635148735684801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46881.351024582997</v>
      </c>
      <c r="E130" s="6">
        <v>1.61618825844389</v>
      </c>
      <c r="F130" s="6">
        <v>97.820629839336505</v>
      </c>
      <c r="G130" s="6">
        <v>0.48912263395127498</v>
      </c>
      <c r="H130" s="6">
        <v>1044.481288685</v>
      </c>
      <c r="I130" s="6">
        <v>22.671049527833301</v>
      </c>
      <c r="J130" s="6">
        <v>2.1793701606635199</v>
      </c>
      <c r="K130" s="6">
        <v>21.9541796916325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61678.245979833002</v>
      </c>
      <c r="E131" s="6">
        <v>1.1450721778649</v>
      </c>
      <c r="F131" s="6">
        <v>99.790360360926798</v>
      </c>
      <c r="G131" s="6">
        <v>9.4357184777264402E-2</v>
      </c>
      <c r="H131" s="6">
        <v>129.573690075</v>
      </c>
      <c r="I131" s="6">
        <v>45.058253496081001</v>
      </c>
      <c r="J131" s="6">
        <v>0.209639639073185</v>
      </c>
      <c r="K131" s="6">
        <v>44.914871601542302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26084.999739295999</v>
      </c>
      <c r="E132" s="6">
        <v>1.7091859568510199</v>
      </c>
      <c r="F132" s="6">
        <v>98.971240929971302</v>
      </c>
      <c r="G132" s="6">
        <v>0.33909113067576202</v>
      </c>
      <c r="H132" s="6">
        <v>271.14119032299999</v>
      </c>
      <c r="I132" s="6">
        <v>32.7315994604255</v>
      </c>
      <c r="J132" s="6">
        <v>1.0287590700286899</v>
      </c>
      <c r="K132" s="6">
        <v>32.6220890479159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24479.761149829999</v>
      </c>
      <c r="E133" s="6">
        <v>0.95346391711580603</v>
      </c>
      <c r="F133" s="6">
        <v>99.341647532105597</v>
      </c>
      <c r="G133" s="6">
        <v>0.19926392959775499</v>
      </c>
      <c r="H133" s="6">
        <v>162.23116454000001</v>
      </c>
      <c r="I133" s="6">
        <v>30.388441900852101</v>
      </c>
      <c r="J133" s="6">
        <v>0.65835246789438695</v>
      </c>
      <c r="K133" s="6">
        <v>30.0677950266879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81560.780504423994</v>
      </c>
      <c r="E134" s="6">
        <v>0.92608271722673996</v>
      </c>
      <c r="F134" s="6">
        <v>99.624643282019704</v>
      </c>
      <c r="G134" s="6">
        <v>0.11120171474368</v>
      </c>
      <c r="H134" s="6">
        <v>307.29733003299998</v>
      </c>
      <c r="I134" s="6">
        <v>29.565435434339602</v>
      </c>
      <c r="J134" s="6">
        <v>0.37535671798032999</v>
      </c>
      <c r="K134" s="6">
        <v>29.514407583531099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7426.3693408150002</v>
      </c>
      <c r="E135" s="6">
        <v>2.1019269211162799</v>
      </c>
      <c r="F135" s="6">
        <v>97.7981642473204</v>
      </c>
      <c r="G135" s="6">
        <v>0.77983341977973697</v>
      </c>
      <c r="H135" s="6">
        <v>167.19787792599999</v>
      </c>
      <c r="I135" s="6">
        <v>35.248787919897801</v>
      </c>
      <c r="J135" s="6">
        <v>2.2018357526796399</v>
      </c>
      <c r="K135" s="6">
        <v>34.6375867411328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112198.62416982</v>
      </c>
      <c r="E136" s="6">
        <v>1.36868486233537</v>
      </c>
      <c r="F136" s="6">
        <v>95.729520305280005</v>
      </c>
      <c r="G136" s="6">
        <v>0.81164877504898703</v>
      </c>
      <c r="H136" s="6">
        <v>5005.1639741299996</v>
      </c>
      <c r="I136" s="6">
        <v>19.269826414302798</v>
      </c>
      <c r="J136" s="6">
        <v>4.2704796947199704</v>
      </c>
      <c r="K136" s="6">
        <v>18.1943841081541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180624.08138222</v>
      </c>
      <c r="E137" s="6">
        <v>1.0215790306991599</v>
      </c>
      <c r="F137" s="6">
        <v>97.624954605638393</v>
      </c>
      <c r="G137" s="6">
        <v>0.420671204717671</v>
      </c>
      <c r="H137" s="6">
        <v>4394.2698291699999</v>
      </c>
      <c r="I137" s="6">
        <v>17.773319142921199</v>
      </c>
      <c r="J137" s="6">
        <v>2.3750453943616598</v>
      </c>
      <c r="K137" s="6">
        <v>17.291462033507699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574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22457.733419479999</v>
      </c>
      <c r="E148" s="6">
        <v>1.90607532023971</v>
      </c>
      <c r="F148" s="6">
        <v>98.887615011510803</v>
      </c>
      <c r="G148" s="6">
        <v>0.50430094636005895</v>
      </c>
      <c r="H148" s="6">
        <v>252.62663609000001</v>
      </c>
      <c r="I148" s="6">
        <v>45.3525950161414</v>
      </c>
      <c r="J148" s="6">
        <v>1.1123849884891599</v>
      </c>
      <c r="K148" s="6">
        <v>44.8308079933065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20688.570750250001</v>
      </c>
      <c r="E149" s="6">
        <v>1.3642253172208401</v>
      </c>
      <c r="F149" s="6">
        <v>99.782485388530802</v>
      </c>
      <c r="G149" s="6">
        <v>0.15216792001870699</v>
      </c>
      <c r="H149" s="6">
        <v>45.098760679999998</v>
      </c>
      <c r="I149" s="6">
        <v>70.826946804943304</v>
      </c>
      <c r="J149" s="6">
        <v>0.21751461146916401</v>
      </c>
      <c r="K149" s="6">
        <v>69.805394466671501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53575.906733709999</v>
      </c>
      <c r="E150" s="6">
        <v>1.1534918132954299</v>
      </c>
      <c r="F150" s="6">
        <v>99.714964092936498</v>
      </c>
      <c r="G150" s="6">
        <v>0.20330890310585101</v>
      </c>
      <c r="H150" s="6">
        <v>153.14709594000001</v>
      </c>
      <c r="I150" s="6">
        <v>71.269889234477802</v>
      </c>
      <c r="J150" s="6">
        <v>0.28503590706353898</v>
      </c>
      <c r="K150" s="6">
        <v>71.124161800622105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30830.610975110001</v>
      </c>
      <c r="E151" s="6">
        <v>1.0987221481040701</v>
      </c>
      <c r="F151" s="6">
        <v>98.917227059830296</v>
      </c>
      <c r="G151" s="6">
        <v>0.409735454948224</v>
      </c>
      <c r="H151" s="6">
        <v>337.47965126999998</v>
      </c>
      <c r="I151" s="6">
        <v>37.504587676091802</v>
      </c>
      <c r="J151" s="6">
        <v>1.08277294016966</v>
      </c>
      <c r="K151" s="6">
        <v>37.431573627269998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36232.533215310003</v>
      </c>
      <c r="E152" s="6">
        <v>1.52934672067606</v>
      </c>
      <c r="F152" s="6">
        <v>99.488607079856195</v>
      </c>
      <c r="G152" s="6">
        <v>0.31288121751199399</v>
      </c>
      <c r="H152" s="6">
        <v>186.24304339</v>
      </c>
      <c r="I152" s="6">
        <v>61.586649625947402</v>
      </c>
      <c r="J152" s="6">
        <v>0.51139292014379201</v>
      </c>
      <c r="K152" s="6">
        <v>60.8692754349537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9644.7956956599992</v>
      </c>
      <c r="E153" s="6">
        <v>3.71067478866222</v>
      </c>
      <c r="F153" s="6">
        <v>98.121472822399895</v>
      </c>
      <c r="G153" s="6">
        <v>0.79400607339717399</v>
      </c>
      <c r="H153" s="6">
        <v>184.648785995</v>
      </c>
      <c r="I153" s="6">
        <v>42.2523486592669</v>
      </c>
      <c r="J153" s="6">
        <v>1.87852717760007</v>
      </c>
      <c r="K153" s="6">
        <v>41.473472559068597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17447.770175590002</v>
      </c>
      <c r="E154" s="6">
        <v>1.19279132221637</v>
      </c>
      <c r="F154" s="6">
        <v>99.924520820549006</v>
      </c>
      <c r="G154" s="6">
        <v>7.5130892286149498E-2</v>
      </c>
      <c r="H154" s="6">
        <v>13.179381449999999</v>
      </c>
      <c r="I154" s="6">
        <v>99.999999999999901</v>
      </c>
      <c r="J154" s="6">
        <v>7.5479179450960998E-2</v>
      </c>
      <c r="K154" s="6">
        <v>99.463434355315997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32383.716107939999</v>
      </c>
      <c r="E155" s="6">
        <v>1.8603553443393399</v>
      </c>
      <c r="F155" s="6">
        <v>99.861835056642207</v>
      </c>
      <c r="G155" s="6">
        <v>0.13799606058018701</v>
      </c>
      <c r="H155" s="6">
        <v>44.804847610000003</v>
      </c>
      <c r="I155" s="6">
        <v>100</v>
      </c>
      <c r="J155" s="6">
        <v>0.13816494335777499</v>
      </c>
      <c r="K155" s="6">
        <v>99.739771212735405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34464.705846429999</v>
      </c>
      <c r="E156" s="6">
        <v>3.2234549542754398</v>
      </c>
      <c r="F156" s="6">
        <v>97.839266670954601</v>
      </c>
      <c r="G156" s="6">
        <v>1.1230533481293501</v>
      </c>
      <c r="H156" s="6">
        <v>761.13651636999998</v>
      </c>
      <c r="I156" s="6">
        <v>52.921291456990801</v>
      </c>
      <c r="J156" s="6">
        <v>2.1607333290453599</v>
      </c>
      <c r="K156" s="6">
        <v>50.852511291562998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54776.033053359999</v>
      </c>
      <c r="E157" s="6">
        <v>2.5240596748241102</v>
      </c>
      <c r="F157" s="6">
        <v>99.572843733838994</v>
      </c>
      <c r="G157" s="6">
        <v>0.243470750153153</v>
      </c>
      <c r="H157" s="6">
        <v>234.98300216000001</v>
      </c>
      <c r="I157" s="6">
        <v>56.967194779407997</v>
      </c>
      <c r="J157" s="6">
        <v>0.42715626616102298</v>
      </c>
      <c r="K157" s="6">
        <v>56.754581120019601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88781.192724980006</v>
      </c>
      <c r="E158" s="6">
        <v>2.2331251531663501</v>
      </c>
      <c r="F158" s="6">
        <v>99.199049328276999</v>
      </c>
      <c r="G158" s="6">
        <v>0.323791330905218</v>
      </c>
      <c r="H158" s="6">
        <v>716.83505467999998</v>
      </c>
      <c r="I158" s="6">
        <v>40.391202009602999</v>
      </c>
      <c r="J158" s="6">
        <v>0.80095067172297296</v>
      </c>
      <c r="K158" s="6">
        <v>40.102085359938997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32460.981910570001</v>
      </c>
      <c r="E159" s="6">
        <v>1.6697646636846</v>
      </c>
      <c r="F159" s="6">
        <v>98.823755065524907</v>
      </c>
      <c r="G159" s="6">
        <v>0.64571587654891605</v>
      </c>
      <c r="H159" s="6">
        <v>386.36525717000001</v>
      </c>
      <c r="I159" s="6">
        <v>54.685273291133697</v>
      </c>
      <c r="J159" s="6">
        <v>1.17624493447512</v>
      </c>
      <c r="K159" s="6">
        <v>54.250663068288297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39138.916520370003</v>
      </c>
      <c r="E160" s="6">
        <v>1.87349806600558</v>
      </c>
      <c r="F160" s="6">
        <v>97.961381192205707</v>
      </c>
      <c r="G160" s="6">
        <v>0.59801297245290597</v>
      </c>
      <c r="H160" s="6">
        <v>814.49781908</v>
      </c>
      <c r="I160" s="6">
        <v>29.1784297260992</v>
      </c>
      <c r="J160" s="6">
        <v>2.0386188077942702</v>
      </c>
      <c r="K160" s="6">
        <v>28.736209304243399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26401.0342829</v>
      </c>
      <c r="E161" s="6">
        <v>2.94488267133999</v>
      </c>
      <c r="F161" s="6">
        <v>89.558462634194001</v>
      </c>
      <c r="G161" s="6">
        <v>2.1174000057188902</v>
      </c>
      <c r="H161" s="6">
        <v>3078.0718857000002</v>
      </c>
      <c r="I161" s="6">
        <v>19.556247425639398</v>
      </c>
      <c r="J161" s="6">
        <v>10.441537365805999</v>
      </c>
      <c r="K161" s="6">
        <v>18.161223069968798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13294.905933415001</v>
      </c>
      <c r="E162" s="6">
        <v>1.3690598934993099</v>
      </c>
      <c r="F162" s="6">
        <v>97.532594687308702</v>
      </c>
      <c r="G162" s="6">
        <v>0.97286898539594502</v>
      </c>
      <c r="H162" s="6">
        <v>336.33803793499999</v>
      </c>
      <c r="I162" s="6">
        <v>39.207277561929899</v>
      </c>
      <c r="J162" s="6">
        <v>2.4674053126912798</v>
      </c>
      <c r="K162" s="6">
        <v>38.455958552257499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23048.774744599999</v>
      </c>
      <c r="E163" s="6">
        <v>1.2419096495919</v>
      </c>
      <c r="F163" s="6">
        <v>98.689358619520206</v>
      </c>
      <c r="G163" s="6">
        <v>0.43623549981645399</v>
      </c>
      <c r="H163" s="6">
        <v>306.09863487000001</v>
      </c>
      <c r="I163" s="6">
        <v>33.231931373136298</v>
      </c>
      <c r="J163" s="6">
        <v>1.31064138047982</v>
      </c>
      <c r="K163" s="6">
        <v>32.847888312659897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7574.90719197</v>
      </c>
      <c r="E164" s="6">
        <v>1.71163975683634</v>
      </c>
      <c r="F164" s="6">
        <v>98.747691734206498</v>
      </c>
      <c r="G164" s="6">
        <v>0.403819724955642</v>
      </c>
      <c r="H164" s="6">
        <v>96.064208919999999</v>
      </c>
      <c r="I164" s="6">
        <v>32.559546573561803</v>
      </c>
      <c r="J164" s="6">
        <v>1.2523082657934901</v>
      </c>
      <c r="K164" s="6">
        <v>31.842212341260399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13163.149664922999</v>
      </c>
      <c r="E165" s="6">
        <v>1.98528403976859</v>
      </c>
      <c r="F165" s="6">
        <v>99.833748765466893</v>
      </c>
      <c r="G165" s="6">
        <v>0.16633205767588599</v>
      </c>
      <c r="H165" s="6">
        <v>21.920341659999998</v>
      </c>
      <c r="I165" s="6">
        <v>100</v>
      </c>
      <c r="J165" s="6">
        <v>0.16625123453311699</v>
      </c>
      <c r="K165" s="6">
        <v>99.882283005542007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16904.853957859999</v>
      </c>
      <c r="E166" s="6">
        <v>1.1480835725797101</v>
      </c>
      <c r="F166" s="6">
        <v>99.610118000812506</v>
      </c>
      <c r="G166" s="6">
        <v>0.22410220578561199</v>
      </c>
      <c r="H166" s="6">
        <v>66.166955619999996</v>
      </c>
      <c r="I166" s="6">
        <v>57.591831328778198</v>
      </c>
      <c r="J166" s="6">
        <v>0.38988199918747302</v>
      </c>
      <c r="K166" s="6">
        <v>57.255393193501597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26906.8084949</v>
      </c>
      <c r="E167" s="6">
        <v>1.5639672687092001</v>
      </c>
      <c r="F167" s="6">
        <v>96.053818888424601</v>
      </c>
      <c r="G167" s="6">
        <v>1.07151576079017</v>
      </c>
      <c r="H167" s="6">
        <v>1105.4129932999999</v>
      </c>
      <c r="I167" s="6">
        <v>27.4193088481932</v>
      </c>
      <c r="J167" s="6">
        <v>3.94618111157535</v>
      </c>
      <c r="K167" s="6">
        <v>26.0817174663188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32411.47648266</v>
      </c>
      <c r="E168" s="6">
        <v>1.07181544496013</v>
      </c>
      <c r="F168" s="6">
        <v>99.636127062252896</v>
      </c>
      <c r="G168" s="6">
        <v>0.20798432596427099</v>
      </c>
      <c r="H168" s="6">
        <v>118.36729821</v>
      </c>
      <c r="I168" s="6">
        <v>57.145477241689001</v>
      </c>
      <c r="J168" s="6">
        <v>0.36387293774711899</v>
      </c>
      <c r="K168" s="6">
        <v>56.950519203312901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42183.293344580001</v>
      </c>
      <c r="E170" s="6">
        <v>2.49613170371238</v>
      </c>
      <c r="F170" s="6">
        <v>94.474357151333294</v>
      </c>
      <c r="G170" s="6">
        <v>1.7816364282967101</v>
      </c>
      <c r="H170" s="6">
        <v>2467.2283594300002</v>
      </c>
      <c r="I170" s="6">
        <v>33.616704768310299</v>
      </c>
      <c r="J170" s="6">
        <v>5.5256428486667</v>
      </c>
      <c r="K170" s="6">
        <v>30.4614251862738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24060.936851179998</v>
      </c>
      <c r="E171" s="6">
        <v>1.65423579922433</v>
      </c>
      <c r="F171" s="6">
        <v>99.787763921487894</v>
      </c>
      <c r="G171" s="6">
        <v>0.15987672093218799</v>
      </c>
      <c r="H171" s="6">
        <v>51.174599790000002</v>
      </c>
      <c r="I171" s="6">
        <v>75.124149301074496</v>
      </c>
      <c r="J171" s="6">
        <v>0.21223607851207599</v>
      </c>
      <c r="K171" s="6">
        <v>75.169785442558407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25417.73891602</v>
      </c>
      <c r="E172" s="6">
        <v>2.6055092939760298</v>
      </c>
      <c r="F172" s="6">
        <v>96.945146347719898</v>
      </c>
      <c r="G172" s="6">
        <v>0.88262921377507697</v>
      </c>
      <c r="H172" s="6">
        <v>800.94234199000005</v>
      </c>
      <c r="I172" s="6">
        <v>28.382178088479201</v>
      </c>
      <c r="J172" s="6">
        <v>3.05485365228011</v>
      </c>
      <c r="K172" s="6">
        <v>28.010054830722101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29767.003432580001</v>
      </c>
      <c r="E173" s="6">
        <v>2.09806924494336</v>
      </c>
      <c r="F173" s="6">
        <v>99.280511060294501</v>
      </c>
      <c r="G173" s="6">
        <v>0.32005835439281699</v>
      </c>
      <c r="H173" s="6">
        <v>215.72239615999999</v>
      </c>
      <c r="I173" s="6">
        <v>43.888680955138902</v>
      </c>
      <c r="J173" s="6">
        <v>0.71948893970547201</v>
      </c>
      <c r="K173" s="6">
        <v>44.164065963603697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29407.091748260002</v>
      </c>
      <c r="E174" s="6">
        <v>1.8745092865538999</v>
      </c>
      <c r="F174" s="6">
        <v>99.747349008603393</v>
      </c>
      <c r="G174" s="6">
        <v>0.17786465121939701</v>
      </c>
      <c r="H174" s="6">
        <v>74.485497190000004</v>
      </c>
      <c r="I174" s="6">
        <v>70.304329769805804</v>
      </c>
      <c r="J174" s="6">
        <v>0.25265099139665498</v>
      </c>
      <c r="K174" s="6">
        <v>70.221483570674195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45949.103614970001</v>
      </c>
      <c r="E175" s="6">
        <v>1.4321429156571299</v>
      </c>
      <c r="F175" s="6">
        <v>98.601639610153995</v>
      </c>
      <c r="G175" s="6">
        <v>0.64458380840600005</v>
      </c>
      <c r="H175" s="6">
        <v>651.64643000000001</v>
      </c>
      <c r="I175" s="6">
        <v>46.3016488820886</v>
      </c>
      <c r="J175" s="6">
        <v>1.39836038984599</v>
      </c>
      <c r="K175" s="6">
        <v>45.451101759245901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11017.129886773</v>
      </c>
      <c r="E176" s="6">
        <v>1.93543005798263</v>
      </c>
      <c r="F176" s="6">
        <v>99.653860298253306</v>
      </c>
      <c r="G176" s="6">
        <v>0.244095437676244</v>
      </c>
      <c r="H176" s="6">
        <v>38.26711822</v>
      </c>
      <c r="I176" s="6">
        <v>70.482901175971904</v>
      </c>
      <c r="J176" s="6">
        <v>0.34613970174673298</v>
      </c>
      <c r="K176" s="6">
        <v>70.275245870027007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29181.097743689999</v>
      </c>
      <c r="E177" s="6">
        <v>1.9206113586495801</v>
      </c>
      <c r="F177" s="6">
        <v>98.753216006045193</v>
      </c>
      <c r="G177" s="6">
        <v>0.40623158716873398</v>
      </c>
      <c r="H177" s="6">
        <v>368.41864056999998</v>
      </c>
      <c r="I177" s="6">
        <v>32.182897802912102</v>
      </c>
      <c r="J177" s="6">
        <v>1.24678399395478</v>
      </c>
      <c r="K177" s="6">
        <v>32.176123426883997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22188.59455835</v>
      </c>
      <c r="E178" s="6">
        <v>2.7518060083998899</v>
      </c>
      <c r="F178" s="6">
        <v>96.424530143025095</v>
      </c>
      <c r="G178" s="6">
        <v>0.961850501461612</v>
      </c>
      <c r="H178" s="6">
        <v>822.76419594000004</v>
      </c>
      <c r="I178" s="6">
        <v>26.7471596920849</v>
      </c>
      <c r="J178" s="6">
        <v>3.5754698569749301</v>
      </c>
      <c r="K178" s="6">
        <v>25.9395230225037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5076.8033455280001</v>
      </c>
      <c r="E179" s="6">
        <v>1.5762748990455799</v>
      </c>
      <c r="F179" s="6">
        <v>96.720489506497699</v>
      </c>
      <c r="G179" s="6">
        <v>0.71050575886191603</v>
      </c>
      <c r="H179" s="6">
        <v>172.139635873</v>
      </c>
      <c r="I179" s="6">
        <v>21.139815768396002</v>
      </c>
      <c r="J179" s="6">
        <v>3.2795104935023298</v>
      </c>
      <c r="K179" s="6">
        <v>20.9544884611485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34747.309017120002</v>
      </c>
      <c r="E180" s="6">
        <v>2.8215294847072898</v>
      </c>
      <c r="F180" s="6">
        <v>96.160510559130302</v>
      </c>
      <c r="G180" s="6">
        <v>1.4558325468370601</v>
      </c>
      <c r="H180" s="6">
        <v>1387.38787153</v>
      </c>
      <c r="I180" s="6">
        <v>38.209677668089903</v>
      </c>
      <c r="J180" s="6">
        <v>3.83948944086973</v>
      </c>
      <c r="K180" s="6">
        <v>36.461514779094898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21322.71859846</v>
      </c>
      <c r="E181" s="6">
        <v>2.98112419672414</v>
      </c>
      <c r="F181" s="6">
        <v>92.229847593581397</v>
      </c>
      <c r="G181" s="6">
        <v>2.8836859028733501</v>
      </c>
      <c r="H181" s="6">
        <v>1796.3899708399999</v>
      </c>
      <c r="I181" s="6">
        <v>38.535671819935402</v>
      </c>
      <c r="J181" s="6">
        <v>7.7701524064186298</v>
      </c>
      <c r="K181" s="6">
        <v>34.228660831680401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35943.274242730004</v>
      </c>
      <c r="E182" s="6">
        <v>1.92823601009559</v>
      </c>
      <c r="F182" s="6">
        <v>99.873375935272406</v>
      </c>
      <c r="G182" s="6">
        <v>0.12647334589339601</v>
      </c>
      <c r="H182" s="6">
        <v>45.570538110000001</v>
      </c>
      <c r="I182" s="6">
        <v>99.999999999999901</v>
      </c>
      <c r="J182" s="6">
        <v>0.126624064727582</v>
      </c>
      <c r="K182" s="6">
        <v>99.754498067786699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23073.937903229998</v>
      </c>
      <c r="E183" s="6">
        <v>2.68413475325716</v>
      </c>
      <c r="F183" s="6">
        <v>92.485881467138199</v>
      </c>
      <c r="G183" s="6">
        <v>1.9656686225686899</v>
      </c>
      <c r="H183" s="6">
        <v>1874.6678052300001</v>
      </c>
      <c r="I183" s="6">
        <v>25.922189290439999</v>
      </c>
      <c r="J183" s="6">
        <v>7.5141185328617599</v>
      </c>
      <c r="K183" s="6">
        <v>24.194001523332801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12421.724230894</v>
      </c>
      <c r="E184" s="6">
        <v>1.49128301550516</v>
      </c>
      <c r="F184" s="6">
        <v>98.341235120492598</v>
      </c>
      <c r="G184" s="6">
        <v>0.51905133261315195</v>
      </c>
      <c r="H184" s="6">
        <v>209.52268773</v>
      </c>
      <c r="I184" s="6">
        <v>31.339924048792099</v>
      </c>
      <c r="J184" s="6">
        <v>1.6587648795074399</v>
      </c>
      <c r="K184" s="6">
        <v>30.7723835793246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26433.262071360001</v>
      </c>
      <c r="E185" s="6">
        <v>1.75267972648693</v>
      </c>
      <c r="F185" s="6">
        <v>98.339655127741594</v>
      </c>
      <c r="G185" s="6">
        <v>0.93878771748735801</v>
      </c>
      <c r="H185" s="6">
        <v>446.29331961999998</v>
      </c>
      <c r="I185" s="6">
        <v>56.7177890576775</v>
      </c>
      <c r="J185" s="6">
        <v>1.66034487225843</v>
      </c>
      <c r="K185" s="6">
        <v>55.6029424479092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20954.723592620001</v>
      </c>
      <c r="E186" s="6">
        <v>2.3740262164647001</v>
      </c>
      <c r="F186" s="6">
        <v>97.883103385586494</v>
      </c>
      <c r="G186" s="6">
        <v>0.58914951482783395</v>
      </c>
      <c r="H186" s="6">
        <v>453.18325528000003</v>
      </c>
      <c r="I186" s="6">
        <v>27.768347199318001</v>
      </c>
      <c r="J186" s="6">
        <v>2.1168966144135402</v>
      </c>
      <c r="K186" s="6">
        <v>27.2416623829487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44086.562516550002</v>
      </c>
      <c r="E187" s="6">
        <v>3.0504860866254102</v>
      </c>
      <c r="F187" s="6">
        <v>95.254276165704496</v>
      </c>
      <c r="G187" s="6">
        <v>1.3679657917513499</v>
      </c>
      <c r="H187" s="6">
        <v>2196.4646515499999</v>
      </c>
      <c r="I187" s="6">
        <v>29.4910010501649</v>
      </c>
      <c r="J187" s="6">
        <v>4.7457238342955401</v>
      </c>
      <c r="K187" s="6">
        <v>27.457263815280999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45964.179889790001</v>
      </c>
      <c r="E188" s="6">
        <v>1.79551210046928</v>
      </c>
      <c r="F188" s="6">
        <v>99.089772505699401</v>
      </c>
      <c r="G188" s="6">
        <v>0.42202602777494203</v>
      </c>
      <c r="H188" s="6">
        <v>422.22178163000001</v>
      </c>
      <c r="I188" s="6">
        <v>45.712885321489203</v>
      </c>
      <c r="J188" s="6">
        <v>0.91022749430064798</v>
      </c>
      <c r="K188" s="6">
        <v>45.942869607375698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26608.252938869999</v>
      </c>
      <c r="E189" s="6">
        <v>1.89400074085074</v>
      </c>
      <c r="F189" s="6">
        <v>98.634859294883299</v>
      </c>
      <c r="G189" s="6">
        <v>0.51010425520690805</v>
      </c>
      <c r="H189" s="6">
        <v>368.26746079999998</v>
      </c>
      <c r="I189" s="6">
        <v>36.886981736877303</v>
      </c>
      <c r="J189" s="6">
        <v>1.36514070511668</v>
      </c>
      <c r="K189" s="6">
        <v>36.856319095513498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78808.503254519994</v>
      </c>
      <c r="E190" s="6">
        <v>2.3695576391764899</v>
      </c>
      <c r="F190" s="6">
        <v>98.947545482942601</v>
      </c>
      <c r="G190" s="6">
        <v>0.41571061164414502</v>
      </c>
      <c r="H190" s="6">
        <v>838.24580820000006</v>
      </c>
      <c r="I190" s="6">
        <v>39.421936672966297</v>
      </c>
      <c r="J190" s="6">
        <v>1.05245451705744</v>
      </c>
      <c r="K190" s="6">
        <v>39.083441599363702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28826.68135436</v>
      </c>
      <c r="E191" s="6">
        <v>1.46199532379376</v>
      </c>
      <c r="F191" s="6">
        <v>99.3295522164304</v>
      </c>
      <c r="G191" s="6">
        <v>0.37617809836774702</v>
      </c>
      <c r="H191" s="6">
        <v>194.57235223999999</v>
      </c>
      <c r="I191" s="6">
        <v>55.6094373700152</v>
      </c>
      <c r="J191" s="6">
        <v>0.67044778356956503</v>
      </c>
      <c r="K191" s="6">
        <v>55.732307541620202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49635.907577359998</v>
      </c>
      <c r="E192" s="6">
        <v>2.4720295207974798</v>
      </c>
      <c r="F192" s="6">
        <v>98.9622321027433</v>
      </c>
      <c r="G192" s="6">
        <v>0.51251515981953299</v>
      </c>
      <c r="H192" s="6">
        <v>520.50717067000005</v>
      </c>
      <c r="I192" s="6">
        <v>49.9356207453392</v>
      </c>
      <c r="J192" s="6">
        <v>1.0377678972567399</v>
      </c>
      <c r="K192" s="6">
        <v>48.873784144131598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38369.63646329</v>
      </c>
      <c r="E193" s="6">
        <v>2.1922734199646299</v>
      </c>
      <c r="F193" s="6">
        <v>94.440897785581498</v>
      </c>
      <c r="G193" s="6">
        <v>1.8795861592993299</v>
      </c>
      <c r="H193" s="6">
        <v>2258.5631440500001</v>
      </c>
      <c r="I193" s="6">
        <v>33.831898019094297</v>
      </c>
      <c r="J193" s="6">
        <v>5.5591022144184796</v>
      </c>
      <c r="K193" s="6">
        <v>31.931379834891299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42280.837138700001</v>
      </c>
      <c r="E194" s="6">
        <v>1.7827046457812401</v>
      </c>
      <c r="F194" s="6">
        <v>99.494800282380993</v>
      </c>
      <c r="G194" s="6">
        <v>0.26085081098507501</v>
      </c>
      <c r="H194" s="6">
        <v>214.68726931</v>
      </c>
      <c r="I194" s="6">
        <v>51.428548337560301</v>
      </c>
      <c r="J194" s="6">
        <v>0.50519971761904803</v>
      </c>
      <c r="K194" s="6">
        <v>51.372355203942398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9832.2480213830004</v>
      </c>
      <c r="E195" s="6">
        <v>1.4606228218238499</v>
      </c>
      <c r="F195" s="6">
        <v>99.322583862579904</v>
      </c>
      <c r="G195" s="6">
        <v>0.32025048967695802</v>
      </c>
      <c r="H195" s="6">
        <v>67.059506687999999</v>
      </c>
      <c r="I195" s="6">
        <v>47.0521377107803</v>
      </c>
      <c r="J195" s="6">
        <v>0.67741613742014295</v>
      </c>
      <c r="K195" s="6">
        <v>46.9550463310621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8686.6821476589994</v>
      </c>
      <c r="E197" s="6">
        <v>2.81536510970201</v>
      </c>
      <c r="F197" s="6">
        <v>99.424058349643005</v>
      </c>
      <c r="G197" s="6">
        <v>0.334592368244995</v>
      </c>
      <c r="H197" s="6">
        <v>50.320034560000003</v>
      </c>
      <c r="I197" s="6">
        <v>57.9232503892122</v>
      </c>
      <c r="J197" s="6">
        <v>0.57594165035700895</v>
      </c>
      <c r="K197" s="6">
        <v>57.760245544170502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36304.448740790001</v>
      </c>
      <c r="E198" s="6">
        <v>1.8867305614887999</v>
      </c>
      <c r="F198" s="6">
        <v>99.192840636147693</v>
      </c>
      <c r="G198" s="6">
        <v>0.49617152861688801</v>
      </c>
      <c r="H198" s="6">
        <v>295.41926174000002</v>
      </c>
      <c r="I198" s="6">
        <v>61.908227824936198</v>
      </c>
      <c r="J198" s="6">
        <v>0.80715936385229303</v>
      </c>
      <c r="K198" s="6">
        <v>60.975150100959802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16774.29743223</v>
      </c>
      <c r="E199" s="6">
        <v>2.7712181982151201</v>
      </c>
      <c r="F199" s="6">
        <v>98.7847790053343</v>
      </c>
      <c r="G199" s="6">
        <v>0.39875020206166301</v>
      </c>
      <c r="H199" s="6">
        <v>206.35242206000001</v>
      </c>
      <c r="I199" s="6">
        <v>32.804452758506102</v>
      </c>
      <c r="J199" s="6">
        <v>1.21522099466568</v>
      </c>
      <c r="K199" s="6">
        <v>32.414228162533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19600.24194136</v>
      </c>
      <c r="E200" s="6">
        <v>2.02782075679798</v>
      </c>
      <c r="F200" s="6">
        <v>99.241167810123898</v>
      </c>
      <c r="G200" s="6">
        <v>0.32299786165185201</v>
      </c>
      <c r="H200" s="6">
        <v>149.87020853000001</v>
      </c>
      <c r="I200" s="6">
        <v>42.307253415330202</v>
      </c>
      <c r="J200" s="6">
        <v>0.75883218987612</v>
      </c>
      <c r="K200" s="6">
        <v>42.2421260169994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43283.092913200002</v>
      </c>
      <c r="E201" s="6">
        <v>1.1320936548091101</v>
      </c>
      <c r="F201" s="6">
        <v>99.416454901484101</v>
      </c>
      <c r="G201" s="6">
        <v>0.25704239223417402</v>
      </c>
      <c r="H201" s="6">
        <v>254.05891553000001</v>
      </c>
      <c r="I201" s="6">
        <v>43.812028825395203</v>
      </c>
      <c r="J201" s="6">
        <v>0.58354509851594705</v>
      </c>
      <c r="K201" s="6">
        <v>43.791376982356702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8469.9260826059999</v>
      </c>
      <c r="E202" s="6">
        <v>1.7550406055259</v>
      </c>
      <c r="F202" s="6">
        <v>99.707398162946205</v>
      </c>
      <c r="G202" s="6">
        <v>0.29342653086821502</v>
      </c>
      <c r="H202" s="6">
        <v>24.855888100000001</v>
      </c>
      <c r="I202" s="6">
        <v>99.999999999999702</v>
      </c>
      <c r="J202" s="6">
        <v>0.292601837053791</v>
      </c>
      <c r="K202" s="6">
        <v>99.9884219437441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58652.185199270003</v>
      </c>
      <c r="E203" s="6">
        <v>1.6970171758891499</v>
      </c>
      <c r="F203" s="6">
        <v>99.725393356595006</v>
      </c>
      <c r="G203" s="6">
        <v>0.15841322709952399</v>
      </c>
      <c r="H203" s="6">
        <v>161.50630409999999</v>
      </c>
      <c r="I203" s="6">
        <v>57.6049990942834</v>
      </c>
      <c r="J203" s="6">
        <v>0.27460664340504098</v>
      </c>
      <c r="K203" s="6">
        <v>57.528911862799099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70659.424390179993</v>
      </c>
      <c r="E204" s="6">
        <v>2.1613773332206798</v>
      </c>
      <c r="F204" s="6">
        <v>98.7580159496801</v>
      </c>
      <c r="G204" s="6">
        <v>0.49968317051377398</v>
      </c>
      <c r="H204" s="6">
        <v>888.61524053000005</v>
      </c>
      <c r="I204" s="6">
        <v>40.878898002134598</v>
      </c>
      <c r="J204" s="6">
        <v>1.24198405031993</v>
      </c>
      <c r="K204" s="6">
        <v>39.732972827367902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36183.740221840002</v>
      </c>
      <c r="E205" s="6">
        <v>2.3354757268625099</v>
      </c>
      <c r="F205" s="6">
        <v>98.447822546023303</v>
      </c>
      <c r="G205" s="6">
        <v>0.820229296166052</v>
      </c>
      <c r="H205" s="6">
        <v>570.49088868000001</v>
      </c>
      <c r="I205" s="6">
        <v>52.449038620768398</v>
      </c>
      <c r="J205" s="6">
        <v>1.5521774539767501</v>
      </c>
      <c r="K205" s="6">
        <v>52.023554387496297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5101.7559755029997</v>
      </c>
      <c r="E207" s="6">
        <v>3.36670073204832</v>
      </c>
      <c r="F207" s="6">
        <v>98.5146085212358</v>
      </c>
      <c r="G207" s="6">
        <v>0.46836841185217998</v>
      </c>
      <c r="H207" s="6">
        <v>76.923666108999996</v>
      </c>
      <c r="I207" s="6">
        <v>31.819984340814901</v>
      </c>
      <c r="J207" s="6">
        <v>1.48539147876418</v>
      </c>
      <c r="K207" s="6">
        <v>31.063279544136801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4845.7056266680001</v>
      </c>
      <c r="E208" s="6">
        <v>1.6375349898448499</v>
      </c>
      <c r="F208" s="6">
        <v>98.562666102402702</v>
      </c>
      <c r="G208" s="6">
        <v>0.60944155796642996</v>
      </c>
      <c r="H208" s="6">
        <v>70.664656613000005</v>
      </c>
      <c r="I208" s="6">
        <v>41.811799539907298</v>
      </c>
      <c r="J208" s="6">
        <v>1.43733389759734</v>
      </c>
      <c r="K208" s="6">
        <v>41.791392304310101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7426.3693408150002</v>
      </c>
      <c r="E209" s="6">
        <v>2.1019269211162799</v>
      </c>
      <c r="F209" s="6">
        <v>97.7981642473204</v>
      </c>
      <c r="G209" s="6">
        <v>0.77983341977973697</v>
      </c>
      <c r="H209" s="6">
        <v>167.19787792599999</v>
      </c>
      <c r="I209" s="6">
        <v>35.248787919897801</v>
      </c>
      <c r="J209" s="6">
        <v>2.2018357526796399</v>
      </c>
      <c r="K209" s="6">
        <v>34.6375867411328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6964.3544405709999</v>
      </c>
      <c r="E210" s="6">
        <v>2.1770827160249602</v>
      </c>
      <c r="F210" s="6">
        <v>98.426046899681793</v>
      </c>
      <c r="G210" s="6">
        <v>0.52086513248120403</v>
      </c>
      <c r="H210" s="6">
        <v>111.368561562</v>
      </c>
      <c r="I210" s="6">
        <v>33.166637337688996</v>
      </c>
      <c r="J210" s="6">
        <v>1.5739531003181899</v>
      </c>
      <c r="K210" s="6">
        <v>32.571933653956897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13287.194102214</v>
      </c>
      <c r="E211" s="6">
        <v>1.73403686117286</v>
      </c>
      <c r="F211" s="6">
        <v>96.836761932769093</v>
      </c>
      <c r="G211" s="6">
        <v>0.94183016319419999</v>
      </c>
      <c r="H211" s="6">
        <v>434.03514689999997</v>
      </c>
      <c r="I211" s="6">
        <v>29.508894730828001</v>
      </c>
      <c r="J211" s="6">
        <v>3.1632380672309401</v>
      </c>
      <c r="K211" s="6">
        <v>28.8324120271404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14460.404251452999</v>
      </c>
      <c r="E212" s="6">
        <v>3.6443326343802398</v>
      </c>
      <c r="F212" s="6">
        <v>96.594611679061302</v>
      </c>
      <c r="G212" s="6">
        <v>1.02034162601051</v>
      </c>
      <c r="H212" s="6">
        <v>509.79336111999999</v>
      </c>
      <c r="I212" s="6">
        <v>30.8209312600675</v>
      </c>
      <c r="J212" s="6">
        <v>3.4053883209386702</v>
      </c>
      <c r="K212" s="6">
        <v>28.942221519483098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15065.030389437999</v>
      </c>
      <c r="E213" s="6">
        <v>3.1782625680551102</v>
      </c>
      <c r="F213" s="6">
        <v>99.770146020855194</v>
      </c>
      <c r="G213" s="6">
        <v>0.22915511892260701</v>
      </c>
      <c r="H213" s="6">
        <v>34.707348029999999</v>
      </c>
      <c r="I213" s="6">
        <v>100</v>
      </c>
      <c r="J213" s="6">
        <v>0.22985397914480499</v>
      </c>
      <c r="K213" s="6">
        <v>99.466799580318096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12412.450513622</v>
      </c>
      <c r="E214" s="6">
        <v>1.6245428009612899</v>
      </c>
      <c r="F214" s="6">
        <v>99.613234488202593</v>
      </c>
      <c r="G214" s="6">
        <v>0.28842290679559501</v>
      </c>
      <c r="H214" s="6">
        <v>48.193473490000002</v>
      </c>
      <c r="I214" s="6">
        <v>74.467714043830199</v>
      </c>
      <c r="J214" s="6">
        <v>0.38676551179735502</v>
      </c>
      <c r="K214" s="6">
        <v>74.284644752534504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12921.850074373</v>
      </c>
      <c r="E215" s="6">
        <v>2.79545457084784</v>
      </c>
      <c r="F215" s="6">
        <v>98.107816364217399</v>
      </c>
      <c r="G215" s="6">
        <v>0.66219701368453399</v>
      </c>
      <c r="H215" s="6">
        <v>249.220848663</v>
      </c>
      <c r="I215" s="6">
        <v>34.507212131979699</v>
      </c>
      <c r="J215" s="6">
        <v>1.8921836357825399</v>
      </c>
      <c r="K215" s="6">
        <v>34.334248424375303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11450.243046719999</v>
      </c>
      <c r="E216" s="6">
        <v>2.6045918912553101</v>
      </c>
      <c r="F216" s="6">
        <v>99.821776913704397</v>
      </c>
      <c r="G216" s="6">
        <v>0.131135865837438</v>
      </c>
      <c r="H216" s="6">
        <v>20.443411425000001</v>
      </c>
      <c r="I216" s="6">
        <v>73.872981320817402</v>
      </c>
      <c r="J216" s="6">
        <v>0.178223086295622</v>
      </c>
      <c r="K216" s="6">
        <v>73.448481995745396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17499.69812497</v>
      </c>
      <c r="E218" s="6">
        <v>1.9042316333132201</v>
      </c>
      <c r="F218" s="6">
        <v>99.871978121354502</v>
      </c>
      <c r="G218" s="6">
        <v>0.12830492690209799</v>
      </c>
      <c r="H218" s="6">
        <v>22.432160369999998</v>
      </c>
      <c r="I218" s="6">
        <v>100</v>
      </c>
      <c r="J218" s="6">
        <v>0.12802187864547501</v>
      </c>
      <c r="K218" s="6">
        <v>100.09278873272601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15308.341699209999</v>
      </c>
      <c r="E219" s="6">
        <v>1.44308227333881</v>
      </c>
      <c r="F219" s="6">
        <v>99.803380290708006</v>
      </c>
      <c r="G219" s="6">
        <v>0.13859961017410199</v>
      </c>
      <c r="H219" s="6">
        <v>30.158514530000001</v>
      </c>
      <c r="I219" s="6">
        <v>70.378002906323402</v>
      </c>
      <c r="J219" s="6">
        <v>0.196619709291945</v>
      </c>
      <c r="K219" s="6">
        <v>70.352609370460598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14542.715529630999</v>
      </c>
      <c r="E220" s="6">
        <v>1.3612582842374501</v>
      </c>
      <c r="F220" s="6">
        <v>99.559762127468801</v>
      </c>
      <c r="G220" s="6">
        <v>0.19696222180874901</v>
      </c>
      <c r="H220" s="6">
        <v>64.305639233999997</v>
      </c>
      <c r="I220" s="6">
        <v>44.595781869685801</v>
      </c>
      <c r="J220" s="6">
        <v>0.44023787253124602</v>
      </c>
      <c r="K220" s="6">
        <v>44.542991811739299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29221.78805934</v>
      </c>
      <c r="E221" s="6">
        <v>3.0910308459884202</v>
      </c>
      <c r="F221" s="6">
        <v>97.608461321708305</v>
      </c>
      <c r="G221" s="6">
        <v>0.93226044760349902</v>
      </c>
      <c r="H221" s="6">
        <v>715.97313845999997</v>
      </c>
      <c r="I221" s="6">
        <v>39.040633463965101</v>
      </c>
      <c r="J221" s="6">
        <v>2.3915386782917301</v>
      </c>
      <c r="K221" s="6">
        <v>38.049356536714299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56399.570734170004</v>
      </c>
      <c r="E222" s="6">
        <v>2.0745799335263402</v>
      </c>
      <c r="F222" s="6">
        <v>99.709995753408904</v>
      </c>
      <c r="G222" s="6">
        <v>0.211847769277832</v>
      </c>
      <c r="H222" s="6">
        <v>164.03686406</v>
      </c>
      <c r="I222" s="6">
        <v>73.346712479821093</v>
      </c>
      <c r="J222" s="6">
        <v>0.29000424659111201</v>
      </c>
      <c r="K222" s="6">
        <v>72.838037454135602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59115.732636239998</v>
      </c>
      <c r="E223" s="6">
        <v>1.6181779400999401</v>
      </c>
      <c r="F223" s="6">
        <v>99.849777929833493</v>
      </c>
      <c r="G223" s="6">
        <v>0.14944228696569001</v>
      </c>
      <c r="H223" s="6">
        <v>88.938482590000007</v>
      </c>
      <c r="I223" s="6">
        <v>99.999999999999901</v>
      </c>
      <c r="J223" s="6">
        <v>0.15022207016654299</v>
      </c>
      <c r="K223" s="6">
        <v>99.331470737340098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52429.891662430004</v>
      </c>
      <c r="E224" s="6">
        <v>1.5180246485911499</v>
      </c>
      <c r="F224" s="6">
        <v>99.351046054610606</v>
      </c>
      <c r="G224" s="6">
        <v>0.40230102296994302</v>
      </c>
      <c r="H224" s="6">
        <v>342.46831213000002</v>
      </c>
      <c r="I224" s="6">
        <v>62.318507804848899</v>
      </c>
      <c r="J224" s="6">
        <v>0.64895394538939299</v>
      </c>
      <c r="K224" s="6">
        <v>61.589929061793597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33219.096918839998</v>
      </c>
      <c r="E225" s="6">
        <v>1.642924279287</v>
      </c>
      <c r="F225" s="6">
        <v>99.632756346434107</v>
      </c>
      <c r="G225" s="6">
        <v>0.21035499329091001</v>
      </c>
      <c r="H225" s="6">
        <v>122.44469558</v>
      </c>
      <c r="I225" s="6">
        <v>56.919587932810998</v>
      </c>
      <c r="J225" s="6">
        <v>0.36724365356592698</v>
      </c>
      <c r="K225" s="6">
        <v>57.069053717620399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17320.554575329999</v>
      </c>
      <c r="E226" s="6">
        <v>1.75938935391068</v>
      </c>
      <c r="F226" s="6">
        <v>98.297538089819895</v>
      </c>
      <c r="G226" s="6">
        <v>0.93378657200946102</v>
      </c>
      <c r="H226" s="6">
        <v>299.98293955999998</v>
      </c>
      <c r="I226" s="6">
        <v>55.486288429861297</v>
      </c>
      <c r="J226" s="6">
        <v>1.7024619101801099</v>
      </c>
      <c r="K226" s="6">
        <v>53.915403675698897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22776.15107747</v>
      </c>
      <c r="E227" s="6">
        <v>1.80119346457503</v>
      </c>
      <c r="F227" s="6">
        <v>98.486395129268601</v>
      </c>
      <c r="G227" s="6">
        <v>0.68565311708724896</v>
      </c>
      <c r="H227" s="6">
        <v>350.03914157000003</v>
      </c>
      <c r="I227" s="6">
        <v>45.438110952825497</v>
      </c>
      <c r="J227" s="6">
        <v>1.51360487073141</v>
      </c>
      <c r="K227" s="6">
        <v>44.613693518598801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14990.77385444</v>
      </c>
      <c r="E228" s="6">
        <v>2.3227085036294399</v>
      </c>
      <c r="F228" s="6">
        <v>99.825334944757003</v>
      </c>
      <c r="G228" s="6">
        <v>0.17460467548595701</v>
      </c>
      <c r="H228" s="6">
        <v>26.22945713</v>
      </c>
      <c r="I228" s="6">
        <v>100</v>
      </c>
      <c r="J228" s="6">
        <v>0.17466505524302101</v>
      </c>
      <c r="K228" s="6">
        <v>99.790826442387299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7288.5179684389996</v>
      </c>
      <c r="E229" s="6">
        <v>6.33888680800316</v>
      </c>
      <c r="F229" s="6">
        <v>98.145026117349204</v>
      </c>
      <c r="G229" s="6">
        <v>0.65101409127028298</v>
      </c>
      <c r="H229" s="6">
        <v>137.75543203300001</v>
      </c>
      <c r="I229" s="6">
        <v>34.057012177548899</v>
      </c>
      <c r="J229" s="6">
        <v>1.85497388265081</v>
      </c>
      <c r="K229" s="6">
        <v>34.444579294657302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28221.91517624</v>
      </c>
      <c r="E230" s="6">
        <v>1.5911164397933</v>
      </c>
      <c r="F230" s="6">
        <v>99.504411632939096</v>
      </c>
      <c r="G230" s="6">
        <v>0.32246788473542298</v>
      </c>
      <c r="H230" s="6">
        <v>140.5611332</v>
      </c>
      <c r="I230" s="6">
        <v>64.9431335291208</v>
      </c>
      <c r="J230" s="6">
        <v>0.495588367060941</v>
      </c>
      <c r="K230" s="6">
        <v>64.745218559924496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19449.077959869999</v>
      </c>
      <c r="E231" s="6">
        <v>2.70794458656008</v>
      </c>
      <c r="F231" s="6">
        <v>95.878914508896401</v>
      </c>
      <c r="G231" s="6">
        <v>1.2552407373675101</v>
      </c>
      <c r="H231" s="6">
        <v>835.96391768000001</v>
      </c>
      <c r="I231" s="6">
        <v>30.686235975179599</v>
      </c>
      <c r="J231" s="6">
        <v>4.1210854911035897</v>
      </c>
      <c r="K231" s="6">
        <v>29.203742462016901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15103.340385537</v>
      </c>
      <c r="E232" s="6">
        <v>2.7536550571456599</v>
      </c>
      <c r="F232" s="6">
        <v>97.806605127096503</v>
      </c>
      <c r="G232" s="6">
        <v>0.74897027637276903</v>
      </c>
      <c r="H232" s="6">
        <v>338.70503246999999</v>
      </c>
      <c r="I232" s="6">
        <v>33.727983179629902</v>
      </c>
      <c r="J232" s="6">
        <v>2.19339487290353</v>
      </c>
      <c r="K232" s="6">
        <v>33.397652642523397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5871.2184782679997</v>
      </c>
      <c r="E233" s="6">
        <v>1.7743295938968899</v>
      </c>
      <c r="F233" s="6">
        <v>99.873017339380596</v>
      </c>
      <c r="G233" s="6">
        <v>0.127245662861869</v>
      </c>
      <c r="H233" s="6">
        <v>7.4649085739999999</v>
      </c>
      <c r="I233" s="6">
        <v>100</v>
      </c>
      <c r="J233" s="6">
        <v>0.12698266061935501</v>
      </c>
      <c r="K233" s="6">
        <v>100.079870994823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14446.036013610001</v>
      </c>
      <c r="E234" s="6">
        <v>2.2604549291912002</v>
      </c>
      <c r="F234" s="6">
        <v>98.5017824592572</v>
      </c>
      <c r="G234" s="6">
        <v>0.75462966823068101</v>
      </c>
      <c r="H234" s="6">
        <v>219.72500405</v>
      </c>
      <c r="I234" s="6">
        <v>50.756244821969602</v>
      </c>
      <c r="J234" s="6">
        <v>1.49821754074279</v>
      </c>
      <c r="K234" s="6">
        <v>49.613868077200202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16577.10037303</v>
      </c>
      <c r="E235" s="6">
        <v>2.6910007475364002</v>
      </c>
      <c r="F235" s="6">
        <v>97.027561301257705</v>
      </c>
      <c r="G235" s="6">
        <v>1.4092347442217701</v>
      </c>
      <c r="H235" s="6">
        <v>507.83936029</v>
      </c>
      <c r="I235" s="6">
        <v>46.081297767759601</v>
      </c>
      <c r="J235" s="6">
        <v>2.9724386987422799</v>
      </c>
      <c r="K235" s="6">
        <v>46.0008176419907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34739.466833209997</v>
      </c>
      <c r="E236" s="6">
        <v>3.2055776220486201</v>
      </c>
      <c r="F236" s="6">
        <v>99.432125148080104</v>
      </c>
      <c r="G236" s="6">
        <v>0.436030259985977</v>
      </c>
      <c r="H236" s="6">
        <v>198.40337872999999</v>
      </c>
      <c r="I236" s="6">
        <v>77.559351392937302</v>
      </c>
      <c r="J236" s="6">
        <v>0.567874851919839</v>
      </c>
      <c r="K236" s="6">
        <v>76.346778225346796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32753.3672305</v>
      </c>
      <c r="E237" s="6">
        <v>3.3649397065459401</v>
      </c>
      <c r="F237" s="6">
        <v>97.284106167177896</v>
      </c>
      <c r="G237" s="6">
        <v>1.0912526404053899</v>
      </c>
      <c r="H237" s="6">
        <v>914.38027824000005</v>
      </c>
      <c r="I237" s="6">
        <v>38.810904216753798</v>
      </c>
      <c r="J237" s="6">
        <v>2.71589383282214</v>
      </c>
      <c r="K237" s="6">
        <v>39.088986631740497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575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92.150414037000004</v>
      </c>
      <c r="E248" s="6"/>
      <c r="F248" s="6">
        <v>86.243385093073599</v>
      </c>
      <c r="G248" s="6"/>
      <c r="H248" s="6">
        <v>14.698840474000001</v>
      </c>
      <c r="I248" s="6"/>
      <c r="J248" s="6">
        <v>13.7566149069264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223.924446886</v>
      </c>
      <c r="E249" s="6"/>
      <c r="F249" s="6">
        <v>87.911927164604705</v>
      </c>
      <c r="G249" s="6"/>
      <c r="H249" s="6">
        <v>30.790077192999998</v>
      </c>
      <c r="I249" s="6"/>
      <c r="J249" s="6">
        <v>12.0880728353953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187.41570335399999</v>
      </c>
      <c r="E250" s="6"/>
      <c r="F250" s="6">
        <v>89.376647138436795</v>
      </c>
      <c r="G250" s="6"/>
      <c r="H250" s="6">
        <v>22.276323987000001</v>
      </c>
      <c r="I250" s="6"/>
      <c r="J250" s="6">
        <v>10.6233528615632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35</v>
      </c>
      <c r="E251" s="6"/>
      <c r="F251" s="6">
        <v>77.7777777777778</v>
      </c>
      <c r="G251" s="6"/>
      <c r="H251" s="6">
        <v>10</v>
      </c>
      <c r="I251" s="6"/>
      <c r="J251" s="6">
        <v>22.2222222222222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1995.72506727</v>
      </c>
      <c r="E252" s="6"/>
      <c r="F252" s="6">
        <v>96.383793495478201</v>
      </c>
      <c r="G252" s="6"/>
      <c r="H252" s="6">
        <v>74.877255892999997</v>
      </c>
      <c r="I252" s="6"/>
      <c r="J252" s="6">
        <v>3.6162065045217999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873.48932015699995</v>
      </c>
      <c r="E253" s="6"/>
      <c r="F253" s="6">
        <v>93.863969679982105</v>
      </c>
      <c r="G253" s="6"/>
      <c r="H253" s="6">
        <v>57.101324085999998</v>
      </c>
      <c r="I253" s="6"/>
      <c r="J253" s="6">
        <v>6.1360303200178601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2012.43965549</v>
      </c>
      <c r="E254" s="6"/>
      <c r="F254" s="6">
        <v>96.563549446131105</v>
      </c>
      <c r="G254" s="6"/>
      <c r="H254" s="6">
        <v>71.617596996000003</v>
      </c>
      <c r="I254" s="6"/>
      <c r="J254" s="6">
        <v>3.4364505538688901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738.81736995000006</v>
      </c>
      <c r="E255" s="6"/>
      <c r="F255" s="6">
        <v>79.759130997018403</v>
      </c>
      <c r="G255" s="6"/>
      <c r="H255" s="6">
        <v>187.49333669200001</v>
      </c>
      <c r="I255" s="6"/>
      <c r="J255" s="6">
        <v>20.240869002981601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576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6158.9619771440002</v>
      </c>
      <c r="E266" s="6"/>
      <c r="F266" s="6">
        <v>92.925954741258707</v>
      </c>
      <c r="G266" s="6"/>
      <c r="H266" s="6">
        <v>468.85475532100003</v>
      </c>
      <c r="I266" s="6"/>
      <c r="J266" s="6">
        <v>7.0740452587412603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577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1111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1193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2281419.1284907102</v>
      </c>
      <c r="E17" s="6">
        <v>0.30895569389441702</v>
      </c>
      <c r="F17" s="6">
        <v>92.681246355921004</v>
      </c>
      <c r="G17" s="6">
        <v>0.15976054149544</v>
      </c>
      <c r="H17" s="6">
        <v>180156.668331708</v>
      </c>
      <c r="I17" s="6">
        <v>2.0857477791996799</v>
      </c>
      <c r="J17" s="6">
        <v>7.3187536440790302</v>
      </c>
      <c r="K17" s="6">
        <v>2.0231321922241698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4111.9818322210003</v>
      </c>
      <c r="E18" s="6"/>
      <c r="F18" s="6">
        <v>62.041272385811503</v>
      </c>
      <c r="G18" s="6"/>
      <c r="H18" s="6">
        <v>2515.834900244</v>
      </c>
      <c r="I18" s="6"/>
      <c r="J18" s="6">
        <v>37.958727614188497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2277307.1466584899</v>
      </c>
      <c r="E19" s="6">
        <v>0.30733038842688898</v>
      </c>
      <c r="F19" s="6">
        <v>92.763967510832799</v>
      </c>
      <c r="G19" s="6">
        <v>0.15935317887978301</v>
      </c>
      <c r="H19" s="6">
        <v>177640.83343146401</v>
      </c>
      <c r="I19" s="6">
        <v>2.1020348756896401</v>
      </c>
      <c r="J19" s="6">
        <v>7.2360324891672496</v>
      </c>
      <c r="K19" s="6">
        <v>2.0428643915684401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578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2281419.1284907102</v>
      </c>
      <c r="E30" s="6">
        <v>0.30895569389441702</v>
      </c>
      <c r="F30" s="6">
        <v>92.681246355921004</v>
      </c>
      <c r="G30" s="6">
        <v>0.15976054149544</v>
      </c>
      <c r="H30" s="6">
        <v>180156.668331708</v>
      </c>
      <c r="I30" s="6">
        <v>2.0857477791996799</v>
      </c>
      <c r="J30" s="6">
        <v>7.3187536440790302</v>
      </c>
      <c r="K30" s="6">
        <v>2.0231321922241698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579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2277307.1466584899</v>
      </c>
      <c r="E41" s="6">
        <v>0.30733038842688898</v>
      </c>
      <c r="F41" s="6">
        <v>92.763967510832799</v>
      </c>
      <c r="G41" s="6">
        <v>0.15935317887978301</v>
      </c>
      <c r="H41" s="6">
        <v>177640.83343146401</v>
      </c>
      <c r="I41" s="6">
        <v>2.1020348756896401</v>
      </c>
      <c r="J41" s="6">
        <v>7.2360324891672496</v>
      </c>
      <c r="K41" s="6">
        <v>2.0428643915684401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1888.277261123</v>
      </c>
      <c r="E42" s="6">
        <v>3.0165431693513498</v>
      </c>
      <c r="F42" s="6">
        <v>86.707821355868305</v>
      </c>
      <c r="G42" s="6">
        <v>1.53113670502554</v>
      </c>
      <c r="H42" s="6">
        <v>289.47006500700002</v>
      </c>
      <c r="I42" s="6">
        <v>10.871565569862</v>
      </c>
      <c r="J42" s="6">
        <v>13.292178644131701</v>
      </c>
      <c r="K42" s="6">
        <v>9.9879433947707597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15562.138420591</v>
      </c>
      <c r="E43" s="6">
        <v>2.01750575825608</v>
      </c>
      <c r="F43" s="6">
        <v>92.210162166049699</v>
      </c>
      <c r="G43" s="6">
        <v>1.07089383478601</v>
      </c>
      <c r="H43" s="6">
        <v>1314.6765150199999</v>
      </c>
      <c r="I43" s="6">
        <v>13.118599450799101</v>
      </c>
      <c r="J43" s="6">
        <v>7.7898378339503003</v>
      </c>
      <c r="K43" s="6">
        <v>12.6764248849793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1922.8126558009999</v>
      </c>
      <c r="E44" s="6">
        <v>3.9411314632839098</v>
      </c>
      <c r="F44" s="6">
        <v>80.882499154368801</v>
      </c>
      <c r="G44" s="6">
        <v>3.2324440588700001</v>
      </c>
      <c r="H44" s="6">
        <v>454.478693878</v>
      </c>
      <c r="I44" s="6">
        <v>14.708706027905</v>
      </c>
      <c r="J44" s="6">
        <v>19.117500845631199</v>
      </c>
      <c r="K44" s="6">
        <v>13.6758541803776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30182.71924667</v>
      </c>
      <c r="E45" s="6">
        <v>2.5670663863668999</v>
      </c>
      <c r="F45" s="6">
        <v>93.427365579540293</v>
      </c>
      <c r="G45" s="6">
        <v>1.12674426497459</v>
      </c>
      <c r="H45" s="6">
        <v>2123.3605185500001</v>
      </c>
      <c r="I45" s="6">
        <v>17.204285367948199</v>
      </c>
      <c r="J45" s="6">
        <v>6.5726344204596501</v>
      </c>
      <c r="K45" s="6">
        <v>16.016218402585299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2567.2228889130001</v>
      </c>
      <c r="E46" s="6">
        <v>3.06470984351439</v>
      </c>
      <c r="F46" s="6">
        <v>86.349504988538499</v>
      </c>
      <c r="G46" s="6">
        <v>1.45859523018</v>
      </c>
      <c r="H46" s="6">
        <v>405.83745376500002</v>
      </c>
      <c r="I46" s="6">
        <v>9.7934208888987193</v>
      </c>
      <c r="J46" s="6">
        <v>13.6504950114615</v>
      </c>
      <c r="K46" s="6">
        <v>9.22669661422057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1932.9836176159999</v>
      </c>
      <c r="E47" s="6">
        <v>3.1264439359257499</v>
      </c>
      <c r="F47" s="6">
        <v>90.750809657159607</v>
      </c>
      <c r="G47" s="6">
        <v>1.26507180915494</v>
      </c>
      <c r="H47" s="6">
        <v>197.00687494100001</v>
      </c>
      <c r="I47" s="6">
        <v>12.779739285054699</v>
      </c>
      <c r="J47" s="6">
        <v>9.2491903428403699</v>
      </c>
      <c r="K47" s="6">
        <v>12.412577393234001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5526.4860378809999</v>
      </c>
      <c r="E48" s="6">
        <v>2.8976012560226199</v>
      </c>
      <c r="F48" s="6">
        <v>92.545011329777694</v>
      </c>
      <c r="G48" s="6">
        <v>1.0212650588894601</v>
      </c>
      <c r="H48" s="6">
        <v>445.18759257300002</v>
      </c>
      <c r="I48" s="6">
        <v>12.731909424550899</v>
      </c>
      <c r="J48" s="6">
        <v>7.4549886702223302</v>
      </c>
      <c r="K48" s="6">
        <v>12.6778175831637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4676.2335117709999</v>
      </c>
      <c r="E49" s="6">
        <v>3.3920189044800799</v>
      </c>
      <c r="F49" s="6">
        <v>83.745016837475006</v>
      </c>
      <c r="G49" s="6">
        <v>1.66954387647791</v>
      </c>
      <c r="H49" s="6">
        <v>907.66113457699998</v>
      </c>
      <c r="I49" s="6">
        <v>9.4817607636065606</v>
      </c>
      <c r="J49" s="6">
        <v>16.254983162525001</v>
      </c>
      <c r="K49" s="6">
        <v>8.6014226313617392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33934.29562692</v>
      </c>
      <c r="E50" s="6">
        <v>3.0049033086366501</v>
      </c>
      <c r="F50" s="6">
        <v>90.977505377114696</v>
      </c>
      <c r="G50" s="6">
        <v>1.3452472586014601</v>
      </c>
      <c r="H50" s="6">
        <v>3365.3593661</v>
      </c>
      <c r="I50" s="6">
        <v>14.109617794051999</v>
      </c>
      <c r="J50" s="6">
        <v>9.0224946228853096</v>
      </c>
      <c r="K50" s="6">
        <v>13.564678597040301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23393.079544820001</v>
      </c>
      <c r="E51" s="6">
        <v>3.0915116287739401</v>
      </c>
      <c r="F51" s="6">
        <v>89.287740953868706</v>
      </c>
      <c r="G51" s="6">
        <v>1.0848187134435701</v>
      </c>
      <c r="H51" s="6">
        <v>2806.57484772</v>
      </c>
      <c r="I51" s="6">
        <v>9.3221456346542109</v>
      </c>
      <c r="J51" s="6">
        <v>10.712259046131299</v>
      </c>
      <c r="K51" s="6">
        <v>9.0420715043144906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32953.591954490003</v>
      </c>
      <c r="E52" s="6">
        <v>3.4399093915016699</v>
      </c>
      <c r="F52" s="6">
        <v>88.914154022353699</v>
      </c>
      <c r="G52" s="6">
        <v>1.9589011405785299</v>
      </c>
      <c r="H52" s="6">
        <v>4108.6646871299999</v>
      </c>
      <c r="I52" s="6">
        <v>15.780791700500901</v>
      </c>
      <c r="J52" s="6">
        <v>11.0858459776464</v>
      </c>
      <c r="K52" s="6">
        <v>15.7113889259485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2657.30524492</v>
      </c>
      <c r="E53" s="6">
        <v>3.70454950611449</v>
      </c>
      <c r="F53" s="6">
        <v>85.461521019766096</v>
      </c>
      <c r="G53" s="6">
        <v>1.64688676478813</v>
      </c>
      <c r="H53" s="6">
        <v>452.05346202999999</v>
      </c>
      <c r="I53" s="6">
        <v>9.7326082861112404</v>
      </c>
      <c r="J53" s="6">
        <v>14.538478980234</v>
      </c>
      <c r="K53" s="6">
        <v>9.6808922073256696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1100.9804104259999</v>
      </c>
      <c r="E54" s="6">
        <v>11.3698972492284</v>
      </c>
      <c r="F54" s="6">
        <v>91.813602015113304</v>
      </c>
      <c r="G54" s="6">
        <v>1.2957221973589399</v>
      </c>
      <c r="H54" s="6">
        <v>98.166977610000004</v>
      </c>
      <c r="I54" s="6">
        <v>15.421142010686699</v>
      </c>
      <c r="J54" s="6">
        <v>8.1863979848866499</v>
      </c>
      <c r="K54" s="6">
        <v>14.5320227980718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26231.199942710002</v>
      </c>
      <c r="E55" s="6">
        <v>2.5530236536156199</v>
      </c>
      <c r="F55" s="6">
        <v>87.1434965298169</v>
      </c>
      <c r="G55" s="6">
        <v>1.56239486841214</v>
      </c>
      <c r="H55" s="6">
        <v>3869.9561816999999</v>
      </c>
      <c r="I55" s="6">
        <v>11.320419370574999</v>
      </c>
      <c r="J55" s="6">
        <v>12.8565034701831</v>
      </c>
      <c r="K55" s="6">
        <v>10.5901695674445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4087.7227256219999</v>
      </c>
      <c r="E56" s="6">
        <v>2.6944019736591298</v>
      </c>
      <c r="F56" s="6">
        <v>89.815542772852496</v>
      </c>
      <c r="G56" s="6">
        <v>1.5407648995678001</v>
      </c>
      <c r="H56" s="6">
        <v>463.51929710899998</v>
      </c>
      <c r="I56" s="6">
        <v>13.916711652040499</v>
      </c>
      <c r="J56" s="6">
        <v>10.184457227147499</v>
      </c>
      <c r="K56" s="6">
        <v>13.587826297818401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582</v>
      </c>
      <c r="E57" s="6">
        <v>11.6012163967569</v>
      </c>
      <c r="F57" s="6">
        <v>87.256371814092901</v>
      </c>
      <c r="G57" s="6">
        <v>1.96878873482387</v>
      </c>
      <c r="H57" s="6">
        <v>85</v>
      </c>
      <c r="I57" s="6">
        <v>19.0475796456283</v>
      </c>
      <c r="J57" s="6">
        <v>12.743628185906999</v>
      </c>
      <c r="K57" s="6">
        <v>13.480412278441101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3697.0062612860002</v>
      </c>
      <c r="E58" s="6">
        <v>3.2259912024831299</v>
      </c>
      <c r="F58" s="6">
        <v>92.097276684157805</v>
      </c>
      <c r="G58" s="6">
        <v>1.15948157300181</v>
      </c>
      <c r="H58" s="6">
        <v>317.23432691800002</v>
      </c>
      <c r="I58" s="6">
        <v>13.8955974505723</v>
      </c>
      <c r="J58" s="6">
        <v>7.9027233158422403</v>
      </c>
      <c r="K58" s="6">
        <v>13.512442606318199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5636.979955535</v>
      </c>
      <c r="E59" s="6">
        <v>3.09860443076394</v>
      </c>
      <c r="F59" s="6">
        <v>91.382157302364007</v>
      </c>
      <c r="G59" s="6">
        <v>1.3694888510422001</v>
      </c>
      <c r="H59" s="6">
        <v>531.59837741399997</v>
      </c>
      <c r="I59" s="6">
        <v>14.906289794014601</v>
      </c>
      <c r="J59" s="6">
        <v>8.6178426976359699</v>
      </c>
      <c r="K59" s="6">
        <v>14.521829882564701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27603.496531600002</v>
      </c>
      <c r="E60" s="6">
        <v>3.3491078197721502</v>
      </c>
      <c r="F60" s="6">
        <v>90.016839400166901</v>
      </c>
      <c r="G60" s="6">
        <v>1.5331110943737301</v>
      </c>
      <c r="H60" s="6">
        <v>3061.3176471000002</v>
      </c>
      <c r="I60" s="6">
        <v>14.8592714846404</v>
      </c>
      <c r="J60" s="6">
        <v>9.9831605998330595</v>
      </c>
      <c r="K60" s="6">
        <v>13.823860067638501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974.916382129</v>
      </c>
      <c r="E61" s="6">
        <v>6.9864432009224</v>
      </c>
      <c r="F61" s="6">
        <v>79.981884057971001</v>
      </c>
      <c r="G61" s="6">
        <v>2.02189886734535</v>
      </c>
      <c r="H61" s="6">
        <v>244.005119423</v>
      </c>
      <c r="I61" s="6">
        <v>10.088075537162901</v>
      </c>
      <c r="J61" s="6">
        <v>20.018115942028999</v>
      </c>
      <c r="K61" s="6">
        <v>8.0784466057282707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32183.85882442</v>
      </c>
      <c r="E62" s="6">
        <v>2.4709841350967698</v>
      </c>
      <c r="F62" s="6">
        <v>88.798582775915094</v>
      </c>
      <c r="G62" s="6">
        <v>1.5797967856731101</v>
      </c>
      <c r="H62" s="6">
        <v>4059.8038764100002</v>
      </c>
      <c r="I62" s="6">
        <v>13.1091430544276</v>
      </c>
      <c r="J62" s="6">
        <v>11.201417224084899</v>
      </c>
      <c r="K62" s="6">
        <v>12.523747025518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1490.4166854069999</v>
      </c>
      <c r="E63" s="6">
        <v>3.1526492925010299</v>
      </c>
      <c r="F63" s="6">
        <v>83.395599248511701</v>
      </c>
      <c r="G63" s="6">
        <v>2.0582961216164999</v>
      </c>
      <c r="H63" s="6">
        <v>296.74798375699999</v>
      </c>
      <c r="I63" s="6">
        <v>10.9308038940442</v>
      </c>
      <c r="J63" s="6">
        <v>16.604400751488299</v>
      </c>
      <c r="K63" s="6">
        <v>10.337791833752901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3425.2849066590002</v>
      </c>
      <c r="E64" s="6">
        <v>3.7475945674777602</v>
      </c>
      <c r="F64" s="6">
        <v>82.035734629445699</v>
      </c>
      <c r="G64" s="6">
        <v>2.6064354377423302</v>
      </c>
      <c r="H64" s="6">
        <v>750.07223755500002</v>
      </c>
      <c r="I64" s="6">
        <v>11.8891981893343</v>
      </c>
      <c r="J64" s="6">
        <v>17.964265370554301</v>
      </c>
      <c r="K64" s="6">
        <v>11.902565537129799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917.317527488</v>
      </c>
      <c r="E65" s="6">
        <v>8.6405887200168099</v>
      </c>
      <c r="F65" s="6">
        <v>85.939257592800899</v>
      </c>
      <c r="G65" s="6">
        <v>1.7379710534642201</v>
      </c>
      <c r="H65" s="6">
        <v>150.08467400000001</v>
      </c>
      <c r="I65" s="6">
        <v>12.188883824571001</v>
      </c>
      <c r="J65" s="6">
        <v>14.060742407199101</v>
      </c>
      <c r="K65" s="6">
        <v>10.622479078773299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910.54329619500004</v>
      </c>
      <c r="E66" s="6">
        <v>16.831797525335698</v>
      </c>
      <c r="F66" s="6">
        <v>88.574423480083794</v>
      </c>
      <c r="G66" s="6">
        <v>1.3663344530837001</v>
      </c>
      <c r="H66" s="6">
        <v>117.454697379</v>
      </c>
      <c r="I66" s="6">
        <v>17.168297152474999</v>
      </c>
      <c r="J66" s="6">
        <v>11.425576519916101</v>
      </c>
      <c r="K66" s="6">
        <v>10.592225806015801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5793.4798671879998</v>
      </c>
      <c r="E67" s="6">
        <v>2.9519720354051202</v>
      </c>
      <c r="F67" s="6">
        <v>89.241080249054704</v>
      </c>
      <c r="G67" s="6">
        <v>1.1479113906743501</v>
      </c>
      <c r="H67" s="6">
        <v>698.46291411799996</v>
      </c>
      <c r="I67" s="6">
        <v>10.558353415339701</v>
      </c>
      <c r="J67" s="6">
        <v>10.758919750945299</v>
      </c>
      <c r="K67" s="6">
        <v>9.5214812365314394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147860.28402731</v>
      </c>
      <c r="E68" s="6">
        <v>3.5068807836992</v>
      </c>
      <c r="F68" s="6">
        <v>79.760317183553198</v>
      </c>
      <c r="G68" s="6">
        <v>3.0078709527862699</v>
      </c>
      <c r="H68" s="6">
        <v>37520.478297189999</v>
      </c>
      <c r="I68" s="6">
        <v>12.462811486455699</v>
      </c>
      <c r="J68" s="6">
        <v>20.239682816446798</v>
      </c>
      <c r="K68" s="6">
        <v>11.853384433795499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4538.6188235930003</v>
      </c>
      <c r="E69" s="6">
        <v>3.1185065171642199</v>
      </c>
      <c r="F69" s="6">
        <v>88.829697428876798</v>
      </c>
      <c r="G69" s="6">
        <v>1.6983220365566001</v>
      </c>
      <c r="H69" s="6">
        <v>570.72968817799995</v>
      </c>
      <c r="I69" s="6">
        <v>13.855673236108499</v>
      </c>
      <c r="J69" s="6">
        <v>11.1703025711232</v>
      </c>
      <c r="K69" s="6">
        <v>13.5055815796893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2066.0426771010002</v>
      </c>
      <c r="E70" s="6">
        <v>3.5396843231272399</v>
      </c>
      <c r="F70" s="6">
        <v>92.299152605441407</v>
      </c>
      <c r="G70" s="6">
        <v>1.3307515372711001</v>
      </c>
      <c r="H70" s="6">
        <v>172.377307027</v>
      </c>
      <c r="I70" s="6">
        <v>16.148891499211398</v>
      </c>
      <c r="J70" s="6">
        <v>7.7008473945585996</v>
      </c>
      <c r="K70" s="6">
        <v>15.949834209843001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489.04195384000002</v>
      </c>
      <c r="E71" s="6">
        <v>11.7244916040225</v>
      </c>
      <c r="F71" s="6">
        <v>86.614173228346502</v>
      </c>
      <c r="G71" s="6">
        <v>2.1766432318542499</v>
      </c>
      <c r="H71" s="6">
        <v>75.579211048000005</v>
      </c>
      <c r="I71" s="6">
        <v>17.272116479128101</v>
      </c>
      <c r="J71" s="6">
        <v>13.3858267716535</v>
      </c>
      <c r="K71" s="6">
        <v>14.084162088468601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1930.6935201639999</v>
      </c>
      <c r="E72" s="6">
        <v>2.7804767886839898</v>
      </c>
      <c r="F72" s="6">
        <v>97.460995547124597</v>
      </c>
      <c r="G72" s="6">
        <v>0.63095394868209898</v>
      </c>
      <c r="H72" s="6">
        <v>50.297448916</v>
      </c>
      <c r="I72" s="6">
        <v>24.457083484028999</v>
      </c>
      <c r="J72" s="6">
        <v>2.5390044528753601</v>
      </c>
      <c r="K72" s="6">
        <v>24.219492767453399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271.24684263199998</v>
      </c>
      <c r="E73" s="6">
        <v>15.685003660452701</v>
      </c>
      <c r="F73" s="6">
        <v>74.796747967479703</v>
      </c>
      <c r="G73" s="6">
        <v>3.7157662051556701</v>
      </c>
      <c r="H73" s="6">
        <v>91.398392626000003</v>
      </c>
      <c r="I73" s="6">
        <v>16.892596055338402</v>
      </c>
      <c r="J73" s="6">
        <v>25.2032520325203</v>
      </c>
      <c r="K73" s="6">
        <v>11.0274351894942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2335.7371705979999</v>
      </c>
      <c r="E74" s="6">
        <v>3.1084384248192301</v>
      </c>
      <c r="F74" s="6">
        <v>93.961551913483206</v>
      </c>
      <c r="G74" s="6">
        <v>1.6259960269509399</v>
      </c>
      <c r="H74" s="6">
        <v>150.10637182100001</v>
      </c>
      <c r="I74" s="6">
        <v>25.415451587712099</v>
      </c>
      <c r="J74" s="6">
        <v>6.0384480865167403</v>
      </c>
      <c r="K74" s="6">
        <v>25.301386698780099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3787.020343226</v>
      </c>
      <c r="E75" s="6">
        <v>2.39476429236008</v>
      </c>
      <c r="F75" s="6">
        <v>86.669411384973003</v>
      </c>
      <c r="G75" s="6">
        <v>1.4862507879050599</v>
      </c>
      <c r="H75" s="6">
        <v>582.48013302000004</v>
      </c>
      <c r="I75" s="6">
        <v>10.147895547654199</v>
      </c>
      <c r="J75" s="6">
        <v>13.330588615027001</v>
      </c>
      <c r="K75" s="6">
        <v>9.6629252224450806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8192.0400850210008</v>
      </c>
      <c r="E76" s="6">
        <v>2.4480145303273702</v>
      </c>
      <c r="F76" s="6">
        <v>90.664987884508307</v>
      </c>
      <c r="G76" s="6">
        <v>1.5088553057976</v>
      </c>
      <c r="H76" s="6">
        <v>843.46554528499996</v>
      </c>
      <c r="I76" s="6">
        <v>15.0719480560746</v>
      </c>
      <c r="J76" s="6">
        <v>9.3350121154917005</v>
      </c>
      <c r="K76" s="6">
        <v>14.6545442391651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5707.1389137440001</v>
      </c>
      <c r="E77" s="6">
        <v>2.8151903194631598</v>
      </c>
      <c r="F77" s="6">
        <v>88.757736711543799</v>
      </c>
      <c r="G77" s="6">
        <v>1.7316147339721999</v>
      </c>
      <c r="H77" s="6">
        <v>722.87961218099997</v>
      </c>
      <c r="I77" s="6">
        <v>14.188370980245701</v>
      </c>
      <c r="J77" s="6">
        <v>11.242263288456201</v>
      </c>
      <c r="K77" s="6">
        <v>13.6711088061379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28753.24263561</v>
      </c>
      <c r="E78" s="6">
        <v>2.5400917237649501</v>
      </c>
      <c r="F78" s="6">
        <v>92.897518780559295</v>
      </c>
      <c r="G78" s="6">
        <v>1.25814398740556</v>
      </c>
      <c r="H78" s="6">
        <v>2198.32960555</v>
      </c>
      <c r="I78" s="6">
        <v>16.893189024711901</v>
      </c>
      <c r="J78" s="6">
        <v>7.1024812194406701</v>
      </c>
      <c r="K78" s="6">
        <v>16.456003344118599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580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201644.867208257</v>
      </c>
      <c r="E89" s="6">
        <v>0.72965763805958195</v>
      </c>
      <c r="F89" s="6">
        <v>96.362321043181794</v>
      </c>
      <c r="G89" s="6">
        <v>0.43282104790652598</v>
      </c>
      <c r="H89" s="6">
        <v>7612.0965357940004</v>
      </c>
      <c r="I89" s="6">
        <v>11.727685516731601</v>
      </c>
      <c r="J89" s="6">
        <v>3.63767895681818</v>
      </c>
      <c r="K89" s="6">
        <v>11.465454007270599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71074.029275099005</v>
      </c>
      <c r="E90" s="6">
        <v>2.2100120553361902</v>
      </c>
      <c r="F90" s="6">
        <v>95.995377928837797</v>
      </c>
      <c r="G90" s="6">
        <v>0.61805783079439602</v>
      </c>
      <c r="H90" s="6">
        <v>2964.9826112720002</v>
      </c>
      <c r="I90" s="6">
        <v>15.0156977156403</v>
      </c>
      <c r="J90" s="6">
        <v>4.0046220711621796</v>
      </c>
      <c r="K90" s="6">
        <v>14.815554125877201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36525.194940319001</v>
      </c>
      <c r="E91" s="6">
        <v>1.4121691630752899</v>
      </c>
      <c r="F91" s="6">
        <v>89.988412852593001</v>
      </c>
      <c r="G91" s="6">
        <v>0.952363237147131</v>
      </c>
      <c r="H91" s="6">
        <v>4063.5806392099998</v>
      </c>
      <c r="I91" s="6">
        <v>8.9370455886114506</v>
      </c>
      <c r="J91" s="6">
        <v>10.011587147407001</v>
      </c>
      <c r="K91" s="6">
        <v>8.5602467329293095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104124.2575795</v>
      </c>
      <c r="E92" s="6">
        <v>1.2500945366316401</v>
      </c>
      <c r="F92" s="6">
        <v>87.447129280796702</v>
      </c>
      <c r="G92" s="6">
        <v>0.86779135165891697</v>
      </c>
      <c r="H92" s="6">
        <v>14946.841078470001</v>
      </c>
      <c r="I92" s="6">
        <v>6.3446081866317297</v>
      </c>
      <c r="J92" s="6">
        <v>12.5528707192033</v>
      </c>
      <c r="K92" s="6">
        <v>6.04529945498322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90254.009875881995</v>
      </c>
      <c r="E93" s="6">
        <v>1.5239532144557799</v>
      </c>
      <c r="F93" s="6">
        <v>86.795985687798193</v>
      </c>
      <c r="G93" s="6">
        <v>0.87888795576396495</v>
      </c>
      <c r="H93" s="6">
        <v>13730.073213539001</v>
      </c>
      <c r="I93" s="6">
        <v>6.1477646072852599</v>
      </c>
      <c r="J93" s="6">
        <v>13.204014312201799</v>
      </c>
      <c r="K93" s="6">
        <v>5.7773298805934497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52303.615689735998</v>
      </c>
      <c r="E94" s="6">
        <v>2.8737146592421698</v>
      </c>
      <c r="F94" s="6">
        <v>91.309358889224399</v>
      </c>
      <c r="G94" s="6">
        <v>0.91029971771341101</v>
      </c>
      <c r="H94" s="6">
        <v>4978.1529328979996</v>
      </c>
      <c r="I94" s="6">
        <v>10.6354644149338</v>
      </c>
      <c r="J94" s="6">
        <v>8.6906411107756192</v>
      </c>
      <c r="K94" s="6">
        <v>9.5641831899367595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187025.30895481701</v>
      </c>
      <c r="E95" s="6">
        <v>1.2986721333675699</v>
      </c>
      <c r="F95" s="6">
        <v>90.708600649847398</v>
      </c>
      <c r="G95" s="6">
        <v>0.69705448711653695</v>
      </c>
      <c r="H95" s="6">
        <v>19157.244424846001</v>
      </c>
      <c r="I95" s="6">
        <v>6.9932927415245496</v>
      </c>
      <c r="J95" s="6">
        <v>9.2913993501525791</v>
      </c>
      <c r="K95" s="6">
        <v>6.8050930457531003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303151.64063392498</v>
      </c>
      <c r="E96" s="6">
        <v>0.68531078388650202</v>
      </c>
      <c r="F96" s="6">
        <v>93.870426735263493</v>
      </c>
      <c r="G96" s="6">
        <v>0.34611853811850701</v>
      </c>
      <c r="H96" s="6">
        <v>19795.26732984</v>
      </c>
      <c r="I96" s="6">
        <v>5.4409312438888602</v>
      </c>
      <c r="J96" s="6">
        <v>6.12957326473646</v>
      </c>
      <c r="K96" s="6">
        <v>5.3005802314309598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116548.297759526</v>
      </c>
      <c r="E97" s="6">
        <v>0.80869740154320002</v>
      </c>
      <c r="F97" s="6">
        <v>94.693933982545502</v>
      </c>
      <c r="G97" s="6">
        <v>0.45424403241190803</v>
      </c>
      <c r="H97" s="6">
        <v>6530.6502341320002</v>
      </c>
      <c r="I97" s="6">
        <v>8.2711447217529201</v>
      </c>
      <c r="J97" s="6">
        <v>5.3060660174545102</v>
      </c>
      <c r="K97" s="6">
        <v>8.1065999321685194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243377.54382227</v>
      </c>
      <c r="E98" s="6">
        <v>1.01631871609833</v>
      </c>
      <c r="F98" s="6">
        <v>94.997011257593996</v>
      </c>
      <c r="G98" s="6">
        <v>0.37758826792474898</v>
      </c>
      <c r="H98" s="6">
        <v>12817.40441913</v>
      </c>
      <c r="I98" s="6">
        <v>7.2668671213981604</v>
      </c>
      <c r="J98" s="6">
        <v>5.0029887424059503</v>
      </c>
      <c r="K98" s="6">
        <v>7.1696657309552396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368788.16805741901</v>
      </c>
      <c r="E99" s="6">
        <v>0.88193961701309798</v>
      </c>
      <c r="F99" s="6">
        <v>93.714085616113906</v>
      </c>
      <c r="G99" s="6">
        <v>0.49817771265100302</v>
      </c>
      <c r="H99" s="6">
        <v>24736.632011704001</v>
      </c>
      <c r="I99" s="6">
        <v>7.6673300239645297</v>
      </c>
      <c r="J99" s="6">
        <v>6.2859143838860998</v>
      </c>
      <c r="K99" s="6">
        <v>7.4271245143102602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45772.976575772998</v>
      </c>
      <c r="E100" s="6">
        <v>1.7860000775624401</v>
      </c>
      <c r="F100" s="6">
        <v>95.507942932690597</v>
      </c>
      <c r="G100" s="6">
        <v>0.62432730670026804</v>
      </c>
      <c r="H100" s="6">
        <v>2152.8557374950001</v>
      </c>
      <c r="I100" s="6">
        <v>13.559587312937801</v>
      </c>
      <c r="J100" s="6">
        <v>4.4920570673093803</v>
      </c>
      <c r="K100" s="6">
        <v>13.2741449821708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60710.152400350999</v>
      </c>
      <c r="E101" s="6">
        <v>1.1522883896224401</v>
      </c>
      <c r="F101" s="6">
        <v>98.224064082151401</v>
      </c>
      <c r="G101" s="6">
        <v>0.360851690482348</v>
      </c>
      <c r="H101" s="6">
        <v>1097.6672695570001</v>
      </c>
      <c r="I101" s="6">
        <v>20.1690361171968</v>
      </c>
      <c r="J101" s="6">
        <v>1.77593591784862</v>
      </c>
      <c r="K101" s="6">
        <v>19.958107279584901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24934.197625335</v>
      </c>
      <c r="E102" s="6">
        <v>1.58002594571516</v>
      </c>
      <c r="F102" s="6">
        <v>94.6048880673345</v>
      </c>
      <c r="G102" s="6">
        <v>0.85320139714475296</v>
      </c>
      <c r="H102" s="6">
        <v>1421.9433042840001</v>
      </c>
      <c r="I102" s="6">
        <v>15.6738579762775</v>
      </c>
      <c r="J102" s="6">
        <v>5.3951119326654604</v>
      </c>
      <c r="K102" s="6">
        <v>14.961139580267099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23240.450259165998</v>
      </c>
      <c r="E103" s="6">
        <v>1.15377501859108</v>
      </c>
      <c r="F103" s="6">
        <v>94.312383360388097</v>
      </c>
      <c r="G103" s="6">
        <v>0.89779015124581296</v>
      </c>
      <c r="H103" s="6">
        <v>1401.542055204</v>
      </c>
      <c r="I103" s="6">
        <v>15.177265905137601</v>
      </c>
      <c r="J103" s="6">
        <v>5.6876166396119299</v>
      </c>
      <c r="K103" s="6">
        <v>14.887207469604199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77913.636361398007</v>
      </c>
      <c r="E104" s="6">
        <v>0.96953528480159101</v>
      </c>
      <c r="F104" s="6">
        <v>95.169739442209504</v>
      </c>
      <c r="G104" s="6">
        <v>0.50498371083550997</v>
      </c>
      <c r="H104" s="6">
        <v>3954.4414730590001</v>
      </c>
      <c r="I104" s="6">
        <v>10.157079160070101</v>
      </c>
      <c r="J104" s="6">
        <v>4.8302605577905</v>
      </c>
      <c r="K104" s="6">
        <v>9.9496016017734696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7032.5714136670003</v>
      </c>
      <c r="E105" s="6">
        <v>2.3349346021072099</v>
      </c>
      <c r="F105" s="6">
        <v>92.612223097341399</v>
      </c>
      <c r="G105" s="6">
        <v>1.3924384075702301</v>
      </c>
      <c r="H105" s="6">
        <v>560.99580507400003</v>
      </c>
      <c r="I105" s="6">
        <v>17.9949769723356</v>
      </c>
      <c r="J105" s="6">
        <v>7.38777690265856</v>
      </c>
      <c r="K105" s="6">
        <v>17.455429170417201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106065.79092561999</v>
      </c>
      <c r="E106" s="6">
        <v>1.95213525295696</v>
      </c>
      <c r="F106" s="6">
        <v>90.496896563914603</v>
      </c>
      <c r="G106" s="6">
        <v>0.85273528735273096</v>
      </c>
      <c r="H106" s="6">
        <v>11137.99721833</v>
      </c>
      <c r="I106" s="6">
        <v>8.1802913438744902</v>
      </c>
      <c r="J106" s="6">
        <v>9.5031034360854303</v>
      </c>
      <c r="K106" s="6">
        <v>8.1204942801031308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160415.597022353</v>
      </c>
      <c r="E107" s="6">
        <v>1.40239022035429</v>
      </c>
      <c r="F107" s="6">
        <v>85.736788927185103</v>
      </c>
      <c r="G107" s="6">
        <v>0.88070525106707997</v>
      </c>
      <c r="H107" s="6">
        <v>26686.811441523001</v>
      </c>
      <c r="I107" s="6">
        <v>5.6105392305279098</v>
      </c>
      <c r="J107" s="6">
        <v>14.263211072814901</v>
      </c>
      <c r="K107" s="6">
        <v>5.2939579897067004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516.82211029500002</v>
      </c>
      <c r="E108" s="6">
        <v>33.109129412552399</v>
      </c>
      <c r="F108" s="6">
        <v>55.7936021454992</v>
      </c>
      <c r="G108" s="6">
        <v>6.1101552203981004</v>
      </c>
      <c r="H108" s="6">
        <v>409.488596347</v>
      </c>
      <c r="I108" s="6">
        <v>32.973427844100499</v>
      </c>
      <c r="J108" s="6">
        <v>44.2063978545008</v>
      </c>
      <c r="K108" s="6">
        <v>7.7117246814858502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581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201591.78848799999</v>
      </c>
      <c r="E119" s="6">
        <v>0.729449740608063</v>
      </c>
      <c r="F119" s="6">
        <v>96.386171712127805</v>
      </c>
      <c r="G119" s="6">
        <v>0.43231252144270199</v>
      </c>
      <c r="H119" s="6">
        <v>7558.3260015400001</v>
      </c>
      <c r="I119" s="6">
        <v>11.790567911231101</v>
      </c>
      <c r="J119" s="6">
        <v>3.6138282878721601</v>
      </c>
      <c r="K119" s="6">
        <v>11.5304174979532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70970.705302450006</v>
      </c>
      <c r="E120" s="6">
        <v>2.2084359821450801</v>
      </c>
      <c r="F120" s="6">
        <v>96.186733274660298</v>
      </c>
      <c r="G120" s="6">
        <v>0.58599730445670495</v>
      </c>
      <c r="H120" s="6">
        <v>2813.5920598419998</v>
      </c>
      <c r="I120" s="6">
        <v>14.880724715524201</v>
      </c>
      <c r="J120" s="6">
        <v>3.8132667253397301</v>
      </c>
      <c r="K120" s="6">
        <v>14.781333298531701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36487.025451437003</v>
      </c>
      <c r="E121" s="6">
        <v>1.4097704760513201</v>
      </c>
      <c r="F121" s="6">
        <v>90.361202488113193</v>
      </c>
      <c r="G121" s="6">
        <v>0.85978884184922399</v>
      </c>
      <c r="H121" s="6">
        <v>3892.058100751</v>
      </c>
      <c r="I121" s="6">
        <v>8.2246065443654501</v>
      </c>
      <c r="J121" s="6">
        <v>9.6387975118868301</v>
      </c>
      <c r="K121" s="6">
        <v>8.0602952328386106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104109.2575795</v>
      </c>
      <c r="E122" s="6">
        <v>1.25021873867628</v>
      </c>
      <c r="F122" s="6">
        <v>87.467587994012504</v>
      </c>
      <c r="G122" s="6">
        <v>0.86768427472418796</v>
      </c>
      <c r="H122" s="6">
        <v>14916.841078470001</v>
      </c>
      <c r="I122" s="6">
        <v>6.3545903593816302</v>
      </c>
      <c r="J122" s="6">
        <v>12.532412005987499</v>
      </c>
      <c r="K122" s="6">
        <v>6.0558375047197002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88992.186346796007</v>
      </c>
      <c r="E123" s="6">
        <v>1.4718762759878501</v>
      </c>
      <c r="F123" s="6">
        <v>87.321309877446495</v>
      </c>
      <c r="G123" s="6">
        <v>0.86696670438930401</v>
      </c>
      <c r="H123" s="6">
        <v>12921.294419461999</v>
      </c>
      <c r="I123" s="6">
        <v>6.1958469113603902</v>
      </c>
      <c r="J123" s="6">
        <v>12.678690122553499</v>
      </c>
      <c r="K123" s="6">
        <v>5.9710165258112697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52303.615689735998</v>
      </c>
      <c r="E124" s="6">
        <v>2.8737146592421698</v>
      </c>
      <c r="F124" s="6">
        <v>91.309358889224399</v>
      </c>
      <c r="G124" s="6">
        <v>0.91029971771341101</v>
      </c>
      <c r="H124" s="6">
        <v>4978.1529328979996</v>
      </c>
      <c r="I124" s="6">
        <v>10.6354644149338</v>
      </c>
      <c r="J124" s="6">
        <v>8.6906411107756192</v>
      </c>
      <c r="K124" s="6">
        <v>9.5641831899367595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187025.30895481701</v>
      </c>
      <c r="E125" s="6">
        <v>1.2986721333675699</v>
      </c>
      <c r="F125" s="6">
        <v>90.708600649847398</v>
      </c>
      <c r="G125" s="6">
        <v>0.69705448711653695</v>
      </c>
      <c r="H125" s="6">
        <v>19157.244424846001</v>
      </c>
      <c r="I125" s="6">
        <v>6.9932927415245496</v>
      </c>
      <c r="J125" s="6">
        <v>9.2913993501525791</v>
      </c>
      <c r="K125" s="6">
        <v>6.8050930457531003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303151.64063392498</v>
      </c>
      <c r="E126" s="6">
        <v>0.68531078388650202</v>
      </c>
      <c r="F126" s="6">
        <v>93.870426735263493</v>
      </c>
      <c r="G126" s="6">
        <v>0.34611853811850701</v>
      </c>
      <c r="H126" s="6">
        <v>19795.26732984</v>
      </c>
      <c r="I126" s="6">
        <v>5.4409312438888602</v>
      </c>
      <c r="J126" s="6">
        <v>6.12957326473646</v>
      </c>
      <c r="K126" s="6">
        <v>5.3005802314309598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116548.297759526</v>
      </c>
      <c r="E127" s="6">
        <v>0.80869740154320002</v>
      </c>
      <c r="F127" s="6">
        <v>94.693933982545502</v>
      </c>
      <c r="G127" s="6">
        <v>0.45424403241190803</v>
      </c>
      <c r="H127" s="6">
        <v>6530.6502341320002</v>
      </c>
      <c r="I127" s="6">
        <v>8.2711447217529201</v>
      </c>
      <c r="J127" s="6">
        <v>5.3060660174545102</v>
      </c>
      <c r="K127" s="6">
        <v>8.1065999321685194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243377.54382227</v>
      </c>
      <c r="E128" s="6">
        <v>1.01631871609833</v>
      </c>
      <c r="F128" s="6">
        <v>94.997011257593996</v>
      </c>
      <c r="G128" s="6">
        <v>0.37758826792474898</v>
      </c>
      <c r="H128" s="6">
        <v>12817.40441913</v>
      </c>
      <c r="I128" s="6">
        <v>7.2668671213981604</v>
      </c>
      <c r="J128" s="6">
        <v>5.0029887424059503</v>
      </c>
      <c r="K128" s="6">
        <v>7.1696657309552396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368283.85710692999</v>
      </c>
      <c r="E129" s="6">
        <v>0.878571583595535</v>
      </c>
      <c r="F129" s="6">
        <v>93.807765949079396</v>
      </c>
      <c r="G129" s="6">
        <v>0.49517402162478402</v>
      </c>
      <c r="H129" s="6">
        <v>24310.352317950001</v>
      </c>
      <c r="I129" s="6">
        <v>7.7258993609387501</v>
      </c>
      <c r="J129" s="6">
        <v>6.19223405092061</v>
      </c>
      <c r="K129" s="6">
        <v>7.5015201852287996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45772.976575772998</v>
      </c>
      <c r="E130" s="6">
        <v>1.7860000775624401</v>
      </c>
      <c r="F130" s="6">
        <v>95.507942932690597</v>
      </c>
      <c r="G130" s="6">
        <v>0.62432730670026804</v>
      </c>
      <c r="H130" s="6">
        <v>2152.8557374950001</v>
      </c>
      <c r="I130" s="6">
        <v>13.559587312937801</v>
      </c>
      <c r="J130" s="6">
        <v>4.4920570673093803</v>
      </c>
      <c r="K130" s="6">
        <v>13.2741449821708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60710.152400350999</v>
      </c>
      <c r="E131" s="6">
        <v>1.1522883896224401</v>
      </c>
      <c r="F131" s="6">
        <v>98.224064082151401</v>
      </c>
      <c r="G131" s="6">
        <v>0.360851690482348</v>
      </c>
      <c r="H131" s="6">
        <v>1097.6672695570001</v>
      </c>
      <c r="I131" s="6">
        <v>20.1690361171968</v>
      </c>
      <c r="J131" s="6">
        <v>1.77593591784862</v>
      </c>
      <c r="K131" s="6">
        <v>19.958107279584901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24934.197625335</v>
      </c>
      <c r="E132" s="6">
        <v>1.58002594571516</v>
      </c>
      <c r="F132" s="6">
        <v>94.6048880673345</v>
      </c>
      <c r="G132" s="6">
        <v>0.85320139714475296</v>
      </c>
      <c r="H132" s="6">
        <v>1421.9433042840001</v>
      </c>
      <c r="I132" s="6">
        <v>15.6738579762775</v>
      </c>
      <c r="J132" s="6">
        <v>5.3951119326654604</v>
      </c>
      <c r="K132" s="6">
        <v>14.961139580267099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23240.450259165998</v>
      </c>
      <c r="E133" s="6">
        <v>1.15377501859108</v>
      </c>
      <c r="F133" s="6">
        <v>94.312383360388097</v>
      </c>
      <c r="G133" s="6">
        <v>0.89779015124581296</v>
      </c>
      <c r="H133" s="6">
        <v>1401.542055204</v>
      </c>
      <c r="I133" s="6">
        <v>15.177265905137601</v>
      </c>
      <c r="J133" s="6">
        <v>5.6876166396119299</v>
      </c>
      <c r="K133" s="6">
        <v>14.887207469604199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77913.636361398007</v>
      </c>
      <c r="E134" s="6">
        <v>0.96953528480159101</v>
      </c>
      <c r="F134" s="6">
        <v>95.169739442209504</v>
      </c>
      <c r="G134" s="6">
        <v>0.50498371083550997</v>
      </c>
      <c r="H134" s="6">
        <v>3954.4414730590001</v>
      </c>
      <c r="I134" s="6">
        <v>10.157079160070101</v>
      </c>
      <c r="J134" s="6">
        <v>4.8302605577905</v>
      </c>
      <c r="K134" s="6">
        <v>9.9496016017734696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7032.5714136670003</v>
      </c>
      <c r="E135" s="6">
        <v>2.3349346021072099</v>
      </c>
      <c r="F135" s="6">
        <v>92.612223097341399</v>
      </c>
      <c r="G135" s="6">
        <v>1.3924384075702301</v>
      </c>
      <c r="H135" s="6">
        <v>560.99580507400003</v>
      </c>
      <c r="I135" s="6">
        <v>17.9949769723356</v>
      </c>
      <c r="J135" s="6">
        <v>7.38777690265856</v>
      </c>
      <c r="K135" s="6">
        <v>17.455429170417201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106065.79092561999</v>
      </c>
      <c r="E136" s="6">
        <v>1.95213525295696</v>
      </c>
      <c r="F136" s="6">
        <v>90.496896563914603</v>
      </c>
      <c r="G136" s="6">
        <v>0.85273528735273096</v>
      </c>
      <c r="H136" s="6">
        <v>11137.99721833</v>
      </c>
      <c r="I136" s="6">
        <v>8.1802913438744902</v>
      </c>
      <c r="J136" s="6">
        <v>9.5031034360854303</v>
      </c>
      <c r="K136" s="6">
        <v>8.1204942801031308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158796.14396178999</v>
      </c>
      <c r="E137" s="6">
        <v>1.3314979121250801</v>
      </c>
      <c r="F137" s="6">
        <v>85.827239796532297</v>
      </c>
      <c r="G137" s="6">
        <v>0.88708833589722902</v>
      </c>
      <c r="H137" s="6">
        <v>26222.2072496</v>
      </c>
      <c r="I137" s="6">
        <v>5.6292975720104703</v>
      </c>
      <c r="J137" s="6">
        <v>14.1727602034677</v>
      </c>
      <c r="K137" s="6">
        <v>5.3720194395957996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582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20636.314658250001</v>
      </c>
      <c r="E148" s="6">
        <v>2.08214079735661</v>
      </c>
      <c r="F148" s="6">
        <v>90.867404161602806</v>
      </c>
      <c r="G148" s="6">
        <v>1.5218937591850099</v>
      </c>
      <c r="H148" s="6">
        <v>2074.0453973200001</v>
      </c>
      <c r="I148" s="6">
        <v>15.8594819201862</v>
      </c>
      <c r="J148" s="6">
        <v>9.1325958383971706</v>
      </c>
      <c r="K148" s="6">
        <v>15.1425222087958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20224.685422679999</v>
      </c>
      <c r="E149" s="6">
        <v>1.44494419488404</v>
      </c>
      <c r="F149" s="6">
        <v>97.545132626032796</v>
      </c>
      <c r="G149" s="6">
        <v>0.82374756697822404</v>
      </c>
      <c r="H149" s="6">
        <v>508.98408825000001</v>
      </c>
      <c r="I149" s="6">
        <v>33.208686329914002</v>
      </c>
      <c r="J149" s="6">
        <v>2.4548673739671698</v>
      </c>
      <c r="K149" s="6">
        <v>32.731937587898798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53126.359812520001</v>
      </c>
      <c r="E150" s="6">
        <v>1.1337576037356201</v>
      </c>
      <c r="F150" s="6">
        <v>98.878271672081098</v>
      </c>
      <c r="G150" s="6">
        <v>0.34218074819239402</v>
      </c>
      <c r="H150" s="6">
        <v>602.69401713000002</v>
      </c>
      <c r="I150" s="6">
        <v>30.441304942229198</v>
      </c>
      <c r="J150" s="6">
        <v>1.1217283279189401</v>
      </c>
      <c r="K150" s="6">
        <v>30.162598321372201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30747.134204279999</v>
      </c>
      <c r="E151" s="6">
        <v>1.1311448810213001</v>
      </c>
      <c r="F151" s="6">
        <v>98.649399390081001</v>
      </c>
      <c r="G151" s="6">
        <v>0.42997762561686698</v>
      </c>
      <c r="H151" s="6">
        <v>420.9564221</v>
      </c>
      <c r="I151" s="6">
        <v>31.414860194368</v>
      </c>
      <c r="J151" s="6">
        <v>1.35060060991902</v>
      </c>
      <c r="K151" s="6">
        <v>31.406053134257402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35622.286718650001</v>
      </c>
      <c r="E152" s="6">
        <v>1.4232839253213401</v>
      </c>
      <c r="F152" s="6">
        <v>97.812970061398701</v>
      </c>
      <c r="G152" s="6">
        <v>0.74024717179134703</v>
      </c>
      <c r="H152" s="6">
        <v>796.48954004999996</v>
      </c>
      <c r="I152" s="6">
        <v>33.947898650127897</v>
      </c>
      <c r="J152" s="6">
        <v>2.1870299386013201</v>
      </c>
      <c r="K152" s="6">
        <v>33.106896789336098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9574.8437665500005</v>
      </c>
      <c r="E153" s="6">
        <v>3.8661287424267501</v>
      </c>
      <c r="F153" s="6">
        <v>97.409815828552993</v>
      </c>
      <c r="G153" s="6">
        <v>0.91318663340488104</v>
      </c>
      <c r="H153" s="6">
        <v>254.60071510500001</v>
      </c>
      <c r="I153" s="6">
        <v>34.549483014978399</v>
      </c>
      <c r="J153" s="6">
        <v>2.59018417144702</v>
      </c>
      <c r="K153" s="6">
        <v>34.342477557251001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17178.809318880001</v>
      </c>
      <c r="E154" s="6">
        <v>1.3089235637275001</v>
      </c>
      <c r="F154" s="6">
        <v>98.384164405043805</v>
      </c>
      <c r="G154" s="6">
        <v>0.45417162308710102</v>
      </c>
      <c r="H154" s="6">
        <v>282.14023816000002</v>
      </c>
      <c r="I154" s="6">
        <v>27.669208307940799</v>
      </c>
      <c r="J154" s="6">
        <v>1.6158355949562</v>
      </c>
      <c r="K154" s="6">
        <v>27.653367566220801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31947.65978278</v>
      </c>
      <c r="E155" s="6">
        <v>1.8603654551437201</v>
      </c>
      <c r="F155" s="6">
        <v>98.517165881758501</v>
      </c>
      <c r="G155" s="6">
        <v>0.50768152010305301</v>
      </c>
      <c r="H155" s="6">
        <v>480.86117277</v>
      </c>
      <c r="I155" s="6">
        <v>34.080842244497198</v>
      </c>
      <c r="J155" s="6">
        <v>1.4828341182415301</v>
      </c>
      <c r="K155" s="6">
        <v>33.729561463293102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33136.015082259997</v>
      </c>
      <c r="E156" s="6">
        <v>3.85165277416053</v>
      </c>
      <c r="F156" s="6">
        <v>94.067346185745293</v>
      </c>
      <c r="G156" s="6">
        <v>1.1016413574520201</v>
      </c>
      <c r="H156" s="6">
        <v>2089.8272805400002</v>
      </c>
      <c r="I156" s="6">
        <v>17.829185345619099</v>
      </c>
      <c r="J156" s="6">
        <v>5.9326538142546896</v>
      </c>
      <c r="K156" s="6">
        <v>17.467474453840602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51623.485641400002</v>
      </c>
      <c r="E157" s="6">
        <v>2.7300330694452599</v>
      </c>
      <c r="F157" s="6">
        <v>93.842087172683506</v>
      </c>
      <c r="G157" s="6">
        <v>1.1730627951975201</v>
      </c>
      <c r="H157" s="6">
        <v>3387.5304141199999</v>
      </c>
      <c r="I157" s="6">
        <v>18.185146560390301</v>
      </c>
      <c r="J157" s="6">
        <v>6.1579128273164896</v>
      </c>
      <c r="K157" s="6">
        <v>17.8766189410203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81574.094665719997</v>
      </c>
      <c r="E158" s="6">
        <v>2.3488842352381898</v>
      </c>
      <c r="F158" s="6">
        <v>91.146248347004502</v>
      </c>
      <c r="G158" s="6">
        <v>1.3059125862999701</v>
      </c>
      <c r="H158" s="6">
        <v>7923.9331139400001</v>
      </c>
      <c r="I158" s="6">
        <v>14.0819470871558</v>
      </c>
      <c r="J158" s="6">
        <v>8.8537516529954807</v>
      </c>
      <c r="K158" s="6">
        <v>13.443909155742499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30742.629280730001</v>
      </c>
      <c r="E159" s="6">
        <v>1.8140477513869899</v>
      </c>
      <c r="F159" s="6">
        <v>93.592426577824</v>
      </c>
      <c r="G159" s="6">
        <v>1.0233788067434999</v>
      </c>
      <c r="H159" s="6">
        <v>2104.7178870100001</v>
      </c>
      <c r="I159" s="6">
        <v>15.360189290855599</v>
      </c>
      <c r="J159" s="6">
        <v>6.4075734221760303</v>
      </c>
      <c r="K159" s="6">
        <v>14.948015343835801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37661.915241659997</v>
      </c>
      <c r="E160" s="6">
        <v>1.9334621192222901</v>
      </c>
      <c r="F160" s="6">
        <v>94.264572538604398</v>
      </c>
      <c r="G160" s="6">
        <v>0.91274035611767101</v>
      </c>
      <c r="H160" s="6">
        <v>2291.4990977900002</v>
      </c>
      <c r="I160" s="6">
        <v>15.499613820037199</v>
      </c>
      <c r="J160" s="6">
        <v>5.7354274613956404</v>
      </c>
      <c r="K160" s="6">
        <v>15.0013368815634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26037.392542680001</v>
      </c>
      <c r="E161" s="6">
        <v>3.3988985765028401</v>
      </c>
      <c r="F161" s="6">
        <v>88.324905082821104</v>
      </c>
      <c r="G161" s="6">
        <v>1.7335521323806899</v>
      </c>
      <c r="H161" s="6">
        <v>3441.7136259200001</v>
      </c>
      <c r="I161" s="6">
        <v>13.6573938988276</v>
      </c>
      <c r="J161" s="6">
        <v>11.6750949171789</v>
      </c>
      <c r="K161" s="6">
        <v>13.1147394205206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13050.333927559999</v>
      </c>
      <c r="E162" s="6">
        <v>1.61846172611677</v>
      </c>
      <c r="F162" s="6">
        <v>95.738393025530499</v>
      </c>
      <c r="G162" s="6">
        <v>0.82562385855282405</v>
      </c>
      <c r="H162" s="6">
        <v>580.91004379000003</v>
      </c>
      <c r="I162" s="6">
        <v>18.855006153756001</v>
      </c>
      <c r="J162" s="6">
        <v>4.2616069744694602</v>
      </c>
      <c r="K162" s="6">
        <v>18.547909728636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20514.215326950001</v>
      </c>
      <c r="E163" s="6">
        <v>2.0072556233507601</v>
      </c>
      <c r="F163" s="6">
        <v>87.836979433093106</v>
      </c>
      <c r="G163" s="6">
        <v>1.5061852290790601</v>
      </c>
      <c r="H163" s="6">
        <v>2840.6580525200002</v>
      </c>
      <c r="I163" s="6">
        <v>10.9226035390049</v>
      </c>
      <c r="J163" s="6">
        <v>12.1630205669069</v>
      </c>
      <c r="K163" s="6">
        <v>10.8771304184919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7218.8034478959999</v>
      </c>
      <c r="E164" s="6">
        <v>2.1444659868660301</v>
      </c>
      <c r="F164" s="6">
        <v>94.105466839029802</v>
      </c>
      <c r="G164" s="6">
        <v>1.1747577253475301</v>
      </c>
      <c r="H164" s="6">
        <v>452.16795299400002</v>
      </c>
      <c r="I164" s="6">
        <v>18.881778638011301</v>
      </c>
      <c r="J164" s="6">
        <v>5.8945331609701803</v>
      </c>
      <c r="K164" s="6">
        <v>18.754856601466699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12750.473312239001</v>
      </c>
      <c r="E165" s="6">
        <v>2.11755337448849</v>
      </c>
      <c r="F165" s="6">
        <v>96.703872682306496</v>
      </c>
      <c r="G165" s="6">
        <v>0.78333680654328397</v>
      </c>
      <c r="H165" s="6">
        <v>434.59669434400001</v>
      </c>
      <c r="I165" s="6">
        <v>23.115933122119898</v>
      </c>
      <c r="J165" s="6">
        <v>3.2961273176935402</v>
      </c>
      <c r="K165" s="6">
        <v>22.982031792489501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16021.64681127</v>
      </c>
      <c r="E166" s="6">
        <v>1.3665427312716301</v>
      </c>
      <c r="F166" s="6">
        <v>94.405910480871995</v>
      </c>
      <c r="G166" s="6">
        <v>1.19026825465643</v>
      </c>
      <c r="H166" s="6">
        <v>949.37410221000005</v>
      </c>
      <c r="I166" s="6">
        <v>20.521935056963201</v>
      </c>
      <c r="J166" s="6">
        <v>5.5940895191279703</v>
      </c>
      <c r="K166" s="6">
        <v>20.086978928938301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25452.798771440001</v>
      </c>
      <c r="E167" s="6">
        <v>2.38776205222113</v>
      </c>
      <c r="F167" s="6">
        <v>90.8631926324082</v>
      </c>
      <c r="G167" s="6">
        <v>1.13509597247705</v>
      </c>
      <c r="H167" s="6">
        <v>2559.4227167600002</v>
      </c>
      <c r="I167" s="6">
        <v>11.317701201143899</v>
      </c>
      <c r="J167" s="6">
        <v>9.13680736759183</v>
      </c>
      <c r="K167" s="6">
        <v>11.2882366732699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31591.834569859999</v>
      </c>
      <c r="E168" s="6">
        <v>1.1501292316757701</v>
      </c>
      <c r="F168" s="6">
        <v>97.116465675861605</v>
      </c>
      <c r="G168" s="6">
        <v>0.81355778199149797</v>
      </c>
      <c r="H168" s="6">
        <v>938.00921100999994</v>
      </c>
      <c r="I168" s="6">
        <v>27.740342505343801</v>
      </c>
      <c r="J168" s="6">
        <v>2.8835343241384401</v>
      </c>
      <c r="K168" s="6">
        <v>27.400352320659302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16826.775025485</v>
      </c>
      <c r="E169" s="6">
        <v>1.7667818044280299</v>
      </c>
      <c r="F169" s="6">
        <v>94.533244829159898</v>
      </c>
      <c r="G169" s="6">
        <v>1.00742871989807</v>
      </c>
      <c r="H169" s="6">
        <v>973.07417666000003</v>
      </c>
      <c r="I169" s="6">
        <v>17.665282271814601</v>
      </c>
      <c r="J169" s="6">
        <v>5.4667551708400897</v>
      </c>
      <c r="K169" s="6">
        <v>17.420847074703801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41527.260204760001</v>
      </c>
      <c r="E170" s="6">
        <v>3.5819799281943201</v>
      </c>
      <c r="F170" s="6">
        <v>93.0050951700985</v>
      </c>
      <c r="G170" s="6">
        <v>1.03954005153774</v>
      </c>
      <c r="H170" s="6">
        <v>3123.2614992499998</v>
      </c>
      <c r="I170" s="6">
        <v>15.356168291151199</v>
      </c>
      <c r="J170" s="6">
        <v>6.9949048299014702</v>
      </c>
      <c r="K170" s="6">
        <v>13.8218494429121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22618.735077019999</v>
      </c>
      <c r="E171" s="6">
        <v>1.68651732808376</v>
      </c>
      <c r="F171" s="6">
        <v>93.806530062758497</v>
      </c>
      <c r="G171" s="6">
        <v>0.96148039872528401</v>
      </c>
      <c r="H171" s="6">
        <v>1493.37637395</v>
      </c>
      <c r="I171" s="6">
        <v>15.0477231285979</v>
      </c>
      <c r="J171" s="6">
        <v>6.1934699372415301</v>
      </c>
      <c r="K171" s="6">
        <v>14.5626185065406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25337.781433759999</v>
      </c>
      <c r="E172" s="6">
        <v>2.4026265482597</v>
      </c>
      <c r="F172" s="6">
        <v>96.640182564556397</v>
      </c>
      <c r="G172" s="6">
        <v>0.77947291554891096</v>
      </c>
      <c r="H172" s="6">
        <v>880.89982425000005</v>
      </c>
      <c r="I172" s="6">
        <v>23.379333101736002</v>
      </c>
      <c r="J172" s="6">
        <v>3.3598174354435901</v>
      </c>
      <c r="K172" s="6">
        <v>22.4203863186478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27885.984636140001</v>
      </c>
      <c r="E173" s="6">
        <v>2.2927959654396401</v>
      </c>
      <c r="F173" s="6">
        <v>93.006835987573297</v>
      </c>
      <c r="G173" s="6">
        <v>1.22136513203266</v>
      </c>
      <c r="H173" s="6">
        <v>2096.7411926</v>
      </c>
      <c r="I173" s="6">
        <v>16.5023604809879</v>
      </c>
      <c r="J173" s="6">
        <v>6.9931640124266599</v>
      </c>
      <c r="K173" s="6">
        <v>16.2437640979172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27849.179820599998</v>
      </c>
      <c r="E174" s="6">
        <v>2.0050267805485702</v>
      </c>
      <c r="F174" s="6">
        <v>94.462991544653804</v>
      </c>
      <c r="G174" s="6">
        <v>0.92898287214328701</v>
      </c>
      <c r="H174" s="6">
        <v>1632.3974248500001</v>
      </c>
      <c r="I174" s="6">
        <v>16.1425360970965</v>
      </c>
      <c r="J174" s="6">
        <v>5.53700845534624</v>
      </c>
      <c r="K174" s="6">
        <v>15.848720821740599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44022.720539950002</v>
      </c>
      <c r="E175" s="6">
        <v>1.60316437654623</v>
      </c>
      <c r="F175" s="6">
        <v>94.467836885603404</v>
      </c>
      <c r="G175" s="6">
        <v>0.94908786196984296</v>
      </c>
      <c r="H175" s="6">
        <v>2578.0295050200002</v>
      </c>
      <c r="I175" s="6">
        <v>16.823459674056501</v>
      </c>
      <c r="J175" s="6">
        <v>5.5321631143966297</v>
      </c>
      <c r="K175" s="6">
        <v>16.206730618869699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10377.979199597001</v>
      </c>
      <c r="E176" s="6">
        <v>1.98652061256684</v>
      </c>
      <c r="F176" s="6">
        <v>93.872514889424096</v>
      </c>
      <c r="G176" s="6">
        <v>1.20342583707603</v>
      </c>
      <c r="H176" s="6">
        <v>677.41780539599995</v>
      </c>
      <c r="I176" s="6">
        <v>19.0586832189916</v>
      </c>
      <c r="J176" s="6">
        <v>6.1274851105758996</v>
      </c>
      <c r="K176" s="6">
        <v>18.436374429414201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24015.316226269999</v>
      </c>
      <c r="E177" s="6">
        <v>2.4378565857399801</v>
      </c>
      <c r="F177" s="6">
        <v>81.271435762184296</v>
      </c>
      <c r="G177" s="6">
        <v>2.5350883755655098</v>
      </c>
      <c r="H177" s="6">
        <v>5534.2001579899998</v>
      </c>
      <c r="I177" s="6">
        <v>11.9048840032931</v>
      </c>
      <c r="J177" s="6">
        <v>18.7285642378157</v>
      </c>
      <c r="K177" s="6">
        <v>11.000857804691099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20491.999556039998</v>
      </c>
      <c r="E178" s="6">
        <v>2.9035401849975102</v>
      </c>
      <c r="F178" s="6">
        <v>89.051671284815697</v>
      </c>
      <c r="G178" s="6">
        <v>1.6780716001956499</v>
      </c>
      <c r="H178" s="6">
        <v>2519.3591982500002</v>
      </c>
      <c r="I178" s="6">
        <v>14.5969458667584</v>
      </c>
      <c r="J178" s="6">
        <v>10.948328715184299</v>
      </c>
      <c r="K178" s="6">
        <v>13.6491225666028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3690.9468341259999</v>
      </c>
      <c r="E179" s="6">
        <v>4.0173283940842701</v>
      </c>
      <c r="F179" s="6">
        <v>70.317906809131401</v>
      </c>
      <c r="G179" s="6">
        <v>3.5156382889046101</v>
      </c>
      <c r="H179" s="6">
        <v>1557.9961472750001</v>
      </c>
      <c r="I179" s="6">
        <v>8.2296369460666092</v>
      </c>
      <c r="J179" s="6">
        <v>29.682093190868599</v>
      </c>
      <c r="K179" s="6">
        <v>8.3286688706260499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33231.325549540001</v>
      </c>
      <c r="E180" s="6">
        <v>3.89345591328355</v>
      </c>
      <c r="F180" s="6">
        <v>91.965142676976598</v>
      </c>
      <c r="G180" s="6">
        <v>1.8516881084749599</v>
      </c>
      <c r="H180" s="6">
        <v>2903.37133911</v>
      </c>
      <c r="I180" s="6">
        <v>21.147416625323199</v>
      </c>
      <c r="J180" s="6">
        <v>8.03485732302339</v>
      </c>
      <c r="K180" s="6">
        <v>21.1939993758449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20487.998486479999</v>
      </c>
      <c r="E181" s="6">
        <v>5.76886131991394</v>
      </c>
      <c r="F181" s="6">
        <v>88.619327276684601</v>
      </c>
      <c r="G181" s="6">
        <v>1.79331392080774</v>
      </c>
      <c r="H181" s="6">
        <v>2631.1100828200001</v>
      </c>
      <c r="I181" s="6">
        <v>13.397791358088201</v>
      </c>
      <c r="J181" s="6">
        <v>11.380672723315399</v>
      </c>
      <c r="K181" s="6">
        <v>13.964224885609299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32105.217476680002</v>
      </c>
      <c r="E182" s="6">
        <v>2.4536919379027</v>
      </c>
      <c r="F182" s="6">
        <v>89.208802539203504</v>
      </c>
      <c r="G182" s="6">
        <v>1.5641915471669201</v>
      </c>
      <c r="H182" s="6">
        <v>3883.6273041600002</v>
      </c>
      <c r="I182" s="6">
        <v>13.1339793745731</v>
      </c>
      <c r="J182" s="6">
        <v>10.7911974607965</v>
      </c>
      <c r="K182" s="6">
        <v>12.9308777243342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22237.621284739998</v>
      </c>
      <c r="E183" s="6">
        <v>3.5237096591502399</v>
      </c>
      <c r="F183" s="6">
        <v>89.133723722281204</v>
      </c>
      <c r="G183" s="6">
        <v>1.6221830210491499</v>
      </c>
      <c r="H183" s="6">
        <v>2710.98442372</v>
      </c>
      <c r="I183" s="6">
        <v>13.605939083834199</v>
      </c>
      <c r="J183" s="6">
        <v>10.8662762777188</v>
      </c>
      <c r="K183" s="6">
        <v>13.3064179052444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10776.355484976</v>
      </c>
      <c r="E184" s="6">
        <v>2.0016515577841001</v>
      </c>
      <c r="F184" s="6">
        <v>85.3150568142796</v>
      </c>
      <c r="G184" s="6">
        <v>1.96247350205662</v>
      </c>
      <c r="H184" s="6">
        <v>1854.891433648</v>
      </c>
      <c r="I184" s="6">
        <v>12.0896557743978</v>
      </c>
      <c r="J184" s="6">
        <v>14.684943185720501</v>
      </c>
      <c r="K184" s="6">
        <v>11.401374605744801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25379.63941747</v>
      </c>
      <c r="E185" s="6">
        <v>2.2873328965903901</v>
      </c>
      <c r="F185" s="6">
        <v>94.4198631573596</v>
      </c>
      <c r="G185" s="6">
        <v>0.97743440818944005</v>
      </c>
      <c r="H185" s="6">
        <v>1499.91597351</v>
      </c>
      <c r="I185" s="6">
        <v>16.644410449826701</v>
      </c>
      <c r="J185" s="6">
        <v>5.5801368426403704</v>
      </c>
      <c r="K185" s="6">
        <v>16.5388816921689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19111.860000060002</v>
      </c>
      <c r="E186" s="6">
        <v>3.0014582093847499</v>
      </c>
      <c r="F186" s="6">
        <v>89.274771867455001</v>
      </c>
      <c r="G186" s="6">
        <v>1.4475992856550399</v>
      </c>
      <c r="H186" s="6">
        <v>2296.0468478399998</v>
      </c>
      <c r="I186" s="6">
        <v>11.9010348392952</v>
      </c>
      <c r="J186" s="6">
        <v>10.725228132545</v>
      </c>
      <c r="K186" s="6">
        <v>12.0495428521648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38112.763696319998</v>
      </c>
      <c r="E187" s="6">
        <v>3.9382512516392199</v>
      </c>
      <c r="F187" s="6">
        <v>82.347171367798396</v>
      </c>
      <c r="G187" s="6">
        <v>2.2699600445944399</v>
      </c>
      <c r="H187" s="6">
        <v>8170.2634717800001</v>
      </c>
      <c r="I187" s="6">
        <v>11.621626904728799</v>
      </c>
      <c r="J187" s="6">
        <v>17.652828632201601</v>
      </c>
      <c r="K187" s="6">
        <v>10.588942581660399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40729.149190299999</v>
      </c>
      <c r="E188" s="6">
        <v>2.4140106977366602</v>
      </c>
      <c r="F188" s="6">
        <v>87.804071285387906</v>
      </c>
      <c r="G188" s="6">
        <v>2.2010593066336201</v>
      </c>
      <c r="H188" s="6">
        <v>5657.2524811200001</v>
      </c>
      <c r="I188" s="6">
        <v>16.3464653900729</v>
      </c>
      <c r="J188" s="6">
        <v>12.1959287146121</v>
      </c>
      <c r="K188" s="6">
        <v>15.8464330831547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21267.749009200001</v>
      </c>
      <c r="E189" s="6">
        <v>3.0640435475209902</v>
      </c>
      <c r="F189" s="6">
        <v>78.837999468086196</v>
      </c>
      <c r="G189" s="6">
        <v>2.2279989558658801</v>
      </c>
      <c r="H189" s="6">
        <v>5708.7713904700004</v>
      </c>
      <c r="I189" s="6">
        <v>8.2501604943963507</v>
      </c>
      <c r="J189" s="6">
        <v>21.162000531913801</v>
      </c>
      <c r="K189" s="6">
        <v>8.3003012986677103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70050.331208989999</v>
      </c>
      <c r="E190" s="6">
        <v>2.6567558323107798</v>
      </c>
      <c r="F190" s="6">
        <v>87.951274889860201</v>
      </c>
      <c r="G190" s="6">
        <v>1.73391784959725</v>
      </c>
      <c r="H190" s="6">
        <v>9596.4178537299995</v>
      </c>
      <c r="I190" s="6">
        <v>13.3279354782187</v>
      </c>
      <c r="J190" s="6">
        <v>12.048725110139801</v>
      </c>
      <c r="K190" s="6">
        <v>12.6569644532785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28567.48153388</v>
      </c>
      <c r="E191" s="6">
        <v>1.4960283847556599</v>
      </c>
      <c r="F191" s="6">
        <v>98.436414300679203</v>
      </c>
      <c r="G191" s="6">
        <v>0.41742783654716598</v>
      </c>
      <c r="H191" s="6">
        <v>453.77217272000001</v>
      </c>
      <c r="I191" s="6">
        <v>26.107550704723099</v>
      </c>
      <c r="J191" s="6">
        <v>1.56358569932078</v>
      </c>
      <c r="K191" s="6">
        <v>26.279403474233899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48340.637730540002</v>
      </c>
      <c r="E192" s="6">
        <v>2.77894887981607</v>
      </c>
      <c r="F192" s="6">
        <v>96.379771108816499</v>
      </c>
      <c r="G192" s="6">
        <v>0.90715284606133895</v>
      </c>
      <c r="H192" s="6">
        <v>1815.7770174899999</v>
      </c>
      <c r="I192" s="6">
        <v>24.2799407211884</v>
      </c>
      <c r="J192" s="6">
        <v>3.6202288911834901</v>
      </c>
      <c r="K192" s="6">
        <v>24.150733639253701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37363.734786610003</v>
      </c>
      <c r="E193" s="6">
        <v>3.1998450354227002</v>
      </c>
      <c r="F193" s="6">
        <v>91.965027118405104</v>
      </c>
      <c r="G193" s="6">
        <v>1.3533853848710899</v>
      </c>
      <c r="H193" s="6">
        <v>3264.4648207300002</v>
      </c>
      <c r="I193" s="6">
        <v>15.657562552074101</v>
      </c>
      <c r="J193" s="6">
        <v>8.0349728815948591</v>
      </c>
      <c r="K193" s="6">
        <v>15.490297908338199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39291.908673439997</v>
      </c>
      <c r="E194" s="6">
        <v>1.8960265644236001</v>
      </c>
      <c r="F194" s="6">
        <v>92.461286737371907</v>
      </c>
      <c r="G194" s="6">
        <v>1.1940020821838799</v>
      </c>
      <c r="H194" s="6">
        <v>3203.6157345699999</v>
      </c>
      <c r="I194" s="6">
        <v>15.142033290222299</v>
      </c>
      <c r="J194" s="6">
        <v>7.53871326262807</v>
      </c>
      <c r="K194" s="6">
        <v>14.644272177469301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8568.9708579990001</v>
      </c>
      <c r="E195" s="6">
        <v>1.7723279982898299</v>
      </c>
      <c r="F195" s="6">
        <v>86.561315866795496</v>
      </c>
      <c r="G195" s="6">
        <v>1.42350606235442</v>
      </c>
      <c r="H195" s="6">
        <v>1330.3366700720001</v>
      </c>
      <c r="I195" s="6">
        <v>9.6104905575279496</v>
      </c>
      <c r="J195" s="6">
        <v>13.4386841332045</v>
      </c>
      <c r="K195" s="6">
        <v>9.1690939886966696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16156.43117107</v>
      </c>
      <c r="E196" s="6">
        <v>1.9769367000503599</v>
      </c>
      <c r="F196" s="6">
        <v>93.186268579987797</v>
      </c>
      <c r="G196" s="6">
        <v>1.00195407784084</v>
      </c>
      <c r="H196" s="6">
        <v>1181.3498317200001</v>
      </c>
      <c r="I196" s="6">
        <v>13.4272845727643</v>
      </c>
      <c r="J196" s="6">
        <v>6.8137314200121502</v>
      </c>
      <c r="K196" s="6">
        <v>13.702970670118299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8377.3666547590001</v>
      </c>
      <c r="E197" s="6">
        <v>2.8044262746177901</v>
      </c>
      <c r="F197" s="6">
        <v>95.883765163846405</v>
      </c>
      <c r="G197" s="6">
        <v>1.09806305143315</v>
      </c>
      <c r="H197" s="6">
        <v>359.63552745999999</v>
      </c>
      <c r="I197" s="6">
        <v>26.277770865233101</v>
      </c>
      <c r="J197" s="6">
        <v>4.1162348361536196</v>
      </c>
      <c r="K197" s="6">
        <v>25.5783316427827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34970.057870700002</v>
      </c>
      <c r="E198" s="6">
        <v>1.93597133741731</v>
      </c>
      <c r="F198" s="6">
        <v>95.546950793053895</v>
      </c>
      <c r="G198" s="6">
        <v>0.93519944645934405</v>
      </c>
      <c r="H198" s="6">
        <v>1629.81013183</v>
      </c>
      <c r="I198" s="6">
        <v>20.8708018639608</v>
      </c>
      <c r="J198" s="6">
        <v>4.45304920694615</v>
      </c>
      <c r="K198" s="6">
        <v>20.0661280259737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15195.88179345</v>
      </c>
      <c r="E199" s="6">
        <v>3.0615075803657699</v>
      </c>
      <c r="F199" s="6">
        <v>89.489400722852196</v>
      </c>
      <c r="G199" s="6">
        <v>1.5654190068868901</v>
      </c>
      <c r="H199" s="6">
        <v>1784.7680608400001</v>
      </c>
      <c r="I199" s="6">
        <v>13.8683701350202</v>
      </c>
      <c r="J199" s="6">
        <v>10.510599277147801</v>
      </c>
      <c r="K199" s="6">
        <v>13.3282989021427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17867.250150119999</v>
      </c>
      <c r="E200" s="6">
        <v>2.7195835452827799</v>
      </c>
      <c r="F200" s="6">
        <v>90.466575655467906</v>
      </c>
      <c r="G200" s="6">
        <v>1.8145604876922401</v>
      </c>
      <c r="H200" s="6">
        <v>1882.86199977</v>
      </c>
      <c r="I200" s="6">
        <v>17.312304581899198</v>
      </c>
      <c r="J200" s="6">
        <v>9.5334243445320705</v>
      </c>
      <c r="K200" s="6">
        <v>17.219109074420501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38741.225576819998</v>
      </c>
      <c r="E201" s="6">
        <v>1.75562697485804</v>
      </c>
      <c r="F201" s="6">
        <v>88.984290311923502</v>
      </c>
      <c r="G201" s="6">
        <v>1.26162268995563</v>
      </c>
      <c r="H201" s="6">
        <v>4795.9262519100002</v>
      </c>
      <c r="I201" s="6">
        <v>10.1434110519066</v>
      </c>
      <c r="J201" s="6">
        <v>11.0157096880765</v>
      </c>
      <c r="K201" s="6">
        <v>10.191317934661701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8298.9438790259992</v>
      </c>
      <c r="E202" s="6">
        <v>1.77264002934613</v>
      </c>
      <c r="F202" s="6">
        <v>97.694607202923606</v>
      </c>
      <c r="G202" s="6">
        <v>0.76675363242105299</v>
      </c>
      <c r="H202" s="6">
        <v>195.83809167999999</v>
      </c>
      <c r="I202" s="6">
        <v>32.822198280681398</v>
      </c>
      <c r="J202" s="6">
        <v>2.3053927970763901</v>
      </c>
      <c r="K202" s="6">
        <v>32.492378320859103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52721.289726950003</v>
      </c>
      <c r="E203" s="6">
        <v>2.1980379927687999</v>
      </c>
      <c r="F203" s="6">
        <v>89.641184525764899</v>
      </c>
      <c r="G203" s="6">
        <v>1.30559179737363</v>
      </c>
      <c r="H203" s="6">
        <v>6092.4017764199998</v>
      </c>
      <c r="I203" s="6">
        <v>11.3271380272407</v>
      </c>
      <c r="J203" s="6">
        <v>10.358815474235101</v>
      </c>
      <c r="K203" s="6">
        <v>11.2980866890417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66129.810678270005</v>
      </c>
      <c r="E204" s="6">
        <v>2.4319198935243902</v>
      </c>
      <c r="F204" s="6">
        <v>92.427145480986198</v>
      </c>
      <c r="G204" s="6">
        <v>1.2691953584695601</v>
      </c>
      <c r="H204" s="6">
        <v>5418.2289524400003</v>
      </c>
      <c r="I204" s="6">
        <v>16.132318102904399</v>
      </c>
      <c r="J204" s="6">
        <v>7.5728545190137897</v>
      </c>
      <c r="K204" s="6">
        <v>15.4906057876226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31637.658778680001</v>
      </c>
      <c r="E205" s="6">
        <v>3.0726955223180799</v>
      </c>
      <c r="F205" s="6">
        <v>86.078956960208302</v>
      </c>
      <c r="G205" s="6">
        <v>2.08273834758849</v>
      </c>
      <c r="H205" s="6">
        <v>5116.5723318399996</v>
      </c>
      <c r="I205" s="6">
        <v>13.1554362280527</v>
      </c>
      <c r="J205" s="6">
        <v>13.9210430397917</v>
      </c>
      <c r="K205" s="6">
        <v>12.878341376360501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26158.57057132</v>
      </c>
      <c r="E206" s="6">
        <v>3.7891897559032199</v>
      </c>
      <c r="F206" s="6">
        <v>93.386131451064401</v>
      </c>
      <c r="G206" s="6">
        <v>1.07090913397898</v>
      </c>
      <c r="H206" s="6">
        <v>1852.62355875</v>
      </c>
      <c r="I206" s="6">
        <v>15.723709712583799</v>
      </c>
      <c r="J206" s="6">
        <v>6.6138685489356197</v>
      </c>
      <c r="K206" s="6">
        <v>15.120962930840401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4010.9185963800001</v>
      </c>
      <c r="E207" s="6">
        <v>4.0440397483621897</v>
      </c>
      <c r="F207" s="6">
        <v>77.450602739572005</v>
      </c>
      <c r="G207" s="6">
        <v>2.7162651232432999</v>
      </c>
      <c r="H207" s="6">
        <v>1167.761045232</v>
      </c>
      <c r="I207" s="6">
        <v>10.387779944522</v>
      </c>
      <c r="J207" s="6">
        <v>22.549397260428002</v>
      </c>
      <c r="K207" s="6">
        <v>9.3295784612771602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4652.5370666540002</v>
      </c>
      <c r="E208" s="6">
        <v>1.74753331753065</v>
      </c>
      <c r="F208" s="6">
        <v>94.6335771834719</v>
      </c>
      <c r="G208" s="6">
        <v>0.95920345751552605</v>
      </c>
      <c r="H208" s="6">
        <v>263.83321662700001</v>
      </c>
      <c r="I208" s="6">
        <v>17.069660870044999</v>
      </c>
      <c r="J208" s="6">
        <v>5.3664228165281296</v>
      </c>
      <c r="K208" s="6">
        <v>16.914965058637598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7032.5714136670003</v>
      </c>
      <c r="E209" s="6">
        <v>2.3349346021072099</v>
      </c>
      <c r="F209" s="6">
        <v>92.612223097341399</v>
      </c>
      <c r="G209" s="6">
        <v>1.3924384075702301</v>
      </c>
      <c r="H209" s="6">
        <v>560.99580507400003</v>
      </c>
      <c r="I209" s="6">
        <v>17.9949769723356</v>
      </c>
      <c r="J209" s="6">
        <v>7.38777690265856</v>
      </c>
      <c r="K209" s="6">
        <v>17.455429170417201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6356.5412874289996</v>
      </c>
      <c r="E210" s="6">
        <v>2.60126142735125</v>
      </c>
      <c r="F210" s="6">
        <v>89.835926102714893</v>
      </c>
      <c r="G210" s="6">
        <v>1.6969775631263699</v>
      </c>
      <c r="H210" s="6">
        <v>719.181714704</v>
      </c>
      <c r="I210" s="6">
        <v>15.4898846621288</v>
      </c>
      <c r="J210" s="6">
        <v>10.1640738972851</v>
      </c>
      <c r="K210" s="6">
        <v>14.998862906703801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11251.917184403999</v>
      </c>
      <c r="E211" s="6">
        <v>2.61317582895891</v>
      </c>
      <c r="F211" s="6">
        <v>82.003711038721605</v>
      </c>
      <c r="G211" s="6">
        <v>2.2682374501499201</v>
      </c>
      <c r="H211" s="6">
        <v>2469.31206471</v>
      </c>
      <c r="I211" s="6">
        <v>10.8396329449536</v>
      </c>
      <c r="J211" s="6">
        <v>17.996288961278399</v>
      </c>
      <c r="K211" s="6">
        <v>10.335680252162801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14520.537646962999</v>
      </c>
      <c r="E212" s="6">
        <v>4.0198705969462596</v>
      </c>
      <c r="F212" s="6">
        <v>96.996299065335407</v>
      </c>
      <c r="G212" s="6">
        <v>0.91605457315094696</v>
      </c>
      <c r="H212" s="6">
        <v>449.65996560999997</v>
      </c>
      <c r="I212" s="6">
        <v>30.020903876923999</v>
      </c>
      <c r="J212" s="6">
        <v>3.0037009346646499</v>
      </c>
      <c r="K212" s="6">
        <v>29.581474744068501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14505.212945928</v>
      </c>
      <c r="E213" s="6">
        <v>3.29428700409533</v>
      </c>
      <c r="F213" s="6">
        <v>96.062681340055605</v>
      </c>
      <c r="G213" s="6">
        <v>1.36184174454796</v>
      </c>
      <c r="H213" s="6">
        <v>594.52479154000002</v>
      </c>
      <c r="I213" s="6">
        <v>33.842242510645598</v>
      </c>
      <c r="J213" s="6">
        <v>3.9373186599444399</v>
      </c>
      <c r="K213" s="6">
        <v>33.226208199247502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12338.885654463</v>
      </c>
      <c r="E214" s="6">
        <v>1.6095665527213801</v>
      </c>
      <c r="F214" s="6">
        <v>99.022856822047601</v>
      </c>
      <c r="G214" s="6">
        <v>0.32162851902421902</v>
      </c>
      <c r="H214" s="6">
        <v>121.758332649</v>
      </c>
      <c r="I214" s="6">
        <v>32.888058217534201</v>
      </c>
      <c r="J214" s="6">
        <v>0.97714317795239303</v>
      </c>
      <c r="K214" s="6">
        <v>32.593559989807503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12183.724313096</v>
      </c>
      <c r="E215" s="6">
        <v>2.3547702224038001</v>
      </c>
      <c r="F215" s="6">
        <v>92.503672512968194</v>
      </c>
      <c r="G215" s="6">
        <v>1.50912126037467</v>
      </c>
      <c r="H215" s="6">
        <v>987.34660994000001</v>
      </c>
      <c r="I215" s="6">
        <v>20.149713249548299</v>
      </c>
      <c r="J215" s="6">
        <v>7.49632748703179</v>
      </c>
      <c r="K215" s="6">
        <v>18.622353291469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11393.315686575001</v>
      </c>
      <c r="E216" s="6">
        <v>2.6539751845300499</v>
      </c>
      <c r="F216" s="6">
        <v>99.325491357014101</v>
      </c>
      <c r="G216" s="6">
        <v>0.30433596724564399</v>
      </c>
      <c r="H216" s="6">
        <v>77.370771570000002</v>
      </c>
      <c r="I216" s="6">
        <v>44.7524528140315</v>
      </c>
      <c r="J216" s="6">
        <v>0.67450864298588897</v>
      </c>
      <c r="K216" s="6">
        <v>44.815318229981699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7655.340633715</v>
      </c>
      <c r="E217" s="6">
        <v>1.74460576458635</v>
      </c>
      <c r="F217" s="6">
        <v>98.654498322173296</v>
      </c>
      <c r="G217" s="6">
        <v>0.38330855204730702</v>
      </c>
      <c r="H217" s="6">
        <v>104.40754189800001</v>
      </c>
      <c r="I217" s="6">
        <v>28.432288726042099</v>
      </c>
      <c r="J217" s="6">
        <v>1.3455016778266999</v>
      </c>
      <c r="K217" s="6">
        <v>28.104842623389299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17256.140656470001</v>
      </c>
      <c r="E218" s="6">
        <v>1.95940429330557</v>
      </c>
      <c r="F218" s="6">
        <v>98.481978934419004</v>
      </c>
      <c r="G218" s="6">
        <v>0.48138019278373601</v>
      </c>
      <c r="H218" s="6">
        <v>265.98962886999999</v>
      </c>
      <c r="I218" s="6">
        <v>31.259668286763699</v>
      </c>
      <c r="J218" s="6">
        <v>1.5180210655809501</v>
      </c>
      <c r="K218" s="6">
        <v>31.229654897464599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15100.63846095</v>
      </c>
      <c r="E219" s="6">
        <v>1.3564651288999701</v>
      </c>
      <c r="F219" s="6">
        <v>98.449250256052196</v>
      </c>
      <c r="G219" s="6">
        <v>0.447603346487294</v>
      </c>
      <c r="H219" s="6">
        <v>237.86175279</v>
      </c>
      <c r="I219" s="6">
        <v>28.924415485360999</v>
      </c>
      <c r="J219" s="6">
        <v>1.55074974394776</v>
      </c>
      <c r="K219" s="6">
        <v>28.4160703851507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14474.825215845</v>
      </c>
      <c r="E220" s="6">
        <v>1.4083357008192801</v>
      </c>
      <c r="F220" s="6">
        <v>99.094983491214606</v>
      </c>
      <c r="G220" s="6">
        <v>0.26821215574997098</v>
      </c>
      <c r="H220" s="6">
        <v>132.19595301999999</v>
      </c>
      <c r="I220" s="6">
        <v>29.241232742870899</v>
      </c>
      <c r="J220" s="6">
        <v>0.905016508785357</v>
      </c>
      <c r="K220" s="6">
        <v>29.367949521559702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26893.66811816</v>
      </c>
      <c r="E221" s="6">
        <v>3.4217282107292202</v>
      </c>
      <c r="F221" s="6">
        <v>89.831928114037794</v>
      </c>
      <c r="G221" s="6">
        <v>1.75124900150331</v>
      </c>
      <c r="H221" s="6">
        <v>3044.0930796399998</v>
      </c>
      <c r="I221" s="6">
        <v>16.2597826054702</v>
      </c>
      <c r="J221" s="6">
        <v>10.168071885962201</v>
      </c>
      <c r="K221" s="6">
        <v>15.4717704769589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54605.248278599996</v>
      </c>
      <c r="E222" s="6">
        <v>2.06909229543326</v>
      </c>
      <c r="F222" s="6">
        <v>96.5377750769714</v>
      </c>
      <c r="G222" s="6">
        <v>0.81221236759863802</v>
      </c>
      <c r="H222" s="6">
        <v>1958.3593196300001</v>
      </c>
      <c r="I222" s="6">
        <v>23.255032440731899</v>
      </c>
      <c r="J222" s="6">
        <v>3.46222492302857</v>
      </c>
      <c r="K222" s="6">
        <v>22.647048242430099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57764.613991530001</v>
      </c>
      <c r="E223" s="6">
        <v>1.64747444355602</v>
      </c>
      <c r="F223" s="6">
        <v>97.567662989952893</v>
      </c>
      <c r="G223" s="6">
        <v>0.93919949429238003</v>
      </c>
      <c r="H223" s="6">
        <v>1440.0571273</v>
      </c>
      <c r="I223" s="6">
        <v>38.218250563124002</v>
      </c>
      <c r="J223" s="6">
        <v>2.4323370100471502</v>
      </c>
      <c r="K223" s="6">
        <v>37.673850030213003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49839.814603020001</v>
      </c>
      <c r="E224" s="6">
        <v>1.5848648662929801</v>
      </c>
      <c r="F224" s="6">
        <v>94.443027802899707</v>
      </c>
      <c r="G224" s="6">
        <v>1.09533686270526</v>
      </c>
      <c r="H224" s="6">
        <v>2932.5453715399999</v>
      </c>
      <c r="I224" s="6">
        <v>19.315651254239299</v>
      </c>
      <c r="J224" s="6">
        <v>5.5569721971003299</v>
      </c>
      <c r="K224" s="6">
        <v>18.615700440609199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33043.718890420001</v>
      </c>
      <c r="E225" s="6">
        <v>1.6724009237699</v>
      </c>
      <c r="F225" s="6">
        <v>99.106751788971906</v>
      </c>
      <c r="G225" s="6">
        <v>0.39564171287557798</v>
      </c>
      <c r="H225" s="6">
        <v>297.82272399999999</v>
      </c>
      <c r="I225" s="6">
        <v>43.853229714747002</v>
      </c>
      <c r="J225" s="6">
        <v>0.89324821102811203</v>
      </c>
      <c r="K225" s="6">
        <v>43.896830188098299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16496.336675809998</v>
      </c>
      <c r="E226" s="6">
        <v>3.09674063015026</v>
      </c>
      <c r="F226" s="6">
        <v>93.619940151485096</v>
      </c>
      <c r="G226" s="6">
        <v>2.14877197072023</v>
      </c>
      <c r="H226" s="6">
        <v>1124.2008390799999</v>
      </c>
      <c r="I226" s="6">
        <v>31.643888249978801</v>
      </c>
      <c r="J226" s="6">
        <v>6.3800598485148896</v>
      </c>
      <c r="K226" s="6">
        <v>31.530723547184799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21677.595162260001</v>
      </c>
      <c r="E227" s="6">
        <v>2.0138061050384399</v>
      </c>
      <c r="F227" s="6">
        <v>93.736127554691805</v>
      </c>
      <c r="G227" s="6">
        <v>1.08552112456483</v>
      </c>
      <c r="H227" s="6">
        <v>1448.59505678</v>
      </c>
      <c r="I227" s="6">
        <v>16.804245434055101</v>
      </c>
      <c r="J227" s="6">
        <v>6.26387244530817</v>
      </c>
      <c r="K227" s="6">
        <v>16.244351634544799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14817.39747967</v>
      </c>
      <c r="E228" s="6">
        <v>2.2619457043296798</v>
      </c>
      <c r="F228" s="6">
        <v>98.670801172786497</v>
      </c>
      <c r="G228" s="6">
        <v>0.46124631015232198</v>
      </c>
      <c r="H228" s="6">
        <v>199.6058319</v>
      </c>
      <c r="I228" s="6">
        <v>34.8816093880232</v>
      </c>
      <c r="J228" s="6">
        <v>1.32919882721349</v>
      </c>
      <c r="K228" s="6">
        <v>34.23983081307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6876.2916890329998</v>
      </c>
      <c r="E229" s="6">
        <v>6.5797933527819596</v>
      </c>
      <c r="F229" s="6">
        <v>92.594109026419005</v>
      </c>
      <c r="G229" s="6">
        <v>1.6681284278106701</v>
      </c>
      <c r="H229" s="6">
        <v>549.98171143900004</v>
      </c>
      <c r="I229" s="6">
        <v>21.182830968855601</v>
      </c>
      <c r="J229" s="6">
        <v>7.4058909735809602</v>
      </c>
      <c r="K229" s="6">
        <v>20.8562164992398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27565.130166589999</v>
      </c>
      <c r="E230" s="6">
        <v>1.7447783674548201</v>
      </c>
      <c r="F230" s="6">
        <v>97.188728747973897</v>
      </c>
      <c r="G230" s="6">
        <v>0.61256162209246201</v>
      </c>
      <c r="H230" s="6">
        <v>797.34614284999998</v>
      </c>
      <c r="I230" s="6">
        <v>21.133926440624698</v>
      </c>
      <c r="J230" s="6">
        <v>2.8112712520261001</v>
      </c>
      <c r="K230" s="6">
        <v>21.176926733077298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17907.298475570002</v>
      </c>
      <c r="E231" s="6">
        <v>3.12957640671114</v>
      </c>
      <c r="F231" s="6">
        <v>88.278341172115006</v>
      </c>
      <c r="G231" s="6">
        <v>1.9071756448583701</v>
      </c>
      <c r="H231" s="6">
        <v>2377.7434019799998</v>
      </c>
      <c r="I231" s="6">
        <v>15.4351884688976</v>
      </c>
      <c r="J231" s="6">
        <v>11.721658827884999</v>
      </c>
      <c r="K231" s="6">
        <v>14.3633511880958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13051.102275679999</v>
      </c>
      <c r="E232" s="6">
        <v>2.9184520854743998</v>
      </c>
      <c r="F232" s="6">
        <v>84.516668112250699</v>
      </c>
      <c r="G232" s="6">
        <v>2.1480925303143699</v>
      </c>
      <c r="H232" s="6">
        <v>2390.9431423269998</v>
      </c>
      <c r="I232" s="6">
        <v>12.7936796357859</v>
      </c>
      <c r="J232" s="6">
        <v>15.4833318877493</v>
      </c>
      <c r="K232" s="6">
        <v>11.7254880780945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5699.3827237519999</v>
      </c>
      <c r="E233" s="6">
        <v>1.7916628271623001</v>
      </c>
      <c r="F233" s="6">
        <v>96.949986054848296</v>
      </c>
      <c r="G233" s="6">
        <v>0.73486235806975697</v>
      </c>
      <c r="H233" s="6">
        <v>179.30066309</v>
      </c>
      <c r="I233" s="6">
        <v>23.720445280287901</v>
      </c>
      <c r="J233" s="6">
        <v>3.0500139451517501</v>
      </c>
      <c r="K233" s="6">
        <v>23.3588752865689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14226.02991295</v>
      </c>
      <c r="E234" s="6">
        <v>2.6691612907131002</v>
      </c>
      <c r="F234" s="6">
        <v>97.001648232365895</v>
      </c>
      <c r="G234" s="6">
        <v>0.89869536494762503</v>
      </c>
      <c r="H234" s="6">
        <v>439.73110471000001</v>
      </c>
      <c r="I234" s="6">
        <v>29.1102026949963</v>
      </c>
      <c r="J234" s="6">
        <v>2.9983517676340901</v>
      </c>
      <c r="K234" s="6">
        <v>29.074284278356799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14194.98264844</v>
      </c>
      <c r="E235" s="6">
        <v>2.81980697777824</v>
      </c>
      <c r="F235" s="6">
        <v>83.084768632552795</v>
      </c>
      <c r="G235" s="6">
        <v>1.6954878297660501</v>
      </c>
      <c r="H235" s="6">
        <v>2889.9570848799999</v>
      </c>
      <c r="I235" s="6">
        <v>8.7102131359662298</v>
      </c>
      <c r="J235" s="6">
        <v>16.915231367447198</v>
      </c>
      <c r="K235" s="6">
        <v>8.3279507678812799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33852.170150960003</v>
      </c>
      <c r="E236" s="6">
        <v>3.3606262748412998</v>
      </c>
      <c r="F236" s="6">
        <v>96.892483558975002</v>
      </c>
      <c r="G236" s="6">
        <v>0.98934438783106005</v>
      </c>
      <c r="H236" s="6">
        <v>1085.70006098</v>
      </c>
      <c r="I236" s="6">
        <v>31.413057397209698</v>
      </c>
      <c r="J236" s="6">
        <v>3.1075164410249698</v>
      </c>
      <c r="K236" s="6">
        <v>30.847796512531801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33107.616555109998</v>
      </c>
      <c r="E237" s="6">
        <v>3.21932255704857</v>
      </c>
      <c r="F237" s="6">
        <v>98.336298104039798</v>
      </c>
      <c r="G237" s="6">
        <v>0.64244042832883697</v>
      </c>
      <c r="H237" s="6">
        <v>560.13095363000002</v>
      </c>
      <c r="I237" s="6">
        <v>37.561053718622098</v>
      </c>
      <c r="J237" s="6">
        <v>1.6637018959601999</v>
      </c>
      <c r="K237" s="6">
        <v>37.972676251456797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583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53.078720257000001</v>
      </c>
      <c r="E248" s="6"/>
      <c r="F248" s="6">
        <v>49.676266343566901</v>
      </c>
      <c r="G248" s="6"/>
      <c r="H248" s="6">
        <v>53.770534253999998</v>
      </c>
      <c r="I248" s="6"/>
      <c r="J248" s="6">
        <v>50.323733656433099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103.323972649</v>
      </c>
      <c r="E249" s="6"/>
      <c r="F249" s="6">
        <v>40.564617593990803</v>
      </c>
      <c r="G249" s="6"/>
      <c r="H249" s="6">
        <v>151.39055142999999</v>
      </c>
      <c r="I249" s="6"/>
      <c r="J249" s="6">
        <v>59.435382406009197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38.169488882000003</v>
      </c>
      <c r="E250" s="6"/>
      <c r="F250" s="6">
        <v>18.202641924925899</v>
      </c>
      <c r="G250" s="6"/>
      <c r="H250" s="6">
        <v>171.522538459</v>
      </c>
      <c r="I250" s="6"/>
      <c r="J250" s="6">
        <v>81.797358075074101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15</v>
      </c>
      <c r="E251" s="6"/>
      <c r="F251" s="6">
        <v>33.3333333333333</v>
      </c>
      <c r="G251" s="6"/>
      <c r="H251" s="6">
        <v>30</v>
      </c>
      <c r="I251" s="6"/>
      <c r="J251" s="6">
        <v>66.6666666666667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1261.823529086</v>
      </c>
      <c r="E252" s="6"/>
      <c r="F252" s="6">
        <v>60.9399262702686</v>
      </c>
      <c r="G252" s="6"/>
      <c r="H252" s="6">
        <v>808.77879407700004</v>
      </c>
      <c r="I252" s="6"/>
      <c r="J252" s="6">
        <v>39.0600737297314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504.31095048899999</v>
      </c>
      <c r="E253" s="6"/>
      <c r="F253" s="6">
        <v>54.1925661523535</v>
      </c>
      <c r="G253" s="6"/>
      <c r="H253" s="6">
        <v>426.27969375399999</v>
      </c>
      <c r="I253" s="6"/>
      <c r="J253" s="6">
        <v>45.8074338476465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1619.453060563</v>
      </c>
      <c r="E254" s="6"/>
      <c r="F254" s="6">
        <v>77.7067452744501</v>
      </c>
      <c r="G254" s="6"/>
      <c r="H254" s="6">
        <v>464.60419192299997</v>
      </c>
      <c r="I254" s="6"/>
      <c r="J254" s="6">
        <v>22.2932547255499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516.82211029500002</v>
      </c>
      <c r="E255" s="6"/>
      <c r="F255" s="6">
        <v>55.7936021454992</v>
      </c>
      <c r="G255" s="6"/>
      <c r="H255" s="6">
        <v>409.488596347</v>
      </c>
      <c r="I255" s="6"/>
      <c r="J255" s="6">
        <v>44.2063978545008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584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4111.9818322210003</v>
      </c>
      <c r="E266" s="6"/>
      <c r="F266" s="6">
        <v>62.041272385811503</v>
      </c>
      <c r="G266" s="6"/>
      <c r="H266" s="6">
        <v>2515.834900244</v>
      </c>
      <c r="I266" s="6"/>
      <c r="J266" s="6">
        <v>37.958727614188497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585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1112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1194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2242882.5484124999</v>
      </c>
      <c r="E17" s="6">
        <v>0.29302033822842</v>
      </c>
      <c r="F17" s="6">
        <v>91.115721535277302</v>
      </c>
      <c r="G17" s="6">
        <v>0.19048102179845999</v>
      </c>
      <c r="H17" s="6">
        <v>218693.248409919</v>
      </c>
      <c r="I17" s="6">
        <v>2.0613890131685499</v>
      </c>
      <c r="J17" s="6">
        <v>8.8842784647226605</v>
      </c>
      <c r="K17" s="6">
        <v>1.9535425199535801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3643.1270768999998</v>
      </c>
      <c r="E18" s="6"/>
      <c r="F18" s="6">
        <v>54.967227127070203</v>
      </c>
      <c r="G18" s="6"/>
      <c r="H18" s="6">
        <v>2984.6896555650001</v>
      </c>
      <c r="I18" s="6"/>
      <c r="J18" s="6">
        <v>45.032772872929797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2239239.4213355999</v>
      </c>
      <c r="E19" s="6">
        <v>0.29130518024752999</v>
      </c>
      <c r="F19" s="6">
        <v>91.213314477382497</v>
      </c>
      <c r="G19" s="6">
        <v>0.19010555422330899</v>
      </c>
      <c r="H19" s="6">
        <v>215708.55875435399</v>
      </c>
      <c r="I19" s="6">
        <v>2.0784235978052501</v>
      </c>
      <c r="J19" s="6">
        <v>8.7866855226174803</v>
      </c>
      <c r="K19" s="6">
        <v>1.9734583258537099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586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2242882.5484124999</v>
      </c>
      <c r="E30" s="6">
        <v>0.29302033822842</v>
      </c>
      <c r="F30" s="6">
        <v>91.115721535277302</v>
      </c>
      <c r="G30" s="6">
        <v>0.19048102179845999</v>
      </c>
      <c r="H30" s="6">
        <v>218693.248409919</v>
      </c>
      <c r="I30" s="6">
        <v>2.0613890131685499</v>
      </c>
      <c r="J30" s="6">
        <v>8.8842784647226605</v>
      </c>
      <c r="K30" s="6">
        <v>1.9535425199535801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587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2239239.4213355999</v>
      </c>
      <c r="E41" s="6">
        <v>0.29130518024752999</v>
      </c>
      <c r="F41" s="6">
        <v>91.213314477382497</v>
      </c>
      <c r="G41" s="6">
        <v>0.19010555422330899</v>
      </c>
      <c r="H41" s="6">
        <v>215708.55875435399</v>
      </c>
      <c r="I41" s="6">
        <v>2.0784235978052501</v>
      </c>
      <c r="J41" s="6">
        <v>8.7866855226174803</v>
      </c>
      <c r="K41" s="6">
        <v>1.9734583258537099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1844.311123121</v>
      </c>
      <c r="E42" s="6">
        <v>3.06130959711103</v>
      </c>
      <c r="F42" s="6">
        <v>84.688939850449103</v>
      </c>
      <c r="G42" s="6">
        <v>1.80225975408643</v>
      </c>
      <c r="H42" s="6">
        <v>333.436203009</v>
      </c>
      <c r="I42" s="6">
        <v>10.943551213212601</v>
      </c>
      <c r="J42" s="6">
        <v>15.311060149550899</v>
      </c>
      <c r="K42" s="6">
        <v>9.9687067007694097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14967.497151801001</v>
      </c>
      <c r="E43" s="6">
        <v>2.01772559109641</v>
      </c>
      <c r="F43" s="6">
        <v>88.6867410047779</v>
      </c>
      <c r="G43" s="6">
        <v>1.46622912818971</v>
      </c>
      <c r="H43" s="6">
        <v>1909.31778381</v>
      </c>
      <c r="I43" s="6">
        <v>12.1956145743032</v>
      </c>
      <c r="J43" s="6">
        <v>11.3132589952221</v>
      </c>
      <c r="K43" s="6">
        <v>11.494042786463099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1902.485519952</v>
      </c>
      <c r="E44" s="6">
        <v>4.0253850895648497</v>
      </c>
      <c r="F44" s="6">
        <v>80.027444688632201</v>
      </c>
      <c r="G44" s="6">
        <v>3.25407628579201</v>
      </c>
      <c r="H44" s="6">
        <v>474.805829727</v>
      </c>
      <c r="I44" s="6">
        <v>14.005681001141999</v>
      </c>
      <c r="J44" s="6">
        <v>19.972555311367799</v>
      </c>
      <c r="K44" s="6">
        <v>13.038662600453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29336.58003338</v>
      </c>
      <c r="E45" s="6">
        <v>2.2958160311301299</v>
      </c>
      <c r="F45" s="6">
        <v>90.808232526445707</v>
      </c>
      <c r="G45" s="6">
        <v>1.6353593437043199</v>
      </c>
      <c r="H45" s="6">
        <v>2969.4997318400001</v>
      </c>
      <c r="I45" s="6">
        <v>17.823334515125399</v>
      </c>
      <c r="J45" s="6">
        <v>9.1917674735543002</v>
      </c>
      <c r="K45" s="6">
        <v>16.156206298153201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2504.5882005429999</v>
      </c>
      <c r="E46" s="6">
        <v>3.07875182584824</v>
      </c>
      <c r="F46" s="6">
        <v>84.242763747168993</v>
      </c>
      <c r="G46" s="6">
        <v>1.6127599394084</v>
      </c>
      <c r="H46" s="6">
        <v>468.47214213500001</v>
      </c>
      <c r="I46" s="6">
        <v>9.3125353791709902</v>
      </c>
      <c r="J46" s="6">
        <v>15.757236252830999</v>
      </c>
      <c r="K46" s="6">
        <v>8.6222832720471896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1930.643765923</v>
      </c>
      <c r="E47" s="6">
        <v>3.1099384173750599</v>
      </c>
      <c r="F47" s="6">
        <v>90.640956974662899</v>
      </c>
      <c r="G47" s="6">
        <v>1.2878924457255301</v>
      </c>
      <c r="H47" s="6">
        <v>199.34672663399999</v>
      </c>
      <c r="I47" s="6">
        <v>12.898648809349099</v>
      </c>
      <c r="J47" s="6">
        <v>9.3590430253371295</v>
      </c>
      <c r="K47" s="6">
        <v>12.473049161647101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5116.5869157159996</v>
      </c>
      <c r="E48" s="6">
        <v>3.0480626639883099</v>
      </c>
      <c r="F48" s="6">
        <v>85.680953654645904</v>
      </c>
      <c r="G48" s="6">
        <v>1.6377998455568701</v>
      </c>
      <c r="H48" s="6">
        <v>855.08671473799996</v>
      </c>
      <c r="I48" s="6">
        <v>10.2342243724891</v>
      </c>
      <c r="J48" s="6">
        <v>14.319046345354099</v>
      </c>
      <c r="K48" s="6">
        <v>9.8001116330120706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4506.3207426239996</v>
      </c>
      <c r="E49" s="6">
        <v>3.4714657923212799</v>
      </c>
      <c r="F49" s="6">
        <v>80.702108976415602</v>
      </c>
      <c r="G49" s="6">
        <v>1.98519771946234</v>
      </c>
      <c r="H49" s="6">
        <v>1077.573903724</v>
      </c>
      <c r="I49" s="6">
        <v>9.2870824001886199</v>
      </c>
      <c r="J49" s="6">
        <v>19.297891023584398</v>
      </c>
      <c r="K49" s="6">
        <v>8.3019249357344798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33385.794054459999</v>
      </c>
      <c r="E50" s="6">
        <v>3.1087924951625299</v>
      </c>
      <c r="F50" s="6">
        <v>89.506978176359993</v>
      </c>
      <c r="G50" s="6">
        <v>1.8156651398352399</v>
      </c>
      <c r="H50" s="6">
        <v>3913.8609385599998</v>
      </c>
      <c r="I50" s="6">
        <v>16.159197723397099</v>
      </c>
      <c r="J50" s="6">
        <v>10.493021823639999</v>
      </c>
      <c r="K50" s="6">
        <v>15.487883545679599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22671.483446419999</v>
      </c>
      <c r="E51" s="6">
        <v>3.0481235994514102</v>
      </c>
      <c r="F51" s="6">
        <v>86.533521040931703</v>
      </c>
      <c r="G51" s="6">
        <v>1.3764215960074999</v>
      </c>
      <c r="H51" s="6">
        <v>3528.1709461199998</v>
      </c>
      <c r="I51" s="6">
        <v>9.5056461272810093</v>
      </c>
      <c r="J51" s="6">
        <v>13.466478959068301</v>
      </c>
      <c r="K51" s="6">
        <v>8.8446733181952109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32757.76378895</v>
      </c>
      <c r="E52" s="6">
        <v>3.4868599915046201</v>
      </c>
      <c r="F52" s="6">
        <v>88.385777762285102</v>
      </c>
      <c r="G52" s="6">
        <v>2.0188398684247599</v>
      </c>
      <c r="H52" s="6">
        <v>4304.4928526699996</v>
      </c>
      <c r="I52" s="6">
        <v>15.4217665525683</v>
      </c>
      <c r="J52" s="6">
        <v>11.6142222377149</v>
      </c>
      <c r="K52" s="6">
        <v>15.363640224551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2592.1389731959998</v>
      </c>
      <c r="E53" s="6">
        <v>3.5035104769814498</v>
      </c>
      <c r="F53" s="6">
        <v>83.365710344132495</v>
      </c>
      <c r="G53" s="6">
        <v>1.6732825158184099</v>
      </c>
      <c r="H53" s="6">
        <v>517.219733754</v>
      </c>
      <c r="I53" s="6">
        <v>8.9605095640606507</v>
      </c>
      <c r="J53" s="6">
        <v>16.634289655867502</v>
      </c>
      <c r="K53" s="6">
        <v>8.3859538593770999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1087.38805968</v>
      </c>
      <c r="E54" s="6">
        <v>11.284395574647499</v>
      </c>
      <c r="F54" s="6">
        <v>90.680100755667496</v>
      </c>
      <c r="G54" s="6">
        <v>1.32911030923699</v>
      </c>
      <c r="H54" s="6">
        <v>111.759328356</v>
      </c>
      <c r="I54" s="6">
        <v>15.0281043719593</v>
      </c>
      <c r="J54" s="6">
        <v>9.3198992443324897</v>
      </c>
      <c r="K54" s="6">
        <v>12.931884089873501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25538.816092239998</v>
      </c>
      <c r="E55" s="6">
        <v>2.63404236538143</v>
      </c>
      <c r="F55" s="6">
        <v>84.843306305865596</v>
      </c>
      <c r="G55" s="6">
        <v>1.9008581680896399</v>
      </c>
      <c r="H55" s="6">
        <v>4562.3400321700001</v>
      </c>
      <c r="I55" s="6">
        <v>11.472597644036099</v>
      </c>
      <c r="J55" s="6">
        <v>15.1566936941344</v>
      </c>
      <c r="K55" s="6">
        <v>10.6405193014918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4061.5314502709998</v>
      </c>
      <c r="E56" s="6">
        <v>2.6968430954812401</v>
      </c>
      <c r="F56" s="6">
        <v>89.240067436225999</v>
      </c>
      <c r="G56" s="6">
        <v>1.5990729353639701</v>
      </c>
      <c r="H56" s="6">
        <v>489.71057245999998</v>
      </c>
      <c r="I56" s="6">
        <v>13.642617391357501</v>
      </c>
      <c r="J56" s="6">
        <v>10.759932563774001</v>
      </c>
      <c r="K56" s="6">
        <v>13.262292838875601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576</v>
      </c>
      <c r="E57" s="6">
        <v>11.597560083235599</v>
      </c>
      <c r="F57" s="6">
        <v>86.356821589205396</v>
      </c>
      <c r="G57" s="6">
        <v>1.9997717691775301</v>
      </c>
      <c r="H57" s="6">
        <v>91</v>
      </c>
      <c r="I57" s="6">
        <v>18.4202265690116</v>
      </c>
      <c r="J57" s="6">
        <v>13.643178410794601</v>
      </c>
      <c r="K57" s="6">
        <v>12.657896033475399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3687.906022224</v>
      </c>
      <c r="E58" s="6">
        <v>3.2549492980105099</v>
      </c>
      <c r="F58" s="6">
        <v>91.870577789010795</v>
      </c>
      <c r="G58" s="6">
        <v>1.1758671236740501</v>
      </c>
      <c r="H58" s="6">
        <v>326.33456597999998</v>
      </c>
      <c r="I58" s="6">
        <v>13.614565103356201</v>
      </c>
      <c r="J58" s="6">
        <v>8.12942221098921</v>
      </c>
      <c r="K58" s="6">
        <v>13.2884710931864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5549.7745133380004</v>
      </c>
      <c r="E59" s="6">
        <v>3.1916745255216701</v>
      </c>
      <c r="F59" s="6">
        <v>89.968453244636507</v>
      </c>
      <c r="G59" s="6">
        <v>1.63191815767906</v>
      </c>
      <c r="H59" s="6">
        <v>618.80381961099999</v>
      </c>
      <c r="I59" s="6">
        <v>15.0609676656502</v>
      </c>
      <c r="J59" s="6">
        <v>10.0315467553635</v>
      </c>
      <c r="K59" s="6">
        <v>14.6359435936161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27353.963166590001</v>
      </c>
      <c r="E60" s="6">
        <v>3.3163567921170598</v>
      </c>
      <c r="F60" s="6">
        <v>89.203094488634704</v>
      </c>
      <c r="G60" s="6">
        <v>1.5608763868107001</v>
      </c>
      <c r="H60" s="6">
        <v>3310.8510121099998</v>
      </c>
      <c r="I60" s="6">
        <v>14.033685899060901</v>
      </c>
      <c r="J60" s="6">
        <v>10.796905511365299</v>
      </c>
      <c r="K60" s="6">
        <v>12.895824981629101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946.20989749099999</v>
      </c>
      <c r="E61" s="6">
        <v>7.0890031051937603</v>
      </c>
      <c r="F61" s="6">
        <v>77.626811594202906</v>
      </c>
      <c r="G61" s="6">
        <v>2.23163291509263</v>
      </c>
      <c r="H61" s="6">
        <v>272.711604061</v>
      </c>
      <c r="I61" s="6">
        <v>9.7679359430778003</v>
      </c>
      <c r="J61" s="6">
        <v>22.373188405797102</v>
      </c>
      <c r="K61" s="6">
        <v>7.7429530697748499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31973.45864981</v>
      </c>
      <c r="E62" s="6">
        <v>2.5334913646795099</v>
      </c>
      <c r="F62" s="6">
        <v>88.218067014175702</v>
      </c>
      <c r="G62" s="6">
        <v>1.6946580010516401</v>
      </c>
      <c r="H62" s="6">
        <v>4270.2040510200004</v>
      </c>
      <c r="I62" s="6">
        <v>13.263684514659801</v>
      </c>
      <c r="J62" s="6">
        <v>11.7819329858243</v>
      </c>
      <c r="K62" s="6">
        <v>12.6888731486384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1468.2733970659999</v>
      </c>
      <c r="E63" s="6">
        <v>3.1945413675131702</v>
      </c>
      <c r="F63" s="6">
        <v>82.156581449924701</v>
      </c>
      <c r="G63" s="6">
        <v>2.1495627792206</v>
      </c>
      <c r="H63" s="6">
        <v>318.891272098</v>
      </c>
      <c r="I63" s="6">
        <v>10.5181834074373</v>
      </c>
      <c r="J63" s="6">
        <v>17.843418550075199</v>
      </c>
      <c r="K63" s="6">
        <v>9.8972474953247591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3316.7493294279998</v>
      </c>
      <c r="E64" s="6">
        <v>4.1405093309708096</v>
      </c>
      <c r="F64" s="6">
        <v>79.436302449580495</v>
      </c>
      <c r="G64" s="6">
        <v>3.0407559929539199</v>
      </c>
      <c r="H64" s="6">
        <v>858.60781478599995</v>
      </c>
      <c r="I64" s="6">
        <v>11.666842883405799</v>
      </c>
      <c r="J64" s="6">
        <v>20.563697550419501</v>
      </c>
      <c r="K64" s="6">
        <v>11.746253908832401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904.11007617600001</v>
      </c>
      <c r="E65" s="6">
        <v>8.6967649214912708</v>
      </c>
      <c r="F65" s="6">
        <v>84.701912260967404</v>
      </c>
      <c r="G65" s="6">
        <v>1.80241386894365</v>
      </c>
      <c r="H65" s="6">
        <v>163.292125312</v>
      </c>
      <c r="I65" s="6">
        <v>11.580071815187701</v>
      </c>
      <c r="J65" s="6">
        <v>15.298087739032599</v>
      </c>
      <c r="K65" s="6">
        <v>9.97954149496009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900.84520191599995</v>
      </c>
      <c r="E66" s="6">
        <v>16.961510264034199</v>
      </c>
      <c r="F66" s="6">
        <v>87.631027253668705</v>
      </c>
      <c r="G66" s="6">
        <v>1.47445415781314</v>
      </c>
      <c r="H66" s="6">
        <v>127.152791658</v>
      </c>
      <c r="I66" s="6">
        <v>16.442011404766099</v>
      </c>
      <c r="J66" s="6">
        <v>12.368972746331201</v>
      </c>
      <c r="K66" s="6">
        <v>10.4461328468796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5699.7050097889996</v>
      </c>
      <c r="E67" s="6">
        <v>2.8785517717012801</v>
      </c>
      <c r="F67" s="6">
        <v>87.796599597299206</v>
      </c>
      <c r="G67" s="6">
        <v>1.2610289579143601</v>
      </c>
      <c r="H67" s="6">
        <v>792.23777151700006</v>
      </c>
      <c r="I67" s="6">
        <v>10.323751241928401</v>
      </c>
      <c r="J67" s="6">
        <v>12.203400402700799</v>
      </c>
      <c r="K67" s="6">
        <v>9.0723938283713306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143182.92335309001</v>
      </c>
      <c r="E68" s="6">
        <v>3.98032426830693</v>
      </c>
      <c r="F68" s="6">
        <v>77.237207117778098</v>
      </c>
      <c r="G68" s="6">
        <v>3.5877747587504798</v>
      </c>
      <c r="H68" s="6">
        <v>42197.838971409998</v>
      </c>
      <c r="I68" s="6">
        <v>12.754938193804101</v>
      </c>
      <c r="J68" s="6">
        <v>22.762792882221898</v>
      </c>
      <c r="K68" s="6">
        <v>12.173800621362799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4488.1101744710004</v>
      </c>
      <c r="E69" s="6">
        <v>3.2459749019937401</v>
      </c>
      <c r="F69" s="6">
        <v>87.841143819632194</v>
      </c>
      <c r="G69" s="6">
        <v>1.86753478623556</v>
      </c>
      <c r="H69" s="6">
        <v>621.23833730000001</v>
      </c>
      <c r="I69" s="6">
        <v>13.779933557975101</v>
      </c>
      <c r="J69" s="6">
        <v>12.158856180367801</v>
      </c>
      <c r="K69" s="6">
        <v>13.4919263220466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2049.3933811369998</v>
      </c>
      <c r="E70" s="6">
        <v>3.5364988373253001</v>
      </c>
      <c r="F70" s="6">
        <v>91.555355816543198</v>
      </c>
      <c r="G70" s="6">
        <v>1.38913224902249</v>
      </c>
      <c r="H70" s="6">
        <v>189.026602991</v>
      </c>
      <c r="I70" s="6">
        <v>15.348153140579599</v>
      </c>
      <c r="J70" s="6">
        <v>8.4446441834568091</v>
      </c>
      <c r="K70" s="6">
        <v>15.060728974779201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481.261740938</v>
      </c>
      <c r="E71" s="6">
        <v>11.922801873701101</v>
      </c>
      <c r="F71" s="6">
        <v>85.236220472440905</v>
      </c>
      <c r="G71" s="6">
        <v>2.4670951040217899</v>
      </c>
      <c r="H71" s="6">
        <v>83.359423949999993</v>
      </c>
      <c r="I71" s="6">
        <v>16.929459725774102</v>
      </c>
      <c r="J71" s="6">
        <v>14.7637795275591</v>
      </c>
      <c r="K71" s="6">
        <v>14.243362400552501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1875.3053052979999</v>
      </c>
      <c r="E72" s="6">
        <v>2.65271215062968</v>
      </c>
      <c r="F72" s="6">
        <v>94.665010318998</v>
      </c>
      <c r="G72" s="6">
        <v>1.2621728248375299</v>
      </c>
      <c r="H72" s="6">
        <v>105.68566378200001</v>
      </c>
      <c r="I72" s="6">
        <v>23.333648064874701</v>
      </c>
      <c r="J72" s="6">
        <v>5.3349896810020203</v>
      </c>
      <c r="K72" s="6">
        <v>22.396220167601498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263.87600451700001</v>
      </c>
      <c r="E73" s="6">
        <v>15.8005091586812</v>
      </c>
      <c r="F73" s="6">
        <v>72.764227642276396</v>
      </c>
      <c r="G73" s="6">
        <v>4.3405892607528802</v>
      </c>
      <c r="H73" s="6">
        <v>98.769230741000001</v>
      </c>
      <c r="I73" s="6">
        <v>17.523567419829099</v>
      </c>
      <c r="J73" s="6">
        <v>27.235772357723601</v>
      </c>
      <c r="K73" s="6">
        <v>11.5964996667875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2335.7371705979999</v>
      </c>
      <c r="E74" s="6">
        <v>3.1084384248192301</v>
      </c>
      <c r="F74" s="6">
        <v>93.961551913483206</v>
      </c>
      <c r="G74" s="6">
        <v>1.6259960269509399</v>
      </c>
      <c r="H74" s="6">
        <v>150.10637182100001</v>
      </c>
      <c r="I74" s="6">
        <v>25.415451587712099</v>
      </c>
      <c r="J74" s="6">
        <v>6.0384480865167403</v>
      </c>
      <c r="K74" s="6">
        <v>25.301386698780099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3735.5196530429998</v>
      </c>
      <c r="E75" s="6">
        <v>2.2435169254009599</v>
      </c>
      <c r="F75" s="6">
        <v>85.490771161382796</v>
      </c>
      <c r="G75" s="6">
        <v>1.5989122482868601</v>
      </c>
      <c r="H75" s="6">
        <v>633.980823203</v>
      </c>
      <c r="I75" s="6">
        <v>10.200559071230501</v>
      </c>
      <c r="J75" s="6">
        <v>14.509228838617201</v>
      </c>
      <c r="K75" s="6">
        <v>9.4210548779552798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7996.5871629740004</v>
      </c>
      <c r="E76" s="6">
        <v>2.4750163097822702</v>
      </c>
      <c r="F76" s="6">
        <v>88.501822589237705</v>
      </c>
      <c r="G76" s="6">
        <v>1.7332308419415901</v>
      </c>
      <c r="H76" s="6">
        <v>1038.9184673320001</v>
      </c>
      <c r="I76" s="6">
        <v>13.904094331223799</v>
      </c>
      <c r="J76" s="6">
        <v>11.498177410762301</v>
      </c>
      <c r="K76" s="6">
        <v>13.3407307088629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5576.709314191</v>
      </c>
      <c r="E77" s="6">
        <v>3.1552149838896901</v>
      </c>
      <c r="F77" s="6">
        <v>86.729288441494106</v>
      </c>
      <c r="G77" s="6">
        <v>2.1476275726413601</v>
      </c>
      <c r="H77" s="6">
        <v>853.30921173399997</v>
      </c>
      <c r="I77" s="6">
        <v>14.3957707066961</v>
      </c>
      <c r="J77" s="6">
        <v>13.2707115585059</v>
      </c>
      <c r="K77" s="6">
        <v>14.035585838133301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28612.542980689999</v>
      </c>
      <c r="E78" s="6">
        <v>2.5137122371920699</v>
      </c>
      <c r="F78" s="6">
        <v>92.442938787582804</v>
      </c>
      <c r="G78" s="6">
        <v>1.3328924196474701</v>
      </c>
      <c r="H78" s="6">
        <v>2339.0292604699998</v>
      </c>
      <c r="I78" s="6">
        <v>16.8476312151356</v>
      </c>
      <c r="J78" s="6">
        <v>7.5570612124172296</v>
      </c>
      <c r="K78" s="6">
        <v>16.304815972304699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588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200747.88908035299</v>
      </c>
      <c r="E89" s="6">
        <v>0.72842122965292</v>
      </c>
      <c r="F89" s="6">
        <v>95.933671925916997</v>
      </c>
      <c r="G89" s="6">
        <v>0.503745895259883</v>
      </c>
      <c r="H89" s="6">
        <v>8509.0746636980002</v>
      </c>
      <c r="I89" s="6">
        <v>12.1789877468374</v>
      </c>
      <c r="J89" s="6">
        <v>4.0663280740829899</v>
      </c>
      <c r="K89" s="6">
        <v>11.884479699977801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69853.531874826993</v>
      </c>
      <c r="E90" s="6">
        <v>2.2618803342152201</v>
      </c>
      <c r="F90" s="6">
        <v>94.346926161079097</v>
      </c>
      <c r="G90" s="6">
        <v>0.82564912218624598</v>
      </c>
      <c r="H90" s="6">
        <v>4185.4800115440003</v>
      </c>
      <c r="I90" s="6">
        <v>14.0197084562559</v>
      </c>
      <c r="J90" s="6">
        <v>5.6530738389209301</v>
      </c>
      <c r="K90" s="6">
        <v>13.7796637697438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35667.125247206997</v>
      </c>
      <c r="E91" s="6">
        <v>1.34005303699568</v>
      </c>
      <c r="F91" s="6">
        <v>87.874356242457694</v>
      </c>
      <c r="G91" s="6">
        <v>1.08507624195052</v>
      </c>
      <c r="H91" s="6">
        <v>4921.6503323220004</v>
      </c>
      <c r="I91" s="6">
        <v>8.4182007089368192</v>
      </c>
      <c r="J91" s="6">
        <v>12.125643757542299</v>
      </c>
      <c r="K91" s="6">
        <v>7.8635310538525696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99202.566184484996</v>
      </c>
      <c r="E92" s="6">
        <v>1.1936236944495</v>
      </c>
      <c r="F92" s="6">
        <v>83.313723735297799</v>
      </c>
      <c r="G92" s="6">
        <v>1.05688958654981</v>
      </c>
      <c r="H92" s="6">
        <v>19868.532473485</v>
      </c>
      <c r="I92" s="6">
        <v>5.7743623550332099</v>
      </c>
      <c r="J92" s="6">
        <v>16.686276264702201</v>
      </c>
      <c r="K92" s="6">
        <v>5.2769956361558101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86912.085690626001</v>
      </c>
      <c r="E93" s="6">
        <v>1.48584484357254</v>
      </c>
      <c r="F93" s="6">
        <v>83.582105172659993</v>
      </c>
      <c r="G93" s="6">
        <v>1.1251107758973999</v>
      </c>
      <c r="H93" s="6">
        <v>17071.997398795</v>
      </c>
      <c r="I93" s="6">
        <v>6.3055741727380497</v>
      </c>
      <c r="J93" s="6">
        <v>16.41789482734</v>
      </c>
      <c r="K93" s="6">
        <v>5.7278431973720698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49626.864642576002</v>
      </c>
      <c r="E94" s="6">
        <v>1.8966427409931099</v>
      </c>
      <c r="F94" s="6">
        <v>86.636404279889405</v>
      </c>
      <c r="G94" s="6">
        <v>1.92737875434619</v>
      </c>
      <c r="H94" s="6">
        <v>7654.9039800580003</v>
      </c>
      <c r="I94" s="6">
        <v>14.890582551015299</v>
      </c>
      <c r="J94" s="6">
        <v>13.363595720110601</v>
      </c>
      <c r="K94" s="6">
        <v>12.4952272172316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185366.42940328701</v>
      </c>
      <c r="E95" s="6">
        <v>1.26313067408599</v>
      </c>
      <c r="F95" s="6">
        <v>89.904032307697094</v>
      </c>
      <c r="G95" s="6">
        <v>0.75208328460186002</v>
      </c>
      <c r="H95" s="6">
        <v>20816.123976375999</v>
      </c>
      <c r="I95" s="6">
        <v>6.9899780608922901</v>
      </c>
      <c r="J95" s="6">
        <v>10.095967692302899</v>
      </c>
      <c r="K95" s="6">
        <v>6.6972599336340899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300263.93037400499</v>
      </c>
      <c r="E96" s="6">
        <v>0.68792133554114099</v>
      </c>
      <c r="F96" s="6">
        <v>92.976251814027293</v>
      </c>
      <c r="G96" s="6">
        <v>0.41105451571308099</v>
      </c>
      <c r="H96" s="6">
        <v>22682.977589760001</v>
      </c>
      <c r="I96" s="6">
        <v>5.6188361531328903</v>
      </c>
      <c r="J96" s="6">
        <v>7.0237481859727398</v>
      </c>
      <c r="K96" s="6">
        <v>5.4412981716170998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116142.18976081999</v>
      </c>
      <c r="E97" s="6">
        <v>0.81324082794270403</v>
      </c>
      <c r="F97" s="6">
        <v>94.363976662202703</v>
      </c>
      <c r="G97" s="6">
        <v>0.46531736559485198</v>
      </c>
      <c r="H97" s="6">
        <v>6936.7582328380004</v>
      </c>
      <c r="I97" s="6">
        <v>7.9565799488496998</v>
      </c>
      <c r="J97" s="6">
        <v>5.6360233377973303</v>
      </c>
      <c r="K97" s="6">
        <v>7.7908117826692402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238301.34042949</v>
      </c>
      <c r="E98" s="6">
        <v>0.92058238080146704</v>
      </c>
      <c r="F98" s="6">
        <v>93.015628163343095</v>
      </c>
      <c r="G98" s="6">
        <v>0.54183624769248195</v>
      </c>
      <c r="H98" s="6">
        <v>17893.607811909998</v>
      </c>
      <c r="I98" s="6">
        <v>7.6032292203481804</v>
      </c>
      <c r="J98" s="6">
        <v>6.9843718366568703</v>
      </c>
      <c r="K98" s="6">
        <v>7.21600168482854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365936.86830943299</v>
      </c>
      <c r="E99" s="6">
        <v>0.87671221292110602</v>
      </c>
      <c r="F99" s="6">
        <v>92.989531598810501</v>
      </c>
      <c r="G99" s="6">
        <v>0.52365814831673696</v>
      </c>
      <c r="H99" s="6">
        <v>27587.93175969</v>
      </c>
      <c r="I99" s="6">
        <v>7.2124906054332296</v>
      </c>
      <c r="J99" s="6">
        <v>7.01046840118949</v>
      </c>
      <c r="K99" s="6">
        <v>6.9460017709532202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44728.495287088001</v>
      </c>
      <c r="E100" s="6">
        <v>1.6984836747196299</v>
      </c>
      <c r="F100" s="6">
        <v>93.328572772027101</v>
      </c>
      <c r="G100" s="6">
        <v>0.87548777305607295</v>
      </c>
      <c r="H100" s="6">
        <v>3197.3370261800001</v>
      </c>
      <c r="I100" s="6">
        <v>12.8688760491371</v>
      </c>
      <c r="J100" s="6">
        <v>6.6714272279729103</v>
      </c>
      <c r="K100" s="6">
        <v>12.247457934651001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60580.578710276</v>
      </c>
      <c r="E101" s="6">
        <v>1.1444281449692</v>
      </c>
      <c r="F101" s="6">
        <v>98.014424443078198</v>
      </c>
      <c r="G101" s="6">
        <v>0.37039471876657398</v>
      </c>
      <c r="H101" s="6">
        <v>1227.2409596320001</v>
      </c>
      <c r="I101" s="6">
        <v>18.5265392099457</v>
      </c>
      <c r="J101" s="6">
        <v>1.9855755569218001</v>
      </c>
      <c r="K101" s="6">
        <v>18.283879981350601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24663.056435012</v>
      </c>
      <c r="E102" s="6">
        <v>1.62079038996918</v>
      </c>
      <c r="F102" s="6">
        <v>93.576128997305901</v>
      </c>
      <c r="G102" s="6">
        <v>0.95795146037869805</v>
      </c>
      <c r="H102" s="6">
        <v>1693.0844946069999</v>
      </c>
      <c r="I102" s="6">
        <v>14.6358956767265</v>
      </c>
      <c r="J102" s="6">
        <v>6.4238710026941499</v>
      </c>
      <c r="K102" s="6">
        <v>13.954419288924001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23078.219094626002</v>
      </c>
      <c r="E103" s="6">
        <v>1.1012503970793901</v>
      </c>
      <c r="F103" s="6">
        <v>93.654030892493694</v>
      </c>
      <c r="G103" s="6">
        <v>0.90562741284929704</v>
      </c>
      <c r="H103" s="6">
        <v>1563.773219744</v>
      </c>
      <c r="I103" s="6">
        <v>13.7279847856849</v>
      </c>
      <c r="J103" s="6">
        <v>6.3459691075063098</v>
      </c>
      <c r="K103" s="6">
        <v>13.3652805841354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77606.339031365002</v>
      </c>
      <c r="E104" s="6">
        <v>0.96787835707402403</v>
      </c>
      <c r="F104" s="6">
        <v>94.794382724229195</v>
      </c>
      <c r="G104" s="6">
        <v>0.51090449231513102</v>
      </c>
      <c r="H104" s="6">
        <v>4261.7388030920001</v>
      </c>
      <c r="I104" s="6">
        <v>9.5207593496176308</v>
      </c>
      <c r="J104" s="6">
        <v>5.2056172757708303</v>
      </c>
      <c r="K104" s="6">
        <v>9.3035798473826699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6865.3735357409996</v>
      </c>
      <c r="E105" s="6">
        <v>2.4403788337500201</v>
      </c>
      <c r="F105" s="6">
        <v>90.4103873446618</v>
      </c>
      <c r="G105" s="6">
        <v>1.84312820318112</v>
      </c>
      <c r="H105" s="6">
        <v>728.19368299999996</v>
      </c>
      <c r="I105" s="6">
        <v>18.0693213625891</v>
      </c>
      <c r="J105" s="6">
        <v>9.5896126553382004</v>
      </c>
      <c r="K105" s="6">
        <v>17.3769202953901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101060.62695149001</v>
      </c>
      <c r="E106" s="6">
        <v>1.5998482470681501</v>
      </c>
      <c r="F106" s="6">
        <v>86.226416869194594</v>
      </c>
      <c r="G106" s="6">
        <v>1.1482869397058999</v>
      </c>
      <c r="H106" s="6">
        <v>16143.16119246</v>
      </c>
      <c r="I106" s="6">
        <v>8.05235482251714</v>
      </c>
      <c r="J106" s="6">
        <v>13.773583130805401</v>
      </c>
      <c r="K106" s="6">
        <v>7.1885919160051799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155949.70959618699</v>
      </c>
      <c r="E107" s="6">
        <v>1.3264924963813201</v>
      </c>
      <c r="F107" s="6">
        <v>83.349920974585601</v>
      </c>
      <c r="G107" s="6">
        <v>1.0125713241508301</v>
      </c>
      <c r="H107" s="6">
        <v>31152.698867689</v>
      </c>
      <c r="I107" s="6">
        <v>5.5774963592443498</v>
      </c>
      <c r="J107" s="6">
        <v>16.650079025414399</v>
      </c>
      <c r="K107" s="6">
        <v>5.0689092658527404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329.328773603</v>
      </c>
      <c r="E108" s="6">
        <v>43.592963342993102</v>
      </c>
      <c r="F108" s="6">
        <v>35.552733142517702</v>
      </c>
      <c r="G108" s="6">
        <v>15.9761197548687</v>
      </c>
      <c r="H108" s="6">
        <v>596.98193303899995</v>
      </c>
      <c r="I108" s="6">
        <v>28.139343001174801</v>
      </c>
      <c r="J108" s="6">
        <v>64.447266857482305</v>
      </c>
      <c r="K108" s="6">
        <v>8.8133252191098794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589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200709.50920057</v>
      </c>
      <c r="E119" s="6">
        <v>0.72835052284573798</v>
      </c>
      <c r="F119" s="6">
        <v>95.964331499616705</v>
      </c>
      <c r="G119" s="6">
        <v>0.502978444863591</v>
      </c>
      <c r="H119" s="6">
        <v>8440.6052889700004</v>
      </c>
      <c r="I119" s="6">
        <v>12.252692995519</v>
      </c>
      <c r="J119" s="6">
        <v>4.0356685003833102</v>
      </c>
      <c r="K119" s="6">
        <v>11.9603456566036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69780.997979370994</v>
      </c>
      <c r="E120" s="6">
        <v>2.26184426324921</v>
      </c>
      <c r="F120" s="6">
        <v>94.574320653533903</v>
      </c>
      <c r="G120" s="6">
        <v>0.79071826003835499</v>
      </c>
      <c r="H120" s="6">
        <v>4003.299382921</v>
      </c>
      <c r="I120" s="6">
        <v>13.9333803049099</v>
      </c>
      <c r="J120" s="6">
        <v>5.4256793464660902</v>
      </c>
      <c r="K120" s="6">
        <v>13.7829085532265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35651.232082312003</v>
      </c>
      <c r="E121" s="6">
        <v>1.33990903765305</v>
      </c>
      <c r="F121" s="6">
        <v>88.291335379700996</v>
      </c>
      <c r="G121" s="6">
        <v>0.97875153570403495</v>
      </c>
      <c r="H121" s="6">
        <v>4727.851469876</v>
      </c>
      <c r="I121" s="6">
        <v>7.7454742627924098</v>
      </c>
      <c r="J121" s="6">
        <v>11.708664620299</v>
      </c>
      <c r="K121" s="6">
        <v>7.3804556620766704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99197.566184484996</v>
      </c>
      <c r="E122" s="6">
        <v>1.1936784288634701</v>
      </c>
      <c r="F122" s="6">
        <v>83.341021257477607</v>
      </c>
      <c r="G122" s="6">
        <v>1.0566050623854999</v>
      </c>
      <c r="H122" s="6">
        <v>19828.532473485</v>
      </c>
      <c r="I122" s="6">
        <v>5.7828343219991201</v>
      </c>
      <c r="J122" s="6">
        <v>16.6589787425224</v>
      </c>
      <c r="K122" s="6">
        <v>5.2859509773103097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85725.139417433005</v>
      </c>
      <c r="E123" s="6">
        <v>1.43297039508187</v>
      </c>
      <c r="F123" s="6">
        <v>84.115603522606094</v>
      </c>
      <c r="G123" s="6">
        <v>1.1216986745042801</v>
      </c>
      <c r="H123" s="6">
        <v>16188.341348825001</v>
      </c>
      <c r="I123" s="6">
        <v>6.4056907640818403</v>
      </c>
      <c r="J123" s="6">
        <v>15.884396477393899</v>
      </c>
      <c r="K123" s="6">
        <v>5.9399399348105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49626.864642576002</v>
      </c>
      <c r="E124" s="6">
        <v>1.8966427409931099</v>
      </c>
      <c r="F124" s="6">
        <v>86.636404279889405</v>
      </c>
      <c r="G124" s="6">
        <v>1.92737875434619</v>
      </c>
      <c r="H124" s="6">
        <v>7654.9039800580003</v>
      </c>
      <c r="I124" s="6">
        <v>14.890582551015299</v>
      </c>
      <c r="J124" s="6">
        <v>13.363595720110601</v>
      </c>
      <c r="K124" s="6">
        <v>12.4952272172316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185366.42940328701</v>
      </c>
      <c r="E125" s="6">
        <v>1.26313067408599</v>
      </c>
      <c r="F125" s="6">
        <v>89.904032307697094</v>
      </c>
      <c r="G125" s="6">
        <v>0.75208328460186002</v>
      </c>
      <c r="H125" s="6">
        <v>20816.123976375999</v>
      </c>
      <c r="I125" s="6">
        <v>6.9899780608922901</v>
      </c>
      <c r="J125" s="6">
        <v>10.095967692302899</v>
      </c>
      <c r="K125" s="6">
        <v>6.6972599336340899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300263.93037400499</v>
      </c>
      <c r="E126" s="6">
        <v>0.68792133554114099</v>
      </c>
      <c r="F126" s="6">
        <v>92.976251814027293</v>
      </c>
      <c r="G126" s="6">
        <v>0.41105451571308099</v>
      </c>
      <c r="H126" s="6">
        <v>22682.977589760001</v>
      </c>
      <c r="I126" s="6">
        <v>5.6188361531328903</v>
      </c>
      <c r="J126" s="6">
        <v>7.0237481859727398</v>
      </c>
      <c r="K126" s="6">
        <v>5.4412981716170998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116142.18976081999</v>
      </c>
      <c r="E127" s="6">
        <v>0.81324082794270403</v>
      </c>
      <c r="F127" s="6">
        <v>94.363976662202703</v>
      </c>
      <c r="G127" s="6">
        <v>0.46531736559485198</v>
      </c>
      <c r="H127" s="6">
        <v>6936.7582328380004</v>
      </c>
      <c r="I127" s="6">
        <v>7.9565799488496998</v>
      </c>
      <c r="J127" s="6">
        <v>5.6360233377973303</v>
      </c>
      <c r="K127" s="6">
        <v>7.7908117826692402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238301.34042949</v>
      </c>
      <c r="E128" s="6">
        <v>0.92058238080146704</v>
      </c>
      <c r="F128" s="6">
        <v>93.015628163343095</v>
      </c>
      <c r="G128" s="6">
        <v>0.54183624769248195</v>
      </c>
      <c r="H128" s="6">
        <v>17893.607811909998</v>
      </c>
      <c r="I128" s="6">
        <v>7.6032292203481804</v>
      </c>
      <c r="J128" s="6">
        <v>6.9843718366568703</v>
      </c>
      <c r="K128" s="6">
        <v>7.21600168482854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365489.65868302999</v>
      </c>
      <c r="E129" s="6">
        <v>0.87403729792062101</v>
      </c>
      <c r="F129" s="6">
        <v>93.096039092997302</v>
      </c>
      <c r="G129" s="6">
        <v>0.51946155911224801</v>
      </c>
      <c r="H129" s="6">
        <v>27104.550741849998</v>
      </c>
      <c r="I129" s="6">
        <v>7.2541938625518796</v>
      </c>
      <c r="J129" s="6">
        <v>6.9039609070026904</v>
      </c>
      <c r="K129" s="6">
        <v>7.00464766035563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44728.495287088001</v>
      </c>
      <c r="E130" s="6">
        <v>1.6984836747196299</v>
      </c>
      <c r="F130" s="6">
        <v>93.328572772027101</v>
      </c>
      <c r="G130" s="6">
        <v>0.87548777305607295</v>
      </c>
      <c r="H130" s="6">
        <v>3197.3370261800001</v>
      </c>
      <c r="I130" s="6">
        <v>12.8688760491371</v>
      </c>
      <c r="J130" s="6">
        <v>6.6714272279729103</v>
      </c>
      <c r="K130" s="6">
        <v>12.247457934651001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60580.578710276</v>
      </c>
      <c r="E131" s="6">
        <v>1.1444281449692</v>
      </c>
      <c r="F131" s="6">
        <v>98.014424443078198</v>
      </c>
      <c r="G131" s="6">
        <v>0.37039471876657398</v>
      </c>
      <c r="H131" s="6">
        <v>1227.2409596320001</v>
      </c>
      <c r="I131" s="6">
        <v>18.5265392099457</v>
      </c>
      <c r="J131" s="6">
        <v>1.9855755569218001</v>
      </c>
      <c r="K131" s="6">
        <v>18.283879981350601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24663.056435012</v>
      </c>
      <c r="E132" s="6">
        <v>1.62079038996918</v>
      </c>
      <c r="F132" s="6">
        <v>93.576128997305901</v>
      </c>
      <c r="G132" s="6">
        <v>0.95795146037869805</v>
      </c>
      <c r="H132" s="6">
        <v>1693.0844946069999</v>
      </c>
      <c r="I132" s="6">
        <v>14.6358956767265</v>
      </c>
      <c r="J132" s="6">
        <v>6.4238710026941499</v>
      </c>
      <c r="K132" s="6">
        <v>13.954419288924001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23078.219094626002</v>
      </c>
      <c r="E133" s="6">
        <v>1.1012503970793901</v>
      </c>
      <c r="F133" s="6">
        <v>93.654030892493694</v>
      </c>
      <c r="G133" s="6">
        <v>0.90562741284929704</v>
      </c>
      <c r="H133" s="6">
        <v>1563.773219744</v>
      </c>
      <c r="I133" s="6">
        <v>13.7279847856849</v>
      </c>
      <c r="J133" s="6">
        <v>6.3459691075063098</v>
      </c>
      <c r="K133" s="6">
        <v>13.3652805841354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77606.339031365002</v>
      </c>
      <c r="E134" s="6">
        <v>0.96787835707402403</v>
      </c>
      <c r="F134" s="6">
        <v>94.794382724229195</v>
      </c>
      <c r="G134" s="6">
        <v>0.51090449231513102</v>
      </c>
      <c r="H134" s="6">
        <v>4261.7388030920001</v>
      </c>
      <c r="I134" s="6">
        <v>9.5207593496176308</v>
      </c>
      <c r="J134" s="6">
        <v>5.2056172757708303</v>
      </c>
      <c r="K134" s="6">
        <v>9.3035798473826699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6865.3735357409996</v>
      </c>
      <c r="E135" s="6">
        <v>2.4403788337500201</v>
      </c>
      <c r="F135" s="6">
        <v>90.4103873446618</v>
      </c>
      <c r="G135" s="6">
        <v>1.84312820318112</v>
      </c>
      <c r="H135" s="6">
        <v>728.19368299999996</v>
      </c>
      <c r="I135" s="6">
        <v>18.0693213625891</v>
      </c>
      <c r="J135" s="6">
        <v>9.5896126553382004</v>
      </c>
      <c r="K135" s="6">
        <v>17.3769202953901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101060.62695149001</v>
      </c>
      <c r="E136" s="6">
        <v>1.5998482470681501</v>
      </c>
      <c r="F136" s="6">
        <v>86.226416869194594</v>
      </c>
      <c r="G136" s="6">
        <v>1.1482869397058999</v>
      </c>
      <c r="H136" s="6">
        <v>16143.16119246</v>
      </c>
      <c r="I136" s="6">
        <v>8.05235482251714</v>
      </c>
      <c r="J136" s="6">
        <v>13.773583130805401</v>
      </c>
      <c r="K136" s="6">
        <v>7.1885919160051799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154401.87413262</v>
      </c>
      <c r="E137" s="6">
        <v>1.2540706380205</v>
      </c>
      <c r="F137" s="6">
        <v>83.452194402170605</v>
      </c>
      <c r="G137" s="6">
        <v>1.0195769814324001</v>
      </c>
      <c r="H137" s="6">
        <v>30616.47707877</v>
      </c>
      <c r="I137" s="6">
        <v>5.5935308262621897</v>
      </c>
      <c r="J137" s="6">
        <v>16.547805597829399</v>
      </c>
      <c r="K137" s="6">
        <v>5.1418259635365704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590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20383.68802216</v>
      </c>
      <c r="E148" s="6">
        <v>2.1485103573023299</v>
      </c>
      <c r="F148" s="6">
        <v>89.755019173113695</v>
      </c>
      <c r="G148" s="6">
        <v>1.77626600622693</v>
      </c>
      <c r="H148" s="6">
        <v>2326.67203341</v>
      </c>
      <c r="I148" s="6">
        <v>16.3428278514379</v>
      </c>
      <c r="J148" s="6">
        <v>10.2449808268863</v>
      </c>
      <c r="K148" s="6">
        <v>15.5616483953832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20179.586662000002</v>
      </c>
      <c r="E149" s="6">
        <v>1.3733357149735901</v>
      </c>
      <c r="F149" s="6">
        <v>97.327618014563697</v>
      </c>
      <c r="G149" s="6">
        <v>0.89144071662002</v>
      </c>
      <c r="H149" s="6">
        <v>554.08284892999995</v>
      </c>
      <c r="I149" s="6">
        <v>33.0850234613212</v>
      </c>
      <c r="J149" s="6">
        <v>2.6723819854363402</v>
      </c>
      <c r="K149" s="6">
        <v>32.466092805088202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52973.212716579998</v>
      </c>
      <c r="E150" s="6">
        <v>1.1356017205114</v>
      </c>
      <c r="F150" s="6">
        <v>98.593235765017496</v>
      </c>
      <c r="G150" s="6">
        <v>0.421765240273479</v>
      </c>
      <c r="H150" s="6">
        <v>755.84111307000001</v>
      </c>
      <c r="I150" s="6">
        <v>29.856906330735399</v>
      </c>
      <c r="J150" s="6">
        <v>1.40676423498248</v>
      </c>
      <c r="K150" s="6">
        <v>29.559466140600499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30409.654553010001</v>
      </c>
      <c r="E151" s="6">
        <v>1.17202498599479</v>
      </c>
      <c r="F151" s="6">
        <v>97.566626449911297</v>
      </c>
      <c r="G151" s="6">
        <v>0.572369789460491</v>
      </c>
      <c r="H151" s="6">
        <v>758.43607337000003</v>
      </c>
      <c r="I151" s="6">
        <v>23.008943398094502</v>
      </c>
      <c r="J151" s="6">
        <v>2.4333735500886799</v>
      </c>
      <c r="K151" s="6">
        <v>22.949287600118399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35436.04367526</v>
      </c>
      <c r="E152" s="6">
        <v>1.3617948325613101</v>
      </c>
      <c r="F152" s="6">
        <v>97.301577141254896</v>
      </c>
      <c r="G152" s="6">
        <v>0.91139873330523102</v>
      </c>
      <c r="H152" s="6">
        <v>982.73258343999998</v>
      </c>
      <c r="I152" s="6">
        <v>33.7992018203459</v>
      </c>
      <c r="J152" s="6">
        <v>2.6984228587451198</v>
      </c>
      <c r="K152" s="6">
        <v>32.8638389152919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9390.1949805549993</v>
      </c>
      <c r="E153" s="6">
        <v>3.83538569998331</v>
      </c>
      <c r="F153" s="6">
        <v>95.531288650952902</v>
      </c>
      <c r="G153" s="6">
        <v>1.26568263160365</v>
      </c>
      <c r="H153" s="6">
        <v>439.24950109999997</v>
      </c>
      <c r="I153" s="6">
        <v>27.7090132256949</v>
      </c>
      <c r="J153" s="6">
        <v>4.4687113490470898</v>
      </c>
      <c r="K153" s="6">
        <v>27.057530320460099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17165.62993743</v>
      </c>
      <c r="E154" s="6">
        <v>1.2783525642050899</v>
      </c>
      <c r="F154" s="6">
        <v>98.308685225592797</v>
      </c>
      <c r="G154" s="6">
        <v>0.45627923532346099</v>
      </c>
      <c r="H154" s="6">
        <v>295.31961961000002</v>
      </c>
      <c r="I154" s="6">
        <v>26.627123221309301</v>
      </c>
      <c r="J154" s="6">
        <v>1.6913147744071699</v>
      </c>
      <c r="K154" s="6">
        <v>26.521504097965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31902.854935169998</v>
      </c>
      <c r="E155" s="6">
        <v>1.8456974199412</v>
      </c>
      <c r="F155" s="6">
        <v>98.379000938400694</v>
      </c>
      <c r="G155" s="6">
        <v>0.52142108934351195</v>
      </c>
      <c r="H155" s="6">
        <v>525.66602037999996</v>
      </c>
      <c r="I155" s="6">
        <v>32.056839774916398</v>
      </c>
      <c r="J155" s="6">
        <v>1.62099906159931</v>
      </c>
      <c r="K155" s="6">
        <v>31.645228583424899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32374.878565890001</v>
      </c>
      <c r="E156" s="6">
        <v>3.3024429544007901</v>
      </c>
      <c r="F156" s="6">
        <v>91.906612856699894</v>
      </c>
      <c r="G156" s="6">
        <v>1.41828697950019</v>
      </c>
      <c r="H156" s="6">
        <v>2850.9637969099999</v>
      </c>
      <c r="I156" s="6">
        <v>18.0573805176031</v>
      </c>
      <c r="J156" s="6">
        <v>8.0933871433000597</v>
      </c>
      <c r="K156" s="6">
        <v>16.105735464851701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51388.502639240003</v>
      </c>
      <c r="E157" s="6">
        <v>2.7289652293683702</v>
      </c>
      <c r="F157" s="6">
        <v>93.4149309065225</v>
      </c>
      <c r="G157" s="6">
        <v>1.2054130641018399</v>
      </c>
      <c r="H157" s="6">
        <v>3622.51341628</v>
      </c>
      <c r="I157" s="6">
        <v>17.446404159932602</v>
      </c>
      <c r="J157" s="6">
        <v>6.58506909347751</v>
      </c>
      <c r="K157" s="6">
        <v>17.099832438877002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80857.259611040005</v>
      </c>
      <c r="E158" s="6">
        <v>2.3499258643032599</v>
      </c>
      <c r="F158" s="6">
        <v>90.3452976752816</v>
      </c>
      <c r="G158" s="6">
        <v>1.3721604931622</v>
      </c>
      <c r="H158" s="6">
        <v>8640.7681686199994</v>
      </c>
      <c r="I158" s="6">
        <v>13.5243027859522</v>
      </c>
      <c r="J158" s="6">
        <v>9.6547023247184498</v>
      </c>
      <c r="K158" s="6">
        <v>12.8401937256636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30356.264023560001</v>
      </c>
      <c r="E159" s="6">
        <v>1.76558367717697</v>
      </c>
      <c r="F159" s="6">
        <v>92.416181643348807</v>
      </c>
      <c r="G159" s="6">
        <v>1.2032684823988999</v>
      </c>
      <c r="H159" s="6">
        <v>2491.0831441800001</v>
      </c>
      <c r="I159" s="6">
        <v>15.2611013417797</v>
      </c>
      <c r="J159" s="6">
        <v>7.5838183566511601</v>
      </c>
      <c r="K159" s="6">
        <v>14.662993416445399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36847.417422580002</v>
      </c>
      <c r="E160" s="6">
        <v>1.99203026931889</v>
      </c>
      <c r="F160" s="6">
        <v>92.225953730810105</v>
      </c>
      <c r="G160" s="6">
        <v>1.25096278043069</v>
      </c>
      <c r="H160" s="6">
        <v>3105.9969168699999</v>
      </c>
      <c r="I160" s="6">
        <v>15.4327881161759</v>
      </c>
      <c r="J160" s="6">
        <v>7.7740462691899097</v>
      </c>
      <c r="K160" s="6">
        <v>14.8405645544208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22959.320656979999</v>
      </c>
      <c r="E161" s="6">
        <v>3.2171724089310798</v>
      </c>
      <c r="F161" s="6">
        <v>77.883367717015005</v>
      </c>
      <c r="G161" s="6">
        <v>2.7768909705412801</v>
      </c>
      <c r="H161" s="6">
        <v>6519.7855116199999</v>
      </c>
      <c r="I161" s="6">
        <v>11.3196592611994</v>
      </c>
      <c r="J161" s="6">
        <v>22.116632282985002</v>
      </c>
      <c r="K161" s="6">
        <v>9.7787772478864792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12713.995889624999</v>
      </c>
      <c r="E162" s="6">
        <v>1.4415654487617</v>
      </c>
      <c r="F162" s="6">
        <v>93.270987712839201</v>
      </c>
      <c r="G162" s="6">
        <v>1.27776442273861</v>
      </c>
      <c r="H162" s="6">
        <v>917.24808172500002</v>
      </c>
      <c r="I162" s="6">
        <v>18.502813626608798</v>
      </c>
      <c r="J162" s="6">
        <v>6.7290122871607503</v>
      </c>
      <c r="K162" s="6">
        <v>17.711120843181298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20208.116692079999</v>
      </c>
      <c r="E163" s="6">
        <v>2.0562786817494501</v>
      </c>
      <c r="F163" s="6">
        <v>86.526338052613298</v>
      </c>
      <c r="G163" s="6">
        <v>1.68093280727755</v>
      </c>
      <c r="H163" s="6">
        <v>3146.75668739</v>
      </c>
      <c r="I163" s="6">
        <v>10.9494436969961</v>
      </c>
      <c r="J163" s="6">
        <v>13.473661947386701</v>
      </c>
      <c r="K163" s="6">
        <v>10.7947609858532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7122.7392389759998</v>
      </c>
      <c r="E164" s="6">
        <v>2.0526754690348299</v>
      </c>
      <c r="F164" s="6">
        <v>92.8531585732363</v>
      </c>
      <c r="G164" s="6">
        <v>1.25477224855404</v>
      </c>
      <c r="H164" s="6">
        <v>548.23216191400002</v>
      </c>
      <c r="I164" s="6">
        <v>16.667276159278899</v>
      </c>
      <c r="J164" s="6">
        <v>7.14684142676367</v>
      </c>
      <c r="K164" s="6">
        <v>16.3022459309054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12728.552970579</v>
      </c>
      <c r="E165" s="6">
        <v>2.1131131499906899</v>
      </c>
      <c r="F165" s="6">
        <v>96.537621447773304</v>
      </c>
      <c r="G165" s="6">
        <v>0.79289797397863704</v>
      </c>
      <c r="H165" s="6">
        <v>456.51703600399998</v>
      </c>
      <c r="I165" s="6">
        <v>22.265375017602899</v>
      </c>
      <c r="J165" s="6">
        <v>3.4623785522266601</v>
      </c>
      <c r="K165" s="6">
        <v>22.107485736771999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15955.479855650001</v>
      </c>
      <c r="E166" s="6">
        <v>1.30289341268425</v>
      </c>
      <c r="F166" s="6">
        <v>94.0160284816846</v>
      </c>
      <c r="G166" s="6">
        <v>1.18540986285143</v>
      </c>
      <c r="H166" s="6">
        <v>1015.54105783</v>
      </c>
      <c r="I166" s="6">
        <v>19.128404357575299</v>
      </c>
      <c r="J166" s="6">
        <v>5.9839715183154398</v>
      </c>
      <c r="K166" s="6">
        <v>18.624341223416099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24347.38577814</v>
      </c>
      <c r="E167" s="6">
        <v>1.87328361172692</v>
      </c>
      <c r="F167" s="6">
        <v>86.917011520832801</v>
      </c>
      <c r="G167" s="6">
        <v>1.4645583363985799</v>
      </c>
      <c r="H167" s="6">
        <v>3664.8357100600001</v>
      </c>
      <c r="I167" s="6">
        <v>10.8036850216145</v>
      </c>
      <c r="J167" s="6">
        <v>13.0829884791672</v>
      </c>
      <c r="K167" s="6">
        <v>9.7298131845324694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31473.467271649999</v>
      </c>
      <c r="E168" s="6">
        <v>1.12317456665022</v>
      </c>
      <c r="F168" s="6">
        <v>96.752592738114402</v>
      </c>
      <c r="G168" s="6">
        <v>0.82569413204998798</v>
      </c>
      <c r="H168" s="6">
        <v>1056.3765092199999</v>
      </c>
      <c r="I168" s="6">
        <v>24.986532603540301</v>
      </c>
      <c r="J168" s="6">
        <v>3.2474072618855598</v>
      </c>
      <c r="K168" s="6">
        <v>24.600563354686098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16826.775025485</v>
      </c>
      <c r="E169" s="6">
        <v>1.7667818044280299</v>
      </c>
      <c r="F169" s="6">
        <v>94.533244829159898</v>
      </c>
      <c r="G169" s="6">
        <v>1.00742871989807</v>
      </c>
      <c r="H169" s="6">
        <v>973.07417666000003</v>
      </c>
      <c r="I169" s="6">
        <v>17.665282271814601</v>
      </c>
      <c r="J169" s="6">
        <v>5.4667551708400897</v>
      </c>
      <c r="K169" s="6">
        <v>17.420847074703801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39060.031845329999</v>
      </c>
      <c r="E170" s="6">
        <v>2.3450366139150201</v>
      </c>
      <c r="F170" s="6">
        <v>87.479452321431793</v>
      </c>
      <c r="G170" s="6">
        <v>2.4037597470608398</v>
      </c>
      <c r="H170" s="6">
        <v>5590.48985868</v>
      </c>
      <c r="I170" s="6">
        <v>19.907388329456701</v>
      </c>
      <c r="J170" s="6">
        <v>12.5205476785682</v>
      </c>
      <c r="K170" s="6">
        <v>16.7947594293442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22567.560477229999</v>
      </c>
      <c r="E171" s="6">
        <v>1.6918245340967</v>
      </c>
      <c r="F171" s="6">
        <v>93.594293984246406</v>
      </c>
      <c r="G171" s="6">
        <v>0.96045161594248096</v>
      </c>
      <c r="H171" s="6">
        <v>1544.55097374</v>
      </c>
      <c r="I171" s="6">
        <v>14.511812056706599</v>
      </c>
      <c r="J171" s="6">
        <v>6.4057060157536103</v>
      </c>
      <c r="K171" s="6">
        <v>14.033237035713301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24536.839091770002</v>
      </c>
      <c r="E172" s="6">
        <v>2.5186020913317302</v>
      </c>
      <c r="F172" s="6">
        <v>93.585328912276296</v>
      </c>
      <c r="G172" s="6">
        <v>1.3018133164718499</v>
      </c>
      <c r="H172" s="6">
        <v>1681.8421662400001</v>
      </c>
      <c r="I172" s="6">
        <v>19.842185617581901</v>
      </c>
      <c r="J172" s="6">
        <v>6.4146710877236996</v>
      </c>
      <c r="K172" s="6">
        <v>18.992497937666201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27670.262239979998</v>
      </c>
      <c r="E173" s="6">
        <v>2.3597830595712601</v>
      </c>
      <c r="F173" s="6">
        <v>92.287347047867897</v>
      </c>
      <c r="G173" s="6">
        <v>1.2589664476693001</v>
      </c>
      <c r="H173" s="6">
        <v>2312.4635887600002</v>
      </c>
      <c r="I173" s="6">
        <v>15.2431258047695</v>
      </c>
      <c r="J173" s="6">
        <v>7.7126529521321396</v>
      </c>
      <c r="K173" s="6">
        <v>15.064423901708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27774.69432341</v>
      </c>
      <c r="E174" s="6">
        <v>2.0044129504953099</v>
      </c>
      <c r="F174" s="6">
        <v>94.210340553257097</v>
      </c>
      <c r="G174" s="6">
        <v>0.93984183600940596</v>
      </c>
      <c r="H174" s="6">
        <v>1706.88292204</v>
      </c>
      <c r="I174" s="6">
        <v>15.600687694227</v>
      </c>
      <c r="J174" s="6">
        <v>5.7896594467428999</v>
      </c>
      <c r="K174" s="6">
        <v>15.293269017136501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43371.074109950001</v>
      </c>
      <c r="E175" s="6">
        <v>1.5964724605482401</v>
      </c>
      <c r="F175" s="6">
        <v>93.069476495757399</v>
      </c>
      <c r="G175" s="6">
        <v>1.42366372872562</v>
      </c>
      <c r="H175" s="6">
        <v>3229.67593502</v>
      </c>
      <c r="I175" s="6">
        <v>19.937775188713701</v>
      </c>
      <c r="J175" s="6">
        <v>6.9305235042426201</v>
      </c>
      <c r="K175" s="6">
        <v>19.1182726467027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10339.712081377</v>
      </c>
      <c r="E176" s="6">
        <v>1.98748565841342</v>
      </c>
      <c r="F176" s="6">
        <v>93.526375187677402</v>
      </c>
      <c r="G176" s="6">
        <v>1.24539166930862</v>
      </c>
      <c r="H176" s="6">
        <v>715.68492361599999</v>
      </c>
      <c r="I176" s="6">
        <v>18.638141558756399</v>
      </c>
      <c r="J176" s="6">
        <v>6.4736248123226297</v>
      </c>
      <c r="K176" s="6">
        <v>17.992542338513399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23646.8975857</v>
      </c>
      <c r="E177" s="6">
        <v>2.4354994558709002</v>
      </c>
      <c r="F177" s="6">
        <v>80.024651768229504</v>
      </c>
      <c r="G177" s="6">
        <v>2.5356482540132399</v>
      </c>
      <c r="H177" s="6">
        <v>5902.61879856</v>
      </c>
      <c r="I177" s="6">
        <v>11.073931333396301</v>
      </c>
      <c r="J177" s="6">
        <v>19.9753482317705</v>
      </c>
      <c r="K177" s="6">
        <v>10.1582393548162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19669.2353601</v>
      </c>
      <c r="E178" s="6">
        <v>2.86949951687849</v>
      </c>
      <c r="F178" s="6">
        <v>85.476201427840806</v>
      </c>
      <c r="G178" s="6">
        <v>2.04070678761338</v>
      </c>
      <c r="H178" s="6">
        <v>3342.12339419</v>
      </c>
      <c r="I178" s="6">
        <v>13.224926667623</v>
      </c>
      <c r="J178" s="6">
        <v>14.523798572159199</v>
      </c>
      <c r="K178" s="6">
        <v>12.0100718532115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3518.807198253</v>
      </c>
      <c r="E179" s="6">
        <v>4.3174510913775999</v>
      </c>
      <c r="F179" s="6">
        <v>67.0383963156291</v>
      </c>
      <c r="G179" s="6">
        <v>3.8804542643950501</v>
      </c>
      <c r="H179" s="6">
        <v>1730.135783148</v>
      </c>
      <c r="I179" s="6">
        <v>7.8476931352249197</v>
      </c>
      <c r="J179" s="6">
        <v>32.9616036843709</v>
      </c>
      <c r="K179" s="6">
        <v>7.8921958213015104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31843.937678009999</v>
      </c>
      <c r="E180" s="6">
        <v>3.5198568147535898</v>
      </c>
      <c r="F180" s="6">
        <v>88.125653236106899</v>
      </c>
      <c r="G180" s="6">
        <v>2.4156518581601398</v>
      </c>
      <c r="H180" s="6">
        <v>4290.7592106399998</v>
      </c>
      <c r="I180" s="6">
        <v>19.033647194752898</v>
      </c>
      <c r="J180" s="6">
        <v>11.874346763893101</v>
      </c>
      <c r="K180" s="6">
        <v>17.9277986590971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18691.60851564</v>
      </c>
      <c r="E181" s="6">
        <v>3.4148860511486898</v>
      </c>
      <c r="F181" s="6">
        <v>80.849174870265998</v>
      </c>
      <c r="G181" s="6">
        <v>2.9711743920073901</v>
      </c>
      <c r="H181" s="6">
        <v>4427.50005366</v>
      </c>
      <c r="I181" s="6">
        <v>16.591658368754</v>
      </c>
      <c r="J181" s="6">
        <v>19.150825129733999</v>
      </c>
      <c r="K181" s="6">
        <v>12.5434280957688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32059.64693857</v>
      </c>
      <c r="E182" s="6">
        <v>2.45258058584287</v>
      </c>
      <c r="F182" s="6">
        <v>89.082178474475896</v>
      </c>
      <c r="G182" s="6">
        <v>1.5829938791779601</v>
      </c>
      <c r="H182" s="6">
        <v>3929.1978422699999</v>
      </c>
      <c r="I182" s="6">
        <v>13.138830856483899</v>
      </c>
      <c r="J182" s="6">
        <v>10.917821525524101</v>
      </c>
      <c r="K182" s="6">
        <v>12.9161795637766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20362.953479510001</v>
      </c>
      <c r="E183" s="6">
        <v>3.3004913023557099</v>
      </c>
      <c r="F183" s="6">
        <v>81.619605189419403</v>
      </c>
      <c r="G183" s="6">
        <v>2.8602303632855701</v>
      </c>
      <c r="H183" s="6">
        <v>4585.6522289499999</v>
      </c>
      <c r="I183" s="6">
        <v>14.1947228677654</v>
      </c>
      <c r="J183" s="6">
        <v>18.380394810580601</v>
      </c>
      <c r="K183" s="6">
        <v>12.701080439674399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10566.832797245999</v>
      </c>
      <c r="E184" s="6">
        <v>2.0502584409421498</v>
      </c>
      <c r="F184" s="6">
        <v>83.656291934772099</v>
      </c>
      <c r="G184" s="6">
        <v>2.1781062887279798</v>
      </c>
      <c r="H184" s="6">
        <v>2064.4141213779999</v>
      </c>
      <c r="I184" s="6">
        <v>11.933161484011</v>
      </c>
      <c r="J184" s="6">
        <v>16.343708065227901</v>
      </c>
      <c r="K184" s="6">
        <v>11.1487732666039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24933.346097850001</v>
      </c>
      <c r="E185" s="6">
        <v>2.0199762466723499</v>
      </c>
      <c r="F185" s="6">
        <v>92.759518285101194</v>
      </c>
      <c r="G185" s="6">
        <v>1.40307510671253</v>
      </c>
      <c r="H185" s="6">
        <v>1946.2092931300001</v>
      </c>
      <c r="I185" s="6">
        <v>18.828668070610899</v>
      </c>
      <c r="J185" s="6">
        <v>7.2404817148987899</v>
      </c>
      <c r="K185" s="6">
        <v>17.975125984872498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18658.676744780001</v>
      </c>
      <c r="E186" s="6">
        <v>3.0281547165774798</v>
      </c>
      <c r="F186" s="6">
        <v>87.157875253041396</v>
      </c>
      <c r="G186" s="6">
        <v>1.6710181181758399</v>
      </c>
      <c r="H186" s="6">
        <v>2749.23010312</v>
      </c>
      <c r="I186" s="6">
        <v>11.420305566725601</v>
      </c>
      <c r="J186" s="6">
        <v>12.8421247469586</v>
      </c>
      <c r="K186" s="6">
        <v>11.340988470310201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35916.299044769999</v>
      </c>
      <c r="E187" s="6">
        <v>3.4013102596215399</v>
      </c>
      <c r="F187" s="6">
        <v>77.601447533502906</v>
      </c>
      <c r="G187" s="6">
        <v>2.76789926757754</v>
      </c>
      <c r="H187" s="6">
        <v>10366.72812333</v>
      </c>
      <c r="I187" s="6">
        <v>11.6006957728238</v>
      </c>
      <c r="J187" s="6">
        <v>22.398552466497101</v>
      </c>
      <c r="K187" s="6">
        <v>9.5895924574687896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40306.927408670002</v>
      </c>
      <c r="E188" s="6">
        <v>2.5563726663203199</v>
      </c>
      <c r="F188" s="6">
        <v>86.893843791087306</v>
      </c>
      <c r="G188" s="6">
        <v>2.3067619590216899</v>
      </c>
      <c r="H188" s="6">
        <v>6079.47426275</v>
      </c>
      <c r="I188" s="6">
        <v>15.729494068327099</v>
      </c>
      <c r="J188" s="6">
        <v>13.106156208912701</v>
      </c>
      <c r="K188" s="6">
        <v>15.2938367386575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20899.481548399999</v>
      </c>
      <c r="E189" s="6">
        <v>3.1205162165715601</v>
      </c>
      <c r="F189" s="6">
        <v>77.472858762969494</v>
      </c>
      <c r="G189" s="6">
        <v>2.2967629608450801</v>
      </c>
      <c r="H189" s="6">
        <v>6077.0388512700001</v>
      </c>
      <c r="I189" s="6">
        <v>7.8579952178055699</v>
      </c>
      <c r="J189" s="6">
        <v>22.527141237030499</v>
      </c>
      <c r="K189" s="6">
        <v>7.8987737771659701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69212.085400790005</v>
      </c>
      <c r="E190" s="6">
        <v>2.64964740758698</v>
      </c>
      <c r="F190" s="6">
        <v>86.898820372802703</v>
      </c>
      <c r="G190" s="6">
        <v>1.8004217388003401</v>
      </c>
      <c r="H190" s="6">
        <v>10434.663661930001</v>
      </c>
      <c r="I190" s="6">
        <v>12.679946372339099</v>
      </c>
      <c r="J190" s="6">
        <v>13.1011796271973</v>
      </c>
      <c r="K190" s="6">
        <v>11.942018179073701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28372.90918164</v>
      </c>
      <c r="E191" s="6">
        <v>1.57271847987089</v>
      </c>
      <c r="F191" s="6">
        <v>97.765966517109604</v>
      </c>
      <c r="G191" s="6">
        <v>0.54919776454547398</v>
      </c>
      <c r="H191" s="6">
        <v>648.34452495999994</v>
      </c>
      <c r="I191" s="6">
        <v>23.816557698376801</v>
      </c>
      <c r="J191" s="6">
        <v>2.2340334828903501</v>
      </c>
      <c r="K191" s="6">
        <v>24.0340400764081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47820.130559869998</v>
      </c>
      <c r="E192" s="6">
        <v>2.6396981643325401</v>
      </c>
      <c r="F192" s="6">
        <v>95.342003211559799</v>
      </c>
      <c r="G192" s="6">
        <v>1.06550026640073</v>
      </c>
      <c r="H192" s="6">
        <v>2336.2841881600002</v>
      </c>
      <c r="I192" s="6">
        <v>22.447217214879402</v>
      </c>
      <c r="J192" s="6">
        <v>4.6579967884402302</v>
      </c>
      <c r="K192" s="6">
        <v>21.809145526507201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35105.171642560003</v>
      </c>
      <c r="E193" s="6">
        <v>2.5727316701294898</v>
      </c>
      <c r="F193" s="6">
        <v>86.405924903986701</v>
      </c>
      <c r="G193" s="6">
        <v>2.3899390939601202</v>
      </c>
      <c r="H193" s="6">
        <v>5523.0279647799998</v>
      </c>
      <c r="I193" s="6">
        <v>16.880473972733402</v>
      </c>
      <c r="J193" s="6">
        <v>13.594075096013301</v>
      </c>
      <c r="K193" s="6">
        <v>15.190801611680101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39077.221404130003</v>
      </c>
      <c r="E194" s="6">
        <v>1.90782808603257</v>
      </c>
      <c r="F194" s="6">
        <v>91.9560870197529</v>
      </c>
      <c r="G194" s="6">
        <v>1.2207994041955399</v>
      </c>
      <c r="H194" s="6">
        <v>3418.3030038799998</v>
      </c>
      <c r="I194" s="6">
        <v>14.4576920460671</v>
      </c>
      <c r="J194" s="6">
        <v>8.0439129802471196</v>
      </c>
      <c r="K194" s="6">
        <v>13.955886459927701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8501.9113513110005</v>
      </c>
      <c r="E195" s="6">
        <v>1.8462373589757299</v>
      </c>
      <c r="F195" s="6">
        <v>85.883899729375301</v>
      </c>
      <c r="G195" s="6">
        <v>1.53525720237825</v>
      </c>
      <c r="H195" s="6">
        <v>1397.3961767599999</v>
      </c>
      <c r="I195" s="6">
        <v>9.7763813176995296</v>
      </c>
      <c r="J195" s="6">
        <v>14.116100270624701</v>
      </c>
      <c r="K195" s="6">
        <v>9.3406729266609201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16156.43117107</v>
      </c>
      <c r="E196" s="6">
        <v>1.9769367000503599</v>
      </c>
      <c r="F196" s="6">
        <v>93.186268579987797</v>
      </c>
      <c r="G196" s="6">
        <v>1.00195407784084</v>
      </c>
      <c r="H196" s="6">
        <v>1181.3498317200001</v>
      </c>
      <c r="I196" s="6">
        <v>13.4272845727643</v>
      </c>
      <c r="J196" s="6">
        <v>6.8137314200121502</v>
      </c>
      <c r="K196" s="6">
        <v>13.702970670118299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8327.0466201990002</v>
      </c>
      <c r="E197" s="6">
        <v>2.8267864907545901</v>
      </c>
      <c r="F197" s="6">
        <v>95.307823513489396</v>
      </c>
      <c r="G197" s="6">
        <v>1.18548264196214</v>
      </c>
      <c r="H197" s="6">
        <v>409.95556202</v>
      </c>
      <c r="I197" s="6">
        <v>24.778222806470001</v>
      </c>
      <c r="J197" s="6">
        <v>4.6921764865106201</v>
      </c>
      <c r="K197" s="6">
        <v>24.0796079907165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34674.638608959998</v>
      </c>
      <c r="E198" s="6">
        <v>1.8724565778472899</v>
      </c>
      <c r="F198" s="6">
        <v>94.739791429201603</v>
      </c>
      <c r="G198" s="6">
        <v>1.2590069319347299</v>
      </c>
      <c r="H198" s="6">
        <v>1925.22939357</v>
      </c>
      <c r="I198" s="6">
        <v>23.657140785691499</v>
      </c>
      <c r="J198" s="6">
        <v>5.2602085707984401</v>
      </c>
      <c r="K198" s="6">
        <v>22.675537012272901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14989.529371389999</v>
      </c>
      <c r="E199" s="6">
        <v>3.0665835182036099</v>
      </c>
      <c r="F199" s="6">
        <v>88.274179728186496</v>
      </c>
      <c r="G199" s="6">
        <v>1.6542980679555599</v>
      </c>
      <c r="H199" s="6">
        <v>1991.1204829000001</v>
      </c>
      <c r="I199" s="6">
        <v>13.0729588200048</v>
      </c>
      <c r="J199" s="6">
        <v>11.7258202718135</v>
      </c>
      <c r="K199" s="6">
        <v>12.453866901382799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17717.379941589999</v>
      </c>
      <c r="E200" s="6">
        <v>2.7796744711428998</v>
      </c>
      <c r="F200" s="6">
        <v>89.707743465591804</v>
      </c>
      <c r="G200" s="6">
        <v>1.9065552594381201</v>
      </c>
      <c r="H200" s="6">
        <v>2032.7322082999999</v>
      </c>
      <c r="I200" s="6">
        <v>16.7192122453637</v>
      </c>
      <c r="J200" s="6">
        <v>10.2922565344082</v>
      </c>
      <c r="K200" s="6">
        <v>16.617616316195299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38487.166661290001</v>
      </c>
      <c r="E201" s="6">
        <v>1.7982487869714401</v>
      </c>
      <c r="F201" s="6">
        <v>88.400745213407504</v>
      </c>
      <c r="G201" s="6">
        <v>1.32108584337121</v>
      </c>
      <c r="H201" s="6">
        <v>5049.9851674399997</v>
      </c>
      <c r="I201" s="6">
        <v>10.0268070037282</v>
      </c>
      <c r="J201" s="6">
        <v>11.5992547865925</v>
      </c>
      <c r="K201" s="6">
        <v>10.0683169042799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8274.0879909260002</v>
      </c>
      <c r="E202" s="6">
        <v>1.7928817771774099</v>
      </c>
      <c r="F202" s="6">
        <v>97.402005365869798</v>
      </c>
      <c r="G202" s="6">
        <v>0.812013523538064</v>
      </c>
      <c r="H202" s="6">
        <v>220.69397978000001</v>
      </c>
      <c r="I202" s="6">
        <v>30.759977313554</v>
      </c>
      <c r="J202" s="6">
        <v>2.5979946341301798</v>
      </c>
      <c r="K202" s="6">
        <v>30.443382960755599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52559.78342285</v>
      </c>
      <c r="E203" s="6">
        <v>2.18961478005905</v>
      </c>
      <c r="F203" s="6">
        <v>89.366577882359806</v>
      </c>
      <c r="G203" s="6">
        <v>1.29804554795238</v>
      </c>
      <c r="H203" s="6">
        <v>6253.9080805200001</v>
      </c>
      <c r="I203" s="6">
        <v>10.948821954843201</v>
      </c>
      <c r="J203" s="6">
        <v>10.633422117640199</v>
      </c>
      <c r="K203" s="6">
        <v>10.9091774287317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65241.195437740003</v>
      </c>
      <c r="E204" s="6">
        <v>2.2762263715098001</v>
      </c>
      <c r="F204" s="6">
        <v>91.185161430666298</v>
      </c>
      <c r="G204" s="6">
        <v>1.4413214559826899</v>
      </c>
      <c r="H204" s="6">
        <v>6306.8441929700002</v>
      </c>
      <c r="I204" s="6">
        <v>15.898111688509101</v>
      </c>
      <c r="J204" s="6">
        <v>8.8148385693337197</v>
      </c>
      <c r="K204" s="6">
        <v>14.9097602416103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31067.167890000001</v>
      </c>
      <c r="E205" s="6">
        <v>3.1003519894243698</v>
      </c>
      <c r="F205" s="6">
        <v>84.526779506231506</v>
      </c>
      <c r="G205" s="6">
        <v>2.2871538465933599</v>
      </c>
      <c r="H205" s="6">
        <v>5687.06322052</v>
      </c>
      <c r="I205" s="6">
        <v>12.9249638005303</v>
      </c>
      <c r="J205" s="6">
        <v>15.4732204937684</v>
      </c>
      <c r="K205" s="6">
        <v>12.494215342286701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26158.57057132</v>
      </c>
      <c r="E206" s="6">
        <v>3.7891897559032199</v>
      </c>
      <c r="F206" s="6">
        <v>93.386131451064401</v>
      </c>
      <c r="G206" s="6">
        <v>1.07090913397898</v>
      </c>
      <c r="H206" s="6">
        <v>1852.62355875</v>
      </c>
      <c r="I206" s="6">
        <v>15.723709712583799</v>
      </c>
      <c r="J206" s="6">
        <v>6.6138685489356197</v>
      </c>
      <c r="K206" s="6">
        <v>15.120962930840401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3933.9949302710002</v>
      </c>
      <c r="E207" s="6">
        <v>4.0653481899820001</v>
      </c>
      <c r="F207" s="6">
        <v>75.965211260807806</v>
      </c>
      <c r="G207" s="6">
        <v>2.88198147795989</v>
      </c>
      <c r="H207" s="6">
        <v>1244.6847113409999</v>
      </c>
      <c r="I207" s="6">
        <v>10.2707432917946</v>
      </c>
      <c r="J207" s="6">
        <v>24.034788739192201</v>
      </c>
      <c r="K207" s="6">
        <v>9.1088935375562592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4581.872410041</v>
      </c>
      <c r="E208" s="6">
        <v>1.9303339359690601</v>
      </c>
      <c r="F208" s="6">
        <v>93.196243285874502</v>
      </c>
      <c r="G208" s="6">
        <v>1.2592821537821599</v>
      </c>
      <c r="H208" s="6">
        <v>334.49787323999999</v>
      </c>
      <c r="I208" s="6">
        <v>17.379501534377201</v>
      </c>
      <c r="J208" s="6">
        <v>6.80375671412546</v>
      </c>
      <c r="K208" s="6">
        <v>17.249347808951899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6865.3735357409996</v>
      </c>
      <c r="E209" s="6">
        <v>2.4403788337500201</v>
      </c>
      <c r="F209" s="6">
        <v>90.4103873446618</v>
      </c>
      <c r="G209" s="6">
        <v>1.84312820318112</v>
      </c>
      <c r="H209" s="6">
        <v>728.19368299999996</v>
      </c>
      <c r="I209" s="6">
        <v>18.0693213625891</v>
      </c>
      <c r="J209" s="6">
        <v>9.5896126553382004</v>
      </c>
      <c r="K209" s="6">
        <v>17.3769202953901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6245.1727258669998</v>
      </c>
      <c r="E210" s="6">
        <v>2.5811036052113998</v>
      </c>
      <c r="F210" s="6">
        <v>88.261973002396701</v>
      </c>
      <c r="G210" s="6">
        <v>1.8447561940745001</v>
      </c>
      <c r="H210" s="6">
        <v>830.55027626599997</v>
      </c>
      <c r="I210" s="6">
        <v>14.5127095076408</v>
      </c>
      <c r="J210" s="6">
        <v>11.738026997603299</v>
      </c>
      <c r="K210" s="6">
        <v>13.871310862605201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10817.882037504</v>
      </c>
      <c r="E211" s="6">
        <v>2.5316111604658098</v>
      </c>
      <c r="F211" s="6">
        <v>78.840472971490698</v>
      </c>
      <c r="G211" s="6">
        <v>2.4982397886533398</v>
      </c>
      <c r="H211" s="6">
        <v>2903.3472116100002</v>
      </c>
      <c r="I211" s="6">
        <v>10.080842425652399</v>
      </c>
      <c r="J211" s="6">
        <v>21.159527028509299</v>
      </c>
      <c r="K211" s="6">
        <v>9.3084503386228192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14010.744285843</v>
      </c>
      <c r="E212" s="6">
        <v>3.75963065280227</v>
      </c>
      <c r="F212" s="6">
        <v>93.590910744396695</v>
      </c>
      <c r="G212" s="6">
        <v>1.53052295804275</v>
      </c>
      <c r="H212" s="6">
        <v>959.45332672999996</v>
      </c>
      <c r="I212" s="6">
        <v>23.9050997566486</v>
      </c>
      <c r="J212" s="6">
        <v>6.4090892556033099</v>
      </c>
      <c r="K212" s="6">
        <v>22.349983257480002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14470.505597898</v>
      </c>
      <c r="E213" s="6">
        <v>3.2632987851158499</v>
      </c>
      <c r="F213" s="6">
        <v>95.832827360910798</v>
      </c>
      <c r="G213" s="6">
        <v>1.3729228977410299</v>
      </c>
      <c r="H213" s="6">
        <v>629.23213956999996</v>
      </c>
      <c r="I213" s="6">
        <v>32.2765009705168</v>
      </c>
      <c r="J213" s="6">
        <v>4.1671726390892498</v>
      </c>
      <c r="K213" s="6">
        <v>31.573225885792201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12290.692180972999</v>
      </c>
      <c r="E214" s="6">
        <v>1.6033252618646701</v>
      </c>
      <c r="F214" s="6">
        <v>98.636091310250293</v>
      </c>
      <c r="G214" s="6">
        <v>0.42475846865208999</v>
      </c>
      <c r="H214" s="6">
        <v>169.95180613900001</v>
      </c>
      <c r="I214" s="6">
        <v>31.0665746665873</v>
      </c>
      <c r="J214" s="6">
        <v>1.3639086897497501</v>
      </c>
      <c r="K214" s="6">
        <v>30.717976513850701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11934.503464433001</v>
      </c>
      <c r="E215" s="6">
        <v>2.4777829850956299</v>
      </c>
      <c r="F215" s="6">
        <v>90.611488877185593</v>
      </c>
      <c r="G215" s="6">
        <v>1.74709120200918</v>
      </c>
      <c r="H215" s="6">
        <v>1236.567458603</v>
      </c>
      <c r="I215" s="6">
        <v>18.275707419598501</v>
      </c>
      <c r="J215" s="6">
        <v>9.3885111228143394</v>
      </c>
      <c r="K215" s="6">
        <v>16.8617295061402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11372.872275150001</v>
      </c>
      <c r="E216" s="6">
        <v>2.6377871478886301</v>
      </c>
      <c r="F216" s="6">
        <v>99.147268270718499</v>
      </c>
      <c r="G216" s="6">
        <v>0.32692182430182898</v>
      </c>
      <c r="H216" s="6">
        <v>97.814182994999996</v>
      </c>
      <c r="I216" s="6">
        <v>38.124433490319497</v>
      </c>
      <c r="J216" s="6">
        <v>0.85273172928151098</v>
      </c>
      <c r="K216" s="6">
        <v>38.011258059925602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7655.340633715</v>
      </c>
      <c r="E217" s="6">
        <v>1.74460576458635</v>
      </c>
      <c r="F217" s="6">
        <v>98.654498322173296</v>
      </c>
      <c r="G217" s="6">
        <v>0.38330855204730702</v>
      </c>
      <c r="H217" s="6">
        <v>104.40754189800001</v>
      </c>
      <c r="I217" s="6">
        <v>28.432288726042099</v>
      </c>
      <c r="J217" s="6">
        <v>1.3455016778266999</v>
      </c>
      <c r="K217" s="6">
        <v>28.104842623389299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17233.7084961</v>
      </c>
      <c r="E218" s="6">
        <v>1.9701716888374901</v>
      </c>
      <c r="F218" s="6">
        <v>98.353957055773606</v>
      </c>
      <c r="G218" s="6">
        <v>0.49515216134319201</v>
      </c>
      <c r="H218" s="6">
        <v>288.42178924000001</v>
      </c>
      <c r="I218" s="6">
        <v>29.591038167050499</v>
      </c>
      <c r="J218" s="6">
        <v>1.6460429442264199</v>
      </c>
      <c r="K218" s="6">
        <v>29.586211334060302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15070.47994642</v>
      </c>
      <c r="E219" s="6">
        <v>1.3596685879372099</v>
      </c>
      <c r="F219" s="6">
        <v>98.252630546760301</v>
      </c>
      <c r="G219" s="6">
        <v>0.46143258402412701</v>
      </c>
      <c r="H219" s="6">
        <v>268.02026732000002</v>
      </c>
      <c r="I219" s="6">
        <v>26.447258519056501</v>
      </c>
      <c r="J219" s="6">
        <v>1.7473694532397099</v>
      </c>
      <c r="K219" s="6">
        <v>25.945838252066601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14410.519576610999</v>
      </c>
      <c r="E220" s="6">
        <v>1.4156788992078999</v>
      </c>
      <c r="F220" s="6">
        <v>98.654745618683407</v>
      </c>
      <c r="G220" s="6">
        <v>0.324258828293367</v>
      </c>
      <c r="H220" s="6">
        <v>196.501592254</v>
      </c>
      <c r="I220" s="6">
        <v>23.706858323595</v>
      </c>
      <c r="J220" s="6">
        <v>1.3452543813166</v>
      </c>
      <c r="K220" s="6">
        <v>23.779645444147299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26177.694979700002</v>
      </c>
      <c r="E221" s="6">
        <v>3.2912757656537401</v>
      </c>
      <c r="F221" s="6">
        <v>87.440389435746098</v>
      </c>
      <c r="G221" s="6">
        <v>2.0111832000530399</v>
      </c>
      <c r="H221" s="6">
        <v>3760.0662180999998</v>
      </c>
      <c r="I221" s="6">
        <v>15.193693254384</v>
      </c>
      <c r="J221" s="6">
        <v>12.5596105642539</v>
      </c>
      <c r="K221" s="6">
        <v>14.0019183986311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54441.211414539997</v>
      </c>
      <c r="E222" s="6">
        <v>2.0431135915877201</v>
      </c>
      <c r="F222" s="6">
        <v>96.247770830380304</v>
      </c>
      <c r="G222" s="6">
        <v>0.87521604778172901</v>
      </c>
      <c r="H222" s="6">
        <v>2122.3961836899998</v>
      </c>
      <c r="I222" s="6">
        <v>23.140896493487599</v>
      </c>
      <c r="J222" s="6">
        <v>3.7522291696196799</v>
      </c>
      <c r="K222" s="6">
        <v>22.450012988547101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57675.675508940003</v>
      </c>
      <c r="E223" s="6">
        <v>1.66658204645397</v>
      </c>
      <c r="F223" s="6">
        <v>97.417440919786301</v>
      </c>
      <c r="G223" s="6">
        <v>1.0714875007334099</v>
      </c>
      <c r="H223" s="6">
        <v>1528.99560989</v>
      </c>
      <c r="I223" s="6">
        <v>40.991085585596203</v>
      </c>
      <c r="J223" s="6">
        <v>2.5825590802137</v>
      </c>
      <c r="K223" s="6">
        <v>40.417882827427597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49497.346290889996</v>
      </c>
      <c r="E224" s="6">
        <v>1.54213535379078</v>
      </c>
      <c r="F224" s="6">
        <v>93.794073857510298</v>
      </c>
      <c r="G224" s="6">
        <v>1.2967998066970099</v>
      </c>
      <c r="H224" s="6">
        <v>3275.0136836699999</v>
      </c>
      <c r="I224" s="6">
        <v>20.429112771372399</v>
      </c>
      <c r="J224" s="6">
        <v>6.2059261424897203</v>
      </c>
      <c r="K224" s="6">
        <v>19.599352949912301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32921.27419484</v>
      </c>
      <c r="E225" s="6">
        <v>1.7187430195226201</v>
      </c>
      <c r="F225" s="6">
        <v>98.739508135405998</v>
      </c>
      <c r="G225" s="6">
        <v>0.49040503990357998</v>
      </c>
      <c r="H225" s="6">
        <v>420.26741958000002</v>
      </c>
      <c r="I225" s="6">
        <v>38.315416055839997</v>
      </c>
      <c r="J225" s="6">
        <v>1.2604918645940399</v>
      </c>
      <c r="K225" s="6">
        <v>38.415442247061797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16196.353736249999</v>
      </c>
      <c r="E226" s="6">
        <v>2.6906727277386899</v>
      </c>
      <c r="F226" s="6">
        <v>91.917478241305005</v>
      </c>
      <c r="G226" s="6">
        <v>2.3147610402112599</v>
      </c>
      <c r="H226" s="6">
        <v>1424.1837786399999</v>
      </c>
      <c r="I226" s="6">
        <v>27.107434404627799</v>
      </c>
      <c r="J226" s="6">
        <v>8.082521758695</v>
      </c>
      <c r="K226" s="6">
        <v>26.3243334072747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21327.556020690001</v>
      </c>
      <c r="E227" s="6">
        <v>1.93310087177193</v>
      </c>
      <c r="F227" s="6">
        <v>92.222522683960406</v>
      </c>
      <c r="G227" s="6">
        <v>1.4251564800748</v>
      </c>
      <c r="H227" s="6">
        <v>1798.6341983499999</v>
      </c>
      <c r="I227" s="6">
        <v>17.746175357433899</v>
      </c>
      <c r="J227" s="6">
        <v>7.7774773160395796</v>
      </c>
      <c r="K227" s="6">
        <v>16.898991854445999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14791.16802254</v>
      </c>
      <c r="E228" s="6">
        <v>2.25261027364078</v>
      </c>
      <c r="F228" s="6">
        <v>98.4961361175435</v>
      </c>
      <c r="G228" s="6">
        <v>0.48581456595297701</v>
      </c>
      <c r="H228" s="6">
        <v>225.83528903000001</v>
      </c>
      <c r="I228" s="6">
        <v>32.5036323195188</v>
      </c>
      <c r="J228" s="6">
        <v>1.50386388245651</v>
      </c>
      <c r="K228" s="6">
        <v>31.818609499303101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6738.5362569999998</v>
      </c>
      <c r="E229" s="6">
        <v>6.7204701807814402</v>
      </c>
      <c r="F229" s="6">
        <v>90.739135143768195</v>
      </c>
      <c r="G229" s="6">
        <v>1.8118467197789301</v>
      </c>
      <c r="H229" s="6">
        <v>687.73714347199996</v>
      </c>
      <c r="I229" s="6">
        <v>17.911477276262801</v>
      </c>
      <c r="J229" s="6">
        <v>9.2608648562317804</v>
      </c>
      <c r="K229" s="6">
        <v>17.752705273005098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27424.569033389998</v>
      </c>
      <c r="E230" s="6">
        <v>1.7684168981833499</v>
      </c>
      <c r="F230" s="6">
        <v>96.693140380912993</v>
      </c>
      <c r="G230" s="6">
        <v>0.75904749244682002</v>
      </c>
      <c r="H230" s="6">
        <v>937.90727604999995</v>
      </c>
      <c r="I230" s="6">
        <v>22.246431280459401</v>
      </c>
      <c r="J230" s="6">
        <v>3.3068596190870401</v>
      </c>
      <c r="K230" s="6">
        <v>22.194678394967099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17071.334557890001</v>
      </c>
      <c r="E231" s="6">
        <v>2.9582505765721399</v>
      </c>
      <c r="F231" s="6">
        <v>84.157255681011407</v>
      </c>
      <c r="G231" s="6">
        <v>2.5769349286958199</v>
      </c>
      <c r="H231" s="6">
        <v>3213.7073196599999</v>
      </c>
      <c r="I231" s="6">
        <v>15.3006255280819</v>
      </c>
      <c r="J231" s="6">
        <v>15.842744318988499</v>
      </c>
      <c r="K231" s="6">
        <v>13.6887755871723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12712.39724321</v>
      </c>
      <c r="E232" s="6">
        <v>3.15585216604673</v>
      </c>
      <c r="F232" s="6">
        <v>82.323273239347202</v>
      </c>
      <c r="G232" s="6">
        <v>2.5579557218422</v>
      </c>
      <c r="H232" s="6">
        <v>2729.6481747970001</v>
      </c>
      <c r="I232" s="6">
        <v>12.9463289026993</v>
      </c>
      <c r="J232" s="6">
        <v>17.676726760652802</v>
      </c>
      <c r="K232" s="6">
        <v>11.9127987140754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5691.9178151779997</v>
      </c>
      <c r="E233" s="6">
        <v>1.8220080593022601</v>
      </c>
      <c r="F233" s="6">
        <v>96.823003394228905</v>
      </c>
      <c r="G233" s="6">
        <v>0.79070868649833204</v>
      </c>
      <c r="H233" s="6">
        <v>186.76557166399999</v>
      </c>
      <c r="I233" s="6">
        <v>24.4215021074452</v>
      </c>
      <c r="J233" s="6">
        <v>3.1769966057710999</v>
      </c>
      <c r="K233" s="6">
        <v>24.097850686274899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14006.3049089</v>
      </c>
      <c r="E234" s="6">
        <v>2.4668721623430798</v>
      </c>
      <c r="F234" s="6">
        <v>95.503430691623095</v>
      </c>
      <c r="G234" s="6">
        <v>1.2117508495848399</v>
      </c>
      <c r="H234" s="6">
        <v>659.45610876000001</v>
      </c>
      <c r="I234" s="6">
        <v>26.4947074684024</v>
      </c>
      <c r="J234" s="6">
        <v>4.4965693083768796</v>
      </c>
      <c r="K234" s="6">
        <v>25.7365905743405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13687.14328815</v>
      </c>
      <c r="E235" s="6">
        <v>3.2426372228689502</v>
      </c>
      <c r="F235" s="6">
        <v>80.1123299338105</v>
      </c>
      <c r="G235" s="6">
        <v>2.3504613452491201</v>
      </c>
      <c r="H235" s="6">
        <v>3397.79644517</v>
      </c>
      <c r="I235" s="6">
        <v>9.8129765913852403</v>
      </c>
      <c r="J235" s="6">
        <v>19.8876700661895</v>
      </c>
      <c r="K235" s="6">
        <v>9.4682249937055794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33653.766772230003</v>
      </c>
      <c r="E236" s="6">
        <v>3.2184546140456902</v>
      </c>
      <c r="F236" s="6">
        <v>96.324608707055205</v>
      </c>
      <c r="G236" s="6">
        <v>1.0406014426666199</v>
      </c>
      <c r="H236" s="6">
        <v>1284.10343971</v>
      </c>
      <c r="I236" s="6">
        <v>28.325893820978202</v>
      </c>
      <c r="J236" s="6">
        <v>3.67539129294481</v>
      </c>
      <c r="K236" s="6">
        <v>27.272069501081202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32193.23627687</v>
      </c>
      <c r="E237" s="6">
        <v>3.5312912953378399</v>
      </c>
      <c r="F237" s="6">
        <v>95.620404271217694</v>
      </c>
      <c r="G237" s="6">
        <v>1.27310046224851</v>
      </c>
      <c r="H237" s="6">
        <v>1474.5112318700001</v>
      </c>
      <c r="I237" s="6">
        <v>27.337928130828601</v>
      </c>
      <c r="J237" s="6">
        <v>4.3795957287823404</v>
      </c>
      <c r="K237" s="6">
        <v>27.7958031783729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591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38.379879783</v>
      </c>
      <c r="E248" s="6"/>
      <c r="F248" s="6">
        <v>35.9196514366404</v>
      </c>
      <c r="G248" s="6"/>
      <c r="H248" s="6">
        <v>68.469374728000005</v>
      </c>
      <c r="I248" s="6"/>
      <c r="J248" s="6">
        <v>64.080348563359607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72.533895455999996</v>
      </c>
      <c r="E249" s="6"/>
      <c r="F249" s="6">
        <v>28.476544758595502</v>
      </c>
      <c r="G249" s="6"/>
      <c r="H249" s="6">
        <v>182.18062862299999</v>
      </c>
      <c r="I249" s="6"/>
      <c r="J249" s="6">
        <v>71.523455241404506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15.893164895</v>
      </c>
      <c r="E250" s="6"/>
      <c r="F250" s="6">
        <v>7.5792890633627303</v>
      </c>
      <c r="G250" s="6"/>
      <c r="H250" s="6">
        <v>193.79886244599999</v>
      </c>
      <c r="I250" s="6"/>
      <c r="J250" s="6">
        <v>92.420710936637306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5</v>
      </c>
      <c r="E251" s="6"/>
      <c r="F251" s="6">
        <v>11.1111111111111</v>
      </c>
      <c r="G251" s="6"/>
      <c r="H251" s="6">
        <v>40</v>
      </c>
      <c r="I251" s="6"/>
      <c r="J251" s="6">
        <v>88.8888888888889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1186.946273193</v>
      </c>
      <c r="E252" s="6"/>
      <c r="F252" s="6">
        <v>57.323719765746802</v>
      </c>
      <c r="G252" s="6"/>
      <c r="H252" s="6">
        <v>883.65604997000003</v>
      </c>
      <c r="I252" s="6"/>
      <c r="J252" s="6">
        <v>42.676280234253198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447.20962640300002</v>
      </c>
      <c r="E253" s="6"/>
      <c r="F253" s="6">
        <v>48.056535832335598</v>
      </c>
      <c r="G253" s="6"/>
      <c r="H253" s="6">
        <v>483.38101784000003</v>
      </c>
      <c r="I253" s="6"/>
      <c r="J253" s="6">
        <v>51.943464167664402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1547.835463567</v>
      </c>
      <c r="E254" s="6"/>
      <c r="F254" s="6">
        <v>74.270294720581205</v>
      </c>
      <c r="G254" s="6"/>
      <c r="H254" s="6">
        <v>536.22178891900001</v>
      </c>
      <c r="I254" s="6"/>
      <c r="J254" s="6">
        <v>25.729705279418798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329.328773603</v>
      </c>
      <c r="E255" s="6"/>
      <c r="F255" s="6">
        <v>35.552733142517702</v>
      </c>
      <c r="G255" s="6"/>
      <c r="H255" s="6">
        <v>596.98193303899995</v>
      </c>
      <c r="I255" s="6"/>
      <c r="J255" s="6">
        <v>64.447266857482305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592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3643.1270768999998</v>
      </c>
      <c r="E266" s="6"/>
      <c r="F266" s="6">
        <v>54.967227127070203</v>
      </c>
      <c r="G266" s="6"/>
      <c r="H266" s="6">
        <v>2984.6896555650001</v>
      </c>
      <c r="I266" s="6"/>
      <c r="J266" s="6">
        <v>45.032772872929797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593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1113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1195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2461483.4980479898</v>
      </c>
      <c r="E17" s="6">
        <v>0.28923272863957999</v>
      </c>
      <c r="F17" s="6">
        <v>99.996250419160503</v>
      </c>
      <c r="G17" s="6">
        <v>2.2873547155148602E-3</v>
      </c>
      <c r="H17" s="6">
        <v>92.298774428000002</v>
      </c>
      <c r="I17" s="6">
        <v>60.999488276654297</v>
      </c>
      <c r="J17" s="6">
        <v>3.7495808395234501E-3</v>
      </c>
      <c r="K17" s="6">
        <v>61.000657065215101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6612.6626018159996</v>
      </c>
      <c r="E18" s="6"/>
      <c r="F18" s="6">
        <v>99.771355617382</v>
      </c>
      <c r="G18" s="6"/>
      <c r="H18" s="6">
        <v>15.154130649000001</v>
      </c>
      <c r="I18" s="6"/>
      <c r="J18" s="6">
        <v>0.22864438261804401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2454870.8354461701</v>
      </c>
      <c r="E19" s="6">
        <v>0.28604091980313301</v>
      </c>
      <c r="F19" s="6">
        <v>99.9968575853988</v>
      </c>
      <c r="G19" s="6">
        <v>2.2516075982574801E-3</v>
      </c>
      <c r="H19" s="6">
        <v>77.144643779000006</v>
      </c>
      <c r="I19" s="6">
        <v>71.649108997595306</v>
      </c>
      <c r="J19" s="6">
        <v>3.1424146012321401E-3</v>
      </c>
      <c r="K19" s="6">
        <v>71.649897582856497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594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2461483.4980479898</v>
      </c>
      <c r="E30" s="6">
        <v>0.28923272863957999</v>
      </c>
      <c r="F30" s="6">
        <v>99.996250419160503</v>
      </c>
      <c r="G30" s="6">
        <v>2.2873547155148602E-3</v>
      </c>
      <c r="H30" s="6">
        <v>92.298774428000002</v>
      </c>
      <c r="I30" s="6">
        <v>60.999488276654297</v>
      </c>
      <c r="J30" s="6">
        <v>3.7495808395234501E-3</v>
      </c>
      <c r="K30" s="6">
        <v>61.000657065215101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595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2454870.8354461701</v>
      </c>
      <c r="E41" s="6">
        <v>0.28604091980313301</v>
      </c>
      <c r="F41" s="6">
        <v>99.9968575853988</v>
      </c>
      <c r="G41" s="6">
        <v>2.2516075982574801E-3</v>
      </c>
      <c r="H41" s="6">
        <v>77.144643779000006</v>
      </c>
      <c r="I41" s="6">
        <v>71.649108997595306</v>
      </c>
      <c r="J41" s="6">
        <v>3.1424146012321401E-3</v>
      </c>
      <c r="K41" s="6">
        <v>71.649897582856497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2177.7473261300001</v>
      </c>
      <c r="E42" s="6">
        <v>2.8822301129450598</v>
      </c>
      <c r="F42" s="6">
        <v>100</v>
      </c>
      <c r="G42" s="6">
        <v>3.1999182336595802E-16</v>
      </c>
      <c r="H42" s="6"/>
      <c r="I42" s="6"/>
      <c r="J42" s="6"/>
      <c r="K42" s="6"/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16876.814935611001</v>
      </c>
      <c r="E43" s="6">
        <v>1.89321951548358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2377.2913496790002</v>
      </c>
      <c r="E44" s="6">
        <v>3.1171476060027299</v>
      </c>
      <c r="F44" s="6">
        <v>100</v>
      </c>
      <c r="G44" s="6">
        <v>3.46072904333942E-16</v>
      </c>
      <c r="H44" s="6"/>
      <c r="I44" s="6"/>
      <c r="J44" s="6"/>
      <c r="K44" s="6"/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32306.079765220002</v>
      </c>
      <c r="E45" s="6">
        <v>2.7503989185227402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2973.0603426779999</v>
      </c>
      <c r="E46" s="6">
        <v>2.7829218903604702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5971.673630454</v>
      </c>
      <c r="E48" s="6">
        <v>2.6281938483331402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5583.8946463479997</v>
      </c>
      <c r="E49" s="6">
        <v>3.14466542588828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37299.654993019998</v>
      </c>
      <c r="E50" s="6">
        <v>2.8158510232800902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26199.65439254</v>
      </c>
      <c r="E51" s="6">
        <v>2.8344007695205899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37062.256641619999</v>
      </c>
      <c r="E52" s="6">
        <v>2.7113817609570199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3109.3587069499999</v>
      </c>
      <c r="E53" s="6">
        <v>3.09136190487563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1199.1473880359999</v>
      </c>
      <c r="E54" s="6">
        <v>10.9238443063985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42</v>
      </c>
      <c r="B55" s="6" t="s">
        <v>43</v>
      </c>
      <c r="C55" s="6" t="s">
        <v>11</v>
      </c>
      <c r="D55" s="6">
        <v>30101.156124410001</v>
      </c>
      <c r="E55" s="6">
        <v>2.3684970155816898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4545.2385331639998</v>
      </c>
      <c r="E56" s="6">
        <v>2.2771643630441298</v>
      </c>
      <c r="F56" s="6">
        <v>99.868091181769401</v>
      </c>
      <c r="G56" s="6">
        <v>0.131339435026364</v>
      </c>
      <c r="H56" s="6">
        <v>6.0034895669999999</v>
      </c>
      <c r="I56" s="6">
        <v>99.999999999999901</v>
      </c>
      <c r="J56" s="6">
        <v>0.131908818230624</v>
      </c>
      <c r="K56" s="6">
        <v>99.437011481995697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667</v>
      </c>
      <c r="E57" s="6">
        <v>11.710333466391299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4014.2405882039998</v>
      </c>
      <c r="E58" s="6">
        <v>3.0292464628219502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6168.5783329489996</v>
      </c>
      <c r="E59" s="6">
        <v>2.83461902516146</v>
      </c>
      <c r="F59" s="6">
        <v>100</v>
      </c>
      <c r="G59" s="6">
        <v>3.1470593077747698E-16</v>
      </c>
      <c r="H59" s="6"/>
      <c r="I59" s="6"/>
      <c r="J59" s="6"/>
      <c r="K59" s="6"/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1218.9215015520001</v>
      </c>
      <c r="E61" s="6">
        <v>6.56337995596326</v>
      </c>
      <c r="F61" s="6">
        <v>100</v>
      </c>
      <c r="G61" s="6">
        <v>7.2868155464736503E-16</v>
      </c>
      <c r="H61" s="6"/>
      <c r="I61" s="6"/>
      <c r="J61" s="6"/>
      <c r="K61" s="6"/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36243.662700829998</v>
      </c>
      <c r="E62" s="6">
        <v>2.2105315182769401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1787.1646691640001</v>
      </c>
      <c r="E63" s="6">
        <v>2.61724383693827</v>
      </c>
      <c r="F63" s="6">
        <v>100</v>
      </c>
      <c r="G63" s="6">
        <v>2.9057243688271601E-16</v>
      </c>
      <c r="H63" s="6"/>
      <c r="I63" s="6"/>
      <c r="J63" s="6"/>
      <c r="K63" s="6"/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4175.3571442140001</v>
      </c>
      <c r="E64" s="6">
        <v>2.4271888098572498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1067.4022014879999</v>
      </c>
      <c r="E65" s="6">
        <v>8.1602930470585306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1027.997993574</v>
      </c>
      <c r="E66" s="6">
        <v>16.436060576718798</v>
      </c>
      <c r="F66" s="6">
        <v>100</v>
      </c>
      <c r="G66" s="6">
        <v>1.8247692886407E-15</v>
      </c>
      <c r="H66" s="6"/>
      <c r="I66" s="6"/>
      <c r="J66" s="6"/>
      <c r="K66" s="6"/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185380.76232450001</v>
      </c>
      <c r="E68" s="6">
        <v>2.3647951738578699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70</v>
      </c>
      <c r="B69" s="6" t="s">
        <v>71</v>
      </c>
      <c r="C69" s="6" t="s">
        <v>11</v>
      </c>
      <c r="D69" s="6">
        <v>5109.3485117709997</v>
      </c>
      <c r="E69" s="6">
        <v>2.6733211783589099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564.62116488799995</v>
      </c>
      <c r="E71" s="6">
        <v>11.3287358818411</v>
      </c>
      <c r="F71" s="6">
        <v>100</v>
      </c>
      <c r="G71" s="6">
        <v>0</v>
      </c>
      <c r="H71" s="6"/>
      <c r="I71" s="6"/>
      <c r="J71" s="6"/>
      <c r="K71" s="6"/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362.64523525800001</v>
      </c>
      <c r="E73" s="6">
        <v>14.661481661986899</v>
      </c>
      <c r="F73" s="6">
        <v>100</v>
      </c>
      <c r="G73" s="6">
        <v>1.62775145162574E-15</v>
      </c>
      <c r="H73" s="6"/>
      <c r="I73" s="6"/>
      <c r="J73" s="6"/>
      <c r="K73" s="6"/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4369.5004762460003</v>
      </c>
      <c r="E75" s="6">
        <v>2.0824701109685799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84</v>
      </c>
      <c r="B76" s="6" t="s">
        <v>85</v>
      </c>
      <c r="C76" s="6" t="s">
        <v>11</v>
      </c>
      <c r="D76" s="6">
        <v>9035.5056303059991</v>
      </c>
      <c r="E76" s="6">
        <v>2.1277954101306</v>
      </c>
      <c r="F76" s="6">
        <v>100</v>
      </c>
      <c r="G76" s="6">
        <v>2.3623274560187202E-16</v>
      </c>
      <c r="H76" s="6"/>
      <c r="I76" s="6"/>
      <c r="J76" s="6"/>
      <c r="K76" s="6"/>
    </row>
    <row r="77" spans="1:11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596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209246.753099141</v>
      </c>
      <c r="E89" s="6">
        <v>0.74388347701523805</v>
      </c>
      <c r="F89" s="6">
        <v>99.995120523242207</v>
      </c>
      <c r="G89" s="6">
        <v>4.87749131686919E-3</v>
      </c>
      <c r="H89" s="6">
        <v>10.210644909999999</v>
      </c>
      <c r="I89" s="6">
        <v>99.999999999999801</v>
      </c>
      <c r="J89" s="6">
        <v>4.8794767578148402E-3</v>
      </c>
      <c r="K89" s="6">
        <v>99.954432880589906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74039.011886370994</v>
      </c>
      <c r="E90" s="6">
        <v>2.1356405861091301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40588.775579529</v>
      </c>
      <c r="E91" s="6">
        <v>1.28001458531333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119068.09865797</v>
      </c>
      <c r="E92" s="6">
        <v>1.0832568305166601</v>
      </c>
      <c r="F92" s="6">
        <v>99.997480496918399</v>
      </c>
      <c r="G92" s="6">
        <v>2.51887005938253E-3</v>
      </c>
      <c r="H92" s="6">
        <v>3</v>
      </c>
      <c r="I92" s="6">
        <v>99.999999999999801</v>
      </c>
      <c r="J92" s="6">
        <v>2.5195030816146701E-3</v>
      </c>
      <c r="K92" s="6">
        <v>99.972356245721997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103975.048418233</v>
      </c>
      <c r="E93" s="6">
        <v>1.38866010449133</v>
      </c>
      <c r="F93" s="6">
        <v>99.991311486412599</v>
      </c>
      <c r="G93" s="6">
        <v>7.0688103039655203E-3</v>
      </c>
      <c r="H93" s="6">
        <v>9.0346711880000008</v>
      </c>
      <c r="I93" s="6">
        <v>81.383037494629704</v>
      </c>
      <c r="J93" s="6">
        <v>8.6885135874407299E-3</v>
      </c>
      <c r="K93" s="6">
        <v>81.351039602894701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57263.341981443999</v>
      </c>
      <c r="E94" s="6">
        <v>2.94492951582302</v>
      </c>
      <c r="F94" s="6">
        <v>99.967831577772301</v>
      </c>
      <c r="G94" s="6">
        <v>3.2200076456018203E-2</v>
      </c>
      <c r="H94" s="6">
        <v>18.426641190000002</v>
      </c>
      <c r="I94" s="6">
        <v>99.999999999999801</v>
      </c>
      <c r="J94" s="6">
        <v>3.2168422227659699E-2</v>
      </c>
      <c r="K94" s="6">
        <v>100.066201480619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206182.553379663</v>
      </c>
      <c r="E95" s="6">
        <v>1.15342521331472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322946.90796376503</v>
      </c>
      <c r="E96" s="6">
        <v>0.64870385119039597</v>
      </c>
      <c r="F96" s="6">
        <v>100</v>
      </c>
      <c r="G96" s="6">
        <v>7.20205951754589E-17</v>
      </c>
      <c r="H96" s="6"/>
      <c r="I96" s="6"/>
      <c r="J96" s="6"/>
      <c r="K96" s="6"/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123078.947993658</v>
      </c>
      <c r="E97" s="6">
        <v>0.75292280756254204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256194.94824140001</v>
      </c>
      <c r="E98" s="6">
        <v>0.95707480071946305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393524.80006912298</v>
      </c>
      <c r="E99" s="6">
        <v>0.85103280226953404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47925.832313268002</v>
      </c>
      <c r="E100" s="6">
        <v>1.73732608325097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61807.819669908</v>
      </c>
      <c r="E101" s="6">
        <v>1.1517818812445899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81868.077834456999</v>
      </c>
      <c r="E104" s="6">
        <v>0.92380006995965602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7593.567218741</v>
      </c>
      <c r="E105" s="6">
        <v>2.1602253881826998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117203.78814395001</v>
      </c>
      <c r="E106" s="6">
        <v>1.69801656574988</v>
      </c>
      <c r="F106" s="6">
        <v>100</v>
      </c>
      <c r="G106" s="6">
        <v>0</v>
      </c>
      <c r="H106" s="6"/>
      <c r="I106" s="6"/>
      <c r="J106" s="6"/>
      <c r="K106" s="6"/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187050.781646736</v>
      </c>
      <c r="E107" s="6">
        <v>1.23091196535914</v>
      </c>
      <c r="F107" s="6">
        <v>99.972407187291793</v>
      </c>
      <c r="G107" s="6">
        <v>2.7602439293802399E-2</v>
      </c>
      <c r="H107" s="6">
        <v>51.62681714</v>
      </c>
      <c r="I107" s="6">
        <v>99.999999999999901</v>
      </c>
      <c r="J107" s="6">
        <v>2.7592812708216799E-2</v>
      </c>
      <c r="K107" s="6">
        <v>100.007285579146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926.31070664200001</v>
      </c>
      <c r="E108" s="6">
        <v>32.3284766724544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597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209150.11448953999</v>
      </c>
      <c r="E119" s="6">
        <v>0.742951837013901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73784.297362291996</v>
      </c>
      <c r="E120" s="6">
        <v>2.1150252627580701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40379.083552188</v>
      </c>
      <c r="E121" s="6">
        <v>1.1772073986018201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119026.09865797</v>
      </c>
      <c r="E122" s="6">
        <v>1.0831874295495101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101906.389580809</v>
      </c>
      <c r="E123" s="6">
        <v>1.2580379256634899</v>
      </c>
      <c r="F123" s="6">
        <v>99.993041955396194</v>
      </c>
      <c r="G123" s="6">
        <v>6.9598582511601302E-3</v>
      </c>
      <c r="H123" s="6">
        <v>7.0911854490000001</v>
      </c>
      <c r="I123" s="6">
        <v>100</v>
      </c>
      <c r="J123" s="6">
        <v>6.9580446037986604E-3</v>
      </c>
      <c r="K123" s="6">
        <v>100.01910561653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57263.341981443999</v>
      </c>
      <c r="E124" s="6">
        <v>2.94492951582302</v>
      </c>
      <c r="F124" s="6">
        <v>99.967831577772301</v>
      </c>
      <c r="G124" s="6">
        <v>3.2200076456018203E-2</v>
      </c>
      <c r="H124" s="6">
        <v>18.426641190000002</v>
      </c>
      <c r="I124" s="6">
        <v>99.999999999999801</v>
      </c>
      <c r="J124" s="6">
        <v>3.2168422227659699E-2</v>
      </c>
      <c r="K124" s="6">
        <v>100.066201480619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206182.553379663</v>
      </c>
      <c r="E125" s="6">
        <v>1.15342521331472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322946.90796376503</v>
      </c>
      <c r="E126" s="6">
        <v>0.64870385119039597</v>
      </c>
      <c r="F126" s="6">
        <v>100</v>
      </c>
      <c r="G126" s="6">
        <v>7.20205951754589E-17</v>
      </c>
      <c r="H126" s="6"/>
      <c r="I126" s="6"/>
      <c r="J126" s="6"/>
      <c r="K126" s="6"/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123078.947993658</v>
      </c>
      <c r="E127" s="6">
        <v>0.75292280756254204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256194.94824140001</v>
      </c>
      <c r="E128" s="6">
        <v>0.95707480071946305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392594.20942487998</v>
      </c>
      <c r="E129" s="6">
        <v>0.840028473326207</v>
      </c>
      <c r="F129" s="6">
        <v>100</v>
      </c>
      <c r="G129" s="6">
        <v>0</v>
      </c>
      <c r="H129" s="6"/>
      <c r="I129" s="6"/>
      <c r="J129" s="6"/>
      <c r="K129" s="6"/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47925.832313268002</v>
      </c>
      <c r="E130" s="6">
        <v>1.73732608325097</v>
      </c>
      <c r="F130" s="6">
        <v>100</v>
      </c>
      <c r="G130" s="6">
        <v>0</v>
      </c>
      <c r="H130" s="6"/>
      <c r="I130" s="6"/>
      <c r="J130" s="6"/>
      <c r="K130" s="6"/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61807.819669908</v>
      </c>
      <c r="E131" s="6">
        <v>1.1517818812445899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81868.077834456999</v>
      </c>
      <c r="E134" s="6">
        <v>0.92380006995965602</v>
      </c>
      <c r="F134" s="6">
        <v>100</v>
      </c>
      <c r="G134" s="6">
        <v>0</v>
      </c>
      <c r="H134" s="6"/>
      <c r="I134" s="6"/>
      <c r="J134" s="6"/>
      <c r="K134" s="6"/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7593.567218741</v>
      </c>
      <c r="E135" s="6">
        <v>2.1602253881826998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117203.78814395001</v>
      </c>
      <c r="E136" s="6">
        <v>1.69801656574988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184966.72439424999</v>
      </c>
      <c r="E137" s="6">
        <v>1.11750981698777</v>
      </c>
      <c r="F137" s="6">
        <v>99.972096380276895</v>
      </c>
      <c r="G137" s="6">
        <v>2.7913069169971001E-2</v>
      </c>
      <c r="H137" s="6">
        <v>51.62681714</v>
      </c>
      <c r="I137" s="6">
        <v>99.999999999999901</v>
      </c>
      <c r="J137" s="6">
        <v>2.7903619723113102E-2</v>
      </c>
      <c r="K137" s="6">
        <v>100.00595152242001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598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22710.36005557</v>
      </c>
      <c r="E148" s="6">
        <v>1.9658759232830401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  <c r="F156" s="6">
        <v>100</v>
      </c>
      <c r="G156" s="6">
        <v>4.0899213492561799E-16</v>
      </c>
      <c r="H156" s="6"/>
      <c r="I156" s="6"/>
      <c r="J156" s="6"/>
      <c r="K156" s="6"/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55011.016055519998</v>
      </c>
      <c r="E157" s="6">
        <v>2.5274335037827802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89498.027779659998</v>
      </c>
      <c r="E158" s="6">
        <v>2.2426104189639098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32847.347167740001</v>
      </c>
      <c r="E159" s="6">
        <v>1.70298667974048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29479.106168599999</v>
      </c>
      <c r="E161" s="6">
        <v>3.0406515829242098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23354.873379469998</v>
      </c>
      <c r="E163" s="6">
        <v>1.2910947916894999</v>
      </c>
      <c r="F163" s="6">
        <v>100</v>
      </c>
      <c r="G163" s="6">
        <v>1.4334031647073001E-16</v>
      </c>
      <c r="H163" s="6"/>
      <c r="I163" s="6"/>
      <c r="J163" s="6"/>
      <c r="K163" s="6"/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24112.111450969998</v>
      </c>
      <c r="E171" s="6">
        <v>1.6403124724592699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  <c r="F172" s="6">
        <v>100</v>
      </c>
      <c r="G172" s="6">
        <v>2.8233552855208898E-16</v>
      </c>
      <c r="H172" s="6"/>
      <c r="I172" s="6"/>
      <c r="J172" s="6"/>
      <c r="K172" s="6"/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29982.72582874</v>
      </c>
      <c r="E173" s="6">
        <v>2.02337798860985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29481.57724545</v>
      </c>
      <c r="E174" s="6">
        <v>1.87156759152788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46600.750044970002</v>
      </c>
      <c r="E175" s="6">
        <v>1.64437076456232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23011.358754289999</v>
      </c>
      <c r="E178" s="6">
        <v>2.8162087154944202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5241.8517959520004</v>
      </c>
      <c r="E179" s="6">
        <v>1.5012698565509099</v>
      </c>
      <c r="F179" s="6">
        <v>99.864902600883099</v>
      </c>
      <c r="G179" s="6">
        <v>0.13558857152675099</v>
      </c>
      <c r="H179" s="6">
        <v>7.0911854490000001</v>
      </c>
      <c r="I179" s="6">
        <v>100</v>
      </c>
      <c r="J179" s="6">
        <v>0.135097399116865</v>
      </c>
      <c r="K179" s="6">
        <v>100.227980537202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36134.696888650004</v>
      </c>
      <c r="E180" s="6">
        <v>3.2602551051164399</v>
      </c>
      <c r="F180" s="6">
        <v>100</v>
      </c>
      <c r="G180" s="6">
        <v>3.6196102838519801E-16</v>
      </c>
      <c r="H180" s="6"/>
      <c r="I180" s="6"/>
      <c r="J180" s="6"/>
      <c r="K180" s="6"/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23119.108569299999</v>
      </c>
      <c r="E181" s="6">
        <v>4.98783133915782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24948.60570846</v>
      </c>
      <c r="E183" s="6">
        <v>3.09801424957754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12612.820277434001</v>
      </c>
      <c r="E184" s="6">
        <v>1.6018389773658099</v>
      </c>
      <c r="F184" s="6">
        <v>99.854118589330795</v>
      </c>
      <c r="G184" s="6">
        <v>0.14626447232756301</v>
      </c>
      <c r="H184" s="6">
        <v>18.426641190000002</v>
      </c>
      <c r="I184" s="6">
        <v>99.999999999999801</v>
      </c>
      <c r="J184" s="6">
        <v>0.14588141066921201</v>
      </c>
      <c r="K184" s="6">
        <v>100.116319812122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21407.906847900002</v>
      </c>
      <c r="E186" s="6">
        <v>2.40629795086056</v>
      </c>
      <c r="F186" s="6">
        <v>100</v>
      </c>
      <c r="G186" s="6">
        <v>2.6715273891537302E-16</v>
      </c>
      <c r="H186" s="6"/>
      <c r="I186" s="6"/>
      <c r="J186" s="6"/>
      <c r="K186" s="6"/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46283.027168100001</v>
      </c>
      <c r="E187" s="6">
        <v>3.5465088045242501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46386.401671419997</v>
      </c>
      <c r="E188" s="6">
        <v>1.68111988497776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26976.52039967</v>
      </c>
      <c r="E189" s="6">
        <v>1.82002248785382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  <c r="F194" s="6">
        <v>100</v>
      </c>
      <c r="G194" s="6">
        <v>1.96213347409212E-16</v>
      </c>
      <c r="H194" s="6"/>
      <c r="I194" s="6"/>
      <c r="J194" s="6"/>
      <c r="K194" s="6"/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16980.649854290001</v>
      </c>
      <c r="E199" s="6">
        <v>2.7818211682221099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19750.112149889999</v>
      </c>
      <c r="E200" s="6">
        <v>2.0047699153492902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43537.151828729999</v>
      </c>
      <c r="E201" s="6">
        <v>1.1040965599485799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  <c r="F202" s="6">
        <v>100</v>
      </c>
      <c r="G202" s="6">
        <v>1.9204236056009899E-16</v>
      </c>
      <c r="H202" s="6"/>
      <c r="I202" s="6"/>
      <c r="J202" s="6"/>
      <c r="K202" s="6"/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5178.6796416119996</v>
      </c>
      <c r="E207" s="6">
        <v>3.4142361871242799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4916.3702832810004</v>
      </c>
      <c r="E208" s="6">
        <v>1.5170433255322699</v>
      </c>
      <c r="F208" s="6">
        <v>100</v>
      </c>
      <c r="G208" s="6">
        <v>1.68425642935984E-16</v>
      </c>
      <c r="H208" s="6"/>
      <c r="I208" s="6"/>
      <c r="J208" s="6"/>
      <c r="K208" s="6"/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7593.567218741</v>
      </c>
      <c r="E209" s="6">
        <v>2.1602253881826998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13721.229249114</v>
      </c>
      <c r="E211" s="6">
        <v>1.8169248000012801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29937.761197799999</v>
      </c>
      <c r="E221" s="6">
        <v>3.2101718182150401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56563.607598230003</v>
      </c>
      <c r="E222" s="6">
        <v>2.1124156395652398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17620.537514889998</v>
      </c>
      <c r="E226" s="6">
        <v>2.26085095387872</v>
      </c>
      <c r="F226" s="6">
        <v>100</v>
      </c>
      <c r="G226" s="6">
        <v>2.5100487842418999E-16</v>
      </c>
      <c r="H226" s="6"/>
      <c r="I226" s="6"/>
      <c r="J226" s="6"/>
      <c r="K226" s="6"/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7426.2734004719996</v>
      </c>
      <c r="E229" s="6">
        <v>6.2070682235018797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20285.04187755</v>
      </c>
      <c r="E231" s="6">
        <v>3.0296926662285002</v>
      </c>
      <c r="F231" s="6">
        <v>100</v>
      </c>
      <c r="G231" s="6">
        <v>0</v>
      </c>
      <c r="H231" s="6"/>
      <c r="I231" s="6"/>
      <c r="J231" s="6"/>
      <c r="K231" s="6"/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15442.045418006999</v>
      </c>
      <c r="E232" s="6">
        <v>2.71182643596575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17033.312916179999</v>
      </c>
      <c r="E235" s="6">
        <v>2.3327857068742701</v>
      </c>
      <c r="F235" s="6">
        <v>99.697822655825306</v>
      </c>
      <c r="G235" s="6">
        <v>0.30316447241460998</v>
      </c>
      <c r="H235" s="6">
        <v>51.62681714</v>
      </c>
      <c r="I235" s="6">
        <v>99.999999999999901</v>
      </c>
      <c r="J235" s="6">
        <v>0.30217734417473202</v>
      </c>
      <c r="K235" s="6">
        <v>100.023507350906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599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96.638609600999999</v>
      </c>
      <c r="E248" s="6"/>
      <c r="F248" s="6">
        <v>90.443878193882199</v>
      </c>
      <c r="G248" s="6"/>
      <c r="H248" s="6">
        <v>10.210644909999999</v>
      </c>
      <c r="I248" s="6"/>
      <c r="J248" s="6">
        <v>9.5561218061178206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  <c r="F249" s="6">
        <v>100</v>
      </c>
      <c r="G249" s="6"/>
      <c r="H249" s="6"/>
      <c r="I249" s="6"/>
      <c r="J249" s="6"/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42</v>
      </c>
      <c r="E251" s="6"/>
      <c r="F251" s="6">
        <v>93.3333333333333</v>
      </c>
      <c r="G251" s="6"/>
      <c r="H251" s="6">
        <v>3</v>
      </c>
      <c r="I251" s="6"/>
      <c r="J251" s="6">
        <v>6.6666666666666696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2068.658837424</v>
      </c>
      <c r="E252" s="6"/>
      <c r="F252" s="6">
        <v>99.906139111443096</v>
      </c>
      <c r="G252" s="6"/>
      <c r="H252" s="6">
        <v>1.943485739</v>
      </c>
      <c r="I252" s="6"/>
      <c r="J252" s="6">
        <v>9.3860888556870706E-2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930.59064424300004</v>
      </c>
      <c r="E253" s="6"/>
      <c r="F253" s="6">
        <v>100</v>
      </c>
      <c r="G253" s="6"/>
      <c r="H253" s="6"/>
      <c r="I253" s="6"/>
      <c r="J253" s="6"/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2084.0572524859999</v>
      </c>
      <c r="E254" s="6"/>
      <c r="F254" s="6">
        <v>100</v>
      </c>
      <c r="G254" s="6"/>
      <c r="H254" s="6"/>
      <c r="I254" s="6"/>
      <c r="J254" s="6"/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926.31070664200001</v>
      </c>
      <c r="E255" s="6"/>
      <c r="F255" s="6">
        <v>100</v>
      </c>
      <c r="G255" s="6"/>
      <c r="H255" s="6"/>
      <c r="I255" s="6"/>
      <c r="J255" s="6"/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600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6612.6626018159996</v>
      </c>
      <c r="E266" s="6"/>
      <c r="F266" s="6">
        <v>99.771355617382</v>
      </c>
      <c r="G266" s="6"/>
      <c r="H266" s="6">
        <v>15.154130649000001</v>
      </c>
      <c r="I266" s="6"/>
      <c r="J266" s="6">
        <v>0.22864438261804401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601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1114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1196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2455947.7995774602</v>
      </c>
      <c r="E17" s="6">
        <v>0.291308816999714</v>
      </c>
      <c r="F17" s="6">
        <v>99.771366079719101</v>
      </c>
      <c r="G17" s="6">
        <v>2.51415578669535E-2</v>
      </c>
      <c r="H17" s="6">
        <v>5627.9972449610004</v>
      </c>
      <c r="I17" s="6">
        <v>10.963421241103401</v>
      </c>
      <c r="J17" s="6">
        <v>0.22863392028090401</v>
      </c>
      <c r="K17" s="6">
        <v>10.971283572780299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6255.3613423309998</v>
      </c>
      <c r="E18" s="6"/>
      <c r="F18" s="6">
        <v>94.380421107457593</v>
      </c>
      <c r="G18" s="6"/>
      <c r="H18" s="6">
        <v>372.45539013400003</v>
      </c>
      <c r="I18" s="6"/>
      <c r="J18" s="6">
        <v>5.6195788925424504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2449692.4382351199</v>
      </c>
      <c r="E19" s="6">
        <v>0.28817504380968001</v>
      </c>
      <c r="F19" s="6">
        <v>99.785920439151894</v>
      </c>
      <c r="G19" s="6">
        <v>2.5089715595163199E-2</v>
      </c>
      <c r="H19" s="6">
        <v>5255.541854827</v>
      </c>
      <c r="I19" s="6">
        <v>11.686114255441399</v>
      </c>
      <c r="J19" s="6">
        <v>0.214079560848146</v>
      </c>
      <c r="K19" s="6">
        <v>11.6947192637217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602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2455947.7995774602</v>
      </c>
      <c r="E30" s="6">
        <v>0.291308816999714</v>
      </c>
      <c r="F30" s="6">
        <v>99.771366079719101</v>
      </c>
      <c r="G30" s="6">
        <v>2.51415578669535E-2</v>
      </c>
      <c r="H30" s="6">
        <v>5627.9972449610004</v>
      </c>
      <c r="I30" s="6">
        <v>10.963421241103401</v>
      </c>
      <c r="J30" s="6">
        <v>0.22863392028090401</v>
      </c>
      <c r="K30" s="6">
        <v>10.971283572780299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603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2449692.4382351199</v>
      </c>
      <c r="E41" s="6">
        <v>0.28817504380968001</v>
      </c>
      <c r="F41" s="6">
        <v>99.785920439151894</v>
      </c>
      <c r="G41" s="6">
        <v>2.5089715595163199E-2</v>
      </c>
      <c r="H41" s="6">
        <v>5255.541854827</v>
      </c>
      <c r="I41" s="6">
        <v>11.686114255441399</v>
      </c>
      <c r="J41" s="6">
        <v>0.214079560848146</v>
      </c>
      <c r="K41" s="6">
        <v>11.6947192637217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2168.3194506220002</v>
      </c>
      <c r="E42" s="6">
        <v>2.8887506749158298</v>
      </c>
      <c r="F42" s="6">
        <v>99.567081295663698</v>
      </c>
      <c r="G42" s="6">
        <v>0.249894917198869</v>
      </c>
      <c r="H42" s="6">
        <v>9.4278755079999996</v>
      </c>
      <c r="I42" s="6">
        <v>57.595191707568397</v>
      </c>
      <c r="J42" s="6">
        <v>0.43291870433628099</v>
      </c>
      <c r="K42" s="6">
        <v>57.473394627887899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16797.117416790999</v>
      </c>
      <c r="E43" s="6">
        <v>1.93909117361621</v>
      </c>
      <c r="F43" s="6">
        <v>99.527769196237202</v>
      </c>
      <c r="G43" s="6">
        <v>0.278459396283884</v>
      </c>
      <c r="H43" s="6">
        <v>79.697518819999999</v>
      </c>
      <c r="I43" s="6">
        <v>58.542270213264601</v>
      </c>
      <c r="J43" s="6">
        <v>0.472230803762823</v>
      </c>
      <c r="K43" s="6">
        <v>58.688341173494202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2369.8701148599998</v>
      </c>
      <c r="E44" s="6">
        <v>3.15767607918424</v>
      </c>
      <c r="F44" s="6">
        <v>99.687828131793694</v>
      </c>
      <c r="G44" s="6">
        <v>0.22353791441201801</v>
      </c>
      <c r="H44" s="6">
        <v>7.4212348190000004</v>
      </c>
      <c r="I44" s="6">
        <v>70.993718619178694</v>
      </c>
      <c r="J44" s="6">
        <v>0.31217186820631299</v>
      </c>
      <c r="K44" s="6">
        <v>71.383783942112004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31915.8767998</v>
      </c>
      <c r="E45" s="6">
        <v>2.7141463871412501</v>
      </c>
      <c r="F45" s="6">
        <v>98.792168631242902</v>
      </c>
      <c r="G45" s="6">
        <v>0.47216513570940299</v>
      </c>
      <c r="H45" s="6">
        <v>390.20296542</v>
      </c>
      <c r="I45" s="6">
        <v>39.159836824065302</v>
      </c>
      <c r="J45" s="6">
        <v>1.2078313687570501</v>
      </c>
      <c r="K45" s="6">
        <v>38.619809780896503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2973.0603426779999</v>
      </c>
      <c r="E46" s="6">
        <v>2.7829218903604702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5966.3894833759996</v>
      </c>
      <c r="E48" s="6">
        <v>2.6343645359001902</v>
      </c>
      <c r="F48" s="6">
        <v>99.911513130070404</v>
      </c>
      <c r="G48" s="6">
        <v>8.8657669620944193E-2</v>
      </c>
      <c r="H48" s="6">
        <v>5.2841470780000002</v>
      </c>
      <c r="I48" s="6">
        <v>99.999999999999801</v>
      </c>
      <c r="J48" s="6">
        <v>8.8486869929599102E-2</v>
      </c>
      <c r="K48" s="6">
        <v>100.104364969196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5552.7258351720002</v>
      </c>
      <c r="E49" s="6">
        <v>3.1181203784025402</v>
      </c>
      <c r="F49" s="6">
        <v>99.441808752670795</v>
      </c>
      <c r="G49" s="6">
        <v>0.34525047328151798</v>
      </c>
      <c r="H49" s="6">
        <v>31.168811175999998</v>
      </c>
      <c r="I49" s="6">
        <v>61.998205035909599</v>
      </c>
      <c r="J49" s="6">
        <v>0.55819124732922998</v>
      </c>
      <c r="K49" s="6">
        <v>61.506395344067499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37035.877199839997</v>
      </c>
      <c r="E50" s="6">
        <v>2.7704776094641899</v>
      </c>
      <c r="F50" s="6">
        <v>99.292814388687106</v>
      </c>
      <c r="G50" s="6">
        <v>0.51032549637219005</v>
      </c>
      <c r="H50" s="6">
        <v>263.77779318</v>
      </c>
      <c r="I50" s="6">
        <v>72.209225661458902</v>
      </c>
      <c r="J50" s="6">
        <v>0.70718561131292401</v>
      </c>
      <c r="K50" s="6">
        <v>71.652553415254204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26149.605668619999</v>
      </c>
      <c r="E51" s="6">
        <v>2.8363583920185498</v>
      </c>
      <c r="F51" s="6">
        <v>99.808971816306695</v>
      </c>
      <c r="G51" s="6">
        <v>0.13829136272414699</v>
      </c>
      <c r="H51" s="6">
        <v>50.04872392</v>
      </c>
      <c r="I51" s="6">
        <v>72.339434090738195</v>
      </c>
      <c r="J51" s="6">
        <v>0.19102818369333399</v>
      </c>
      <c r="K51" s="6">
        <v>72.254881231196407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37062.256641619999</v>
      </c>
      <c r="E52" s="6">
        <v>2.7113817609570199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3086.1649335440002</v>
      </c>
      <c r="E53" s="6">
        <v>3.1149651306306598</v>
      </c>
      <c r="F53" s="6">
        <v>99.254065690325206</v>
      </c>
      <c r="G53" s="6">
        <v>0.29943481461081001</v>
      </c>
      <c r="H53" s="6">
        <v>23.193773405999998</v>
      </c>
      <c r="I53" s="6">
        <v>39.867842644357502</v>
      </c>
      <c r="J53" s="6">
        <v>0.74593430967477503</v>
      </c>
      <c r="K53" s="6">
        <v>39.842815076182099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1191.596082066</v>
      </c>
      <c r="E54" s="6">
        <v>10.8214216498708</v>
      </c>
      <c r="F54" s="6">
        <v>99.370277078085607</v>
      </c>
      <c r="G54" s="6">
        <v>0.29705279102180498</v>
      </c>
      <c r="H54" s="6">
        <v>7.5513059699999996</v>
      </c>
      <c r="I54" s="6">
        <v>51.7877129550509</v>
      </c>
      <c r="J54" s="6">
        <v>0.62972292191435797</v>
      </c>
      <c r="K54" s="6">
        <v>46.874930423240897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29868.350978099999</v>
      </c>
      <c r="E55" s="6">
        <v>2.4173807990877201</v>
      </c>
      <c r="F55" s="6">
        <v>99.226590681939896</v>
      </c>
      <c r="G55" s="6">
        <v>0.437550265363914</v>
      </c>
      <c r="H55" s="6">
        <v>232.80514631</v>
      </c>
      <c r="I55" s="6">
        <v>56.138064359002698</v>
      </c>
      <c r="J55" s="6">
        <v>0.77340931806008195</v>
      </c>
      <c r="K55" s="6">
        <v>56.136666665640703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4551.2420227310004</v>
      </c>
      <c r="E56" s="6">
        <v>2.3042392125140498</v>
      </c>
      <c r="F56" s="6">
        <v>100</v>
      </c>
      <c r="G56" s="6">
        <v>2.5582194279772402E-16</v>
      </c>
      <c r="H56" s="6"/>
      <c r="I56" s="6"/>
      <c r="J56" s="6"/>
      <c r="K56" s="6"/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667</v>
      </c>
      <c r="E57" s="6">
        <v>11.710333466391299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4014.2405882039998</v>
      </c>
      <c r="E58" s="6">
        <v>3.0292464628219502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6156.1467163790003</v>
      </c>
      <c r="E59" s="6">
        <v>2.84903844373027</v>
      </c>
      <c r="F59" s="6">
        <v>99.798468692476504</v>
      </c>
      <c r="G59" s="6">
        <v>0.20206273709035399</v>
      </c>
      <c r="H59" s="6">
        <v>12.431616569999999</v>
      </c>
      <c r="I59" s="6">
        <v>99.999999999999602</v>
      </c>
      <c r="J59" s="6">
        <v>0.201531307523444</v>
      </c>
      <c r="K59" s="6">
        <v>100.06163304965401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30630.66507142</v>
      </c>
      <c r="E60" s="6">
        <v>3.3184734649562602</v>
      </c>
      <c r="F60" s="6">
        <v>99.888637488292005</v>
      </c>
      <c r="G60" s="6">
        <v>0.11169510562146399</v>
      </c>
      <c r="H60" s="6">
        <v>34.149107280000003</v>
      </c>
      <c r="I60" s="6">
        <v>99.999999999999901</v>
      </c>
      <c r="J60" s="6">
        <v>0.11136251170802899</v>
      </c>
      <c r="K60" s="6">
        <v>100.18696366952101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1213.4010237370001</v>
      </c>
      <c r="E61" s="6">
        <v>6.5718581014882496</v>
      </c>
      <c r="F61" s="6">
        <v>99.547101449275402</v>
      </c>
      <c r="G61" s="6">
        <v>0.235390774161683</v>
      </c>
      <c r="H61" s="6">
        <v>5.5204778149999996</v>
      </c>
      <c r="I61" s="6">
        <v>52.035490847039299</v>
      </c>
      <c r="J61" s="6">
        <v>0.45289855072463803</v>
      </c>
      <c r="K61" s="6">
        <v>51.738892160737997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36225.365123639996</v>
      </c>
      <c r="E62" s="6">
        <v>2.2154539973882001</v>
      </c>
      <c r="F62" s="6">
        <v>99.949515099119495</v>
      </c>
      <c r="G62" s="6">
        <v>5.059412606778E-2</v>
      </c>
      <c r="H62" s="6">
        <v>18.297577189999998</v>
      </c>
      <c r="I62" s="6">
        <v>99.999999999999702</v>
      </c>
      <c r="J62" s="6">
        <v>5.04849008805641E-2</v>
      </c>
      <c r="K62" s="6">
        <v>100.16575806104299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1781.9741088349999</v>
      </c>
      <c r="E63" s="6">
        <v>2.6458960132741001</v>
      </c>
      <c r="F63" s="6">
        <v>99.709564517553503</v>
      </c>
      <c r="G63" s="6">
        <v>0.29151072311166099</v>
      </c>
      <c r="H63" s="6">
        <v>5.1905603290000002</v>
      </c>
      <c r="I63" s="6">
        <v>100</v>
      </c>
      <c r="J63" s="6">
        <v>0.29043548244650802</v>
      </c>
      <c r="K63" s="6">
        <v>100.078705979096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4081.0513498690002</v>
      </c>
      <c r="E64" s="6">
        <v>2.6062932352097001</v>
      </c>
      <c r="F64" s="6">
        <v>97.7413717895801</v>
      </c>
      <c r="G64" s="6">
        <v>0.65872516105616596</v>
      </c>
      <c r="H64" s="6">
        <v>94.305794344999995</v>
      </c>
      <c r="I64" s="6">
        <v>28.253393311086199</v>
      </c>
      <c r="J64" s="6">
        <v>2.2586282104199</v>
      </c>
      <c r="K64" s="6">
        <v>28.5061085206105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1065.000846704</v>
      </c>
      <c r="E65" s="6">
        <v>8.1870847622593708</v>
      </c>
      <c r="F65" s="6">
        <v>99.775028121484794</v>
      </c>
      <c r="G65" s="6">
        <v>0.16018269439573901</v>
      </c>
      <c r="H65" s="6">
        <v>2.401354784</v>
      </c>
      <c r="I65" s="6">
        <v>70.217914776469797</v>
      </c>
      <c r="J65" s="6">
        <v>0.22497187851518599</v>
      </c>
      <c r="K65" s="6">
        <v>71.041024964510399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1025.8428615119999</v>
      </c>
      <c r="E66" s="6">
        <v>16.484123804250601</v>
      </c>
      <c r="F66" s="6">
        <v>99.790356394130001</v>
      </c>
      <c r="G66" s="6">
        <v>0.15415039457096399</v>
      </c>
      <c r="H66" s="6">
        <v>2.1551320619999998</v>
      </c>
      <c r="I66" s="6">
        <v>70.087664405046297</v>
      </c>
      <c r="J66" s="6">
        <v>0.20964360587002101</v>
      </c>
      <c r="K66" s="6">
        <v>73.375587815778303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6485.6403647899997</v>
      </c>
      <c r="E67" s="6">
        <v>2.9880060424007699</v>
      </c>
      <c r="F67" s="6">
        <v>99.902919407513096</v>
      </c>
      <c r="G67" s="6">
        <v>9.7521245086464203E-2</v>
      </c>
      <c r="H67" s="6">
        <v>6.3024165160000001</v>
      </c>
      <c r="I67" s="6">
        <v>99.999999999999901</v>
      </c>
      <c r="J67" s="6">
        <v>9.7080592486863002E-2</v>
      </c>
      <c r="K67" s="6">
        <v>100.356382659199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181834.55481808001</v>
      </c>
      <c r="E68" s="6">
        <v>2.4283881481210301</v>
      </c>
      <c r="F68" s="6">
        <v>98.087068225443701</v>
      </c>
      <c r="G68" s="6">
        <v>0.60681962214087304</v>
      </c>
      <c r="H68" s="6">
        <v>3546.2075064199998</v>
      </c>
      <c r="I68" s="6">
        <v>31.256943856823899</v>
      </c>
      <c r="J68" s="6">
        <v>1.9129317745562699</v>
      </c>
      <c r="K68" s="6">
        <v>31.115149253703201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5078.2388795890001</v>
      </c>
      <c r="E69" s="6">
        <v>2.7158793538919599</v>
      </c>
      <c r="F69" s="6">
        <v>99.391123308376194</v>
      </c>
      <c r="G69" s="6">
        <v>0.31005690430372501</v>
      </c>
      <c r="H69" s="6">
        <v>31.109632181999999</v>
      </c>
      <c r="I69" s="6">
        <v>50.4682823993342</v>
      </c>
      <c r="J69" s="6">
        <v>0.608876691623778</v>
      </c>
      <c r="K69" s="6">
        <v>50.612717537406603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563.50970590199995</v>
      </c>
      <c r="E71" s="6">
        <v>11.325903939898099</v>
      </c>
      <c r="F71" s="6">
        <v>99.803149606299201</v>
      </c>
      <c r="G71" s="6">
        <v>0.195453100945958</v>
      </c>
      <c r="H71" s="6">
        <v>1.1114589859999999</v>
      </c>
      <c r="I71" s="6">
        <v>100</v>
      </c>
      <c r="J71" s="6">
        <v>0.196850393700787</v>
      </c>
      <c r="K71" s="6">
        <v>99.094722179600794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361.17106763499999</v>
      </c>
      <c r="E73" s="6">
        <v>14.669437200763401</v>
      </c>
      <c r="F73" s="6">
        <v>99.593495934959293</v>
      </c>
      <c r="G73" s="6">
        <v>0.404106391135785</v>
      </c>
      <c r="H73" s="6">
        <v>1.474167623</v>
      </c>
      <c r="I73" s="6">
        <v>100</v>
      </c>
      <c r="J73" s="6">
        <v>0.40650406504065001</v>
      </c>
      <c r="K73" s="6">
        <v>99.006065828267296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4369.5004762460003</v>
      </c>
      <c r="E75" s="6">
        <v>2.0824701109685799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84</v>
      </c>
      <c r="B76" s="6" t="s">
        <v>85</v>
      </c>
      <c r="C76" s="6" t="s">
        <v>11</v>
      </c>
      <c r="D76" s="6">
        <v>9006.1271115359996</v>
      </c>
      <c r="E76" s="6">
        <v>2.1565505633886</v>
      </c>
      <c r="F76" s="6">
        <v>99.674854734510205</v>
      </c>
      <c r="G76" s="6">
        <v>0.244795933578456</v>
      </c>
      <c r="H76" s="6">
        <v>29.378518769999999</v>
      </c>
      <c r="I76" s="6">
        <v>74.944244544475694</v>
      </c>
      <c r="J76" s="6">
        <v>0.32514526548975298</v>
      </c>
      <c r="K76" s="6">
        <v>75.043378172149303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6328.9357707179997</v>
      </c>
      <c r="E77" s="6">
        <v>2.77131913782471</v>
      </c>
      <c r="F77" s="6">
        <v>98.427955459234695</v>
      </c>
      <c r="G77" s="6">
        <v>1.1744427433090101</v>
      </c>
      <c r="H77" s="6">
        <v>101.08275520700001</v>
      </c>
      <c r="I77" s="6">
        <v>73.443154991102205</v>
      </c>
      <c r="J77" s="6">
        <v>1.5720445407652801</v>
      </c>
      <c r="K77" s="6">
        <v>73.533538669055403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30919.78929991</v>
      </c>
      <c r="E78" s="6">
        <v>2.3463237868766398</v>
      </c>
      <c r="F78" s="6">
        <v>99.897313968407303</v>
      </c>
      <c r="G78" s="6">
        <v>0.102441940551462</v>
      </c>
      <c r="H78" s="6">
        <v>31.78294125</v>
      </c>
      <c r="I78" s="6">
        <v>99.999999999999901</v>
      </c>
      <c r="J78" s="6">
        <v>0.102686031592716</v>
      </c>
      <c r="K78" s="6">
        <v>99.659851881238694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604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208993.02352604701</v>
      </c>
      <c r="E89" s="6">
        <v>0.74252027731377301</v>
      </c>
      <c r="F89" s="6">
        <v>99.873867892718295</v>
      </c>
      <c r="G89" s="6">
        <v>5.9414998942561102E-2</v>
      </c>
      <c r="H89" s="6">
        <v>263.94021800399997</v>
      </c>
      <c r="I89" s="6">
        <v>47.101882747624401</v>
      </c>
      <c r="J89" s="6">
        <v>0.12613210728166399</v>
      </c>
      <c r="K89" s="6">
        <v>47.0459574736524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73009.128920761999</v>
      </c>
      <c r="E90" s="6">
        <v>2.2364931675863202</v>
      </c>
      <c r="F90" s="6">
        <v>98.608999580937706</v>
      </c>
      <c r="G90" s="6">
        <v>0.49550851926815498</v>
      </c>
      <c r="H90" s="6">
        <v>1029.8829656089999</v>
      </c>
      <c r="I90" s="6">
        <v>34.994435573780898</v>
      </c>
      <c r="J90" s="6">
        <v>1.39100041906229</v>
      </c>
      <c r="K90" s="6">
        <v>35.126947985970702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40383.650581381997</v>
      </c>
      <c r="E91" s="6">
        <v>1.2580682800514</v>
      </c>
      <c r="F91" s="6">
        <v>99.494626297004004</v>
      </c>
      <c r="G91" s="6">
        <v>0.14815623913935899</v>
      </c>
      <c r="H91" s="6">
        <v>205.12499814700001</v>
      </c>
      <c r="I91" s="6">
        <v>29.456736576557901</v>
      </c>
      <c r="J91" s="6">
        <v>0.50537370299599504</v>
      </c>
      <c r="K91" s="6">
        <v>29.1680187539495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118938.98342146</v>
      </c>
      <c r="E92" s="6">
        <v>1.0902183772665801</v>
      </c>
      <c r="F92" s="6">
        <v>99.889045084828297</v>
      </c>
      <c r="G92" s="6">
        <v>5.4699337433618198E-2</v>
      </c>
      <c r="H92" s="6">
        <v>132.11523650999999</v>
      </c>
      <c r="I92" s="6">
        <v>49.145810621485303</v>
      </c>
      <c r="J92" s="6">
        <v>0.110954915171732</v>
      </c>
      <c r="K92" s="6">
        <v>49.244006672080701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103578.003754766</v>
      </c>
      <c r="E93" s="6">
        <v>1.3841138780829301</v>
      </c>
      <c r="F93" s="6">
        <v>99.609479333191999</v>
      </c>
      <c r="G93" s="6">
        <v>0.106979256589884</v>
      </c>
      <c r="H93" s="6">
        <v>406.07933465500003</v>
      </c>
      <c r="I93" s="6">
        <v>27.435466711160299</v>
      </c>
      <c r="J93" s="6">
        <v>0.39052066680800801</v>
      </c>
      <c r="K93" s="6">
        <v>27.287027176999899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57160.727266403999</v>
      </c>
      <c r="E94" s="6">
        <v>2.95970565687381</v>
      </c>
      <c r="F94" s="6">
        <v>99.788691307652499</v>
      </c>
      <c r="G94" s="6">
        <v>0.13072114393972001</v>
      </c>
      <c r="H94" s="6">
        <v>121.04135623000001</v>
      </c>
      <c r="I94" s="6">
        <v>61.502386201231197</v>
      </c>
      <c r="J94" s="6">
        <v>0.21130869234748501</v>
      </c>
      <c r="K94" s="6">
        <v>61.731922785897297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206108.88777977301</v>
      </c>
      <c r="E95" s="6">
        <v>1.1522606904205599</v>
      </c>
      <c r="F95" s="6">
        <v>99.964271661844094</v>
      </c>
      <c r="G95" s="6">
        <v>3.5718919166068598E-2</v>
      </c>
      <c r="H95" s="6">
        <v>73.665599889999996</v>
      </c>
      <c r="I95" s="6">
        <v>99.999999999999901</v>
      </c>
      <c r="J95" s="6">
        <v>3.5728338155921802E-2</v>
      </c>
      <c r="K95" s="6">
        <v>99.937918282172205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322205.52981901501</v>
      </c>
      <c r="E96" s="6">
        <v>0.65175888871425902</v>
      </c>
      <c r="F96" s="6">
        <v>99.770433428384706</v>
      </c>
      <c r="G96" s="6">
        <v>6.0975396744574598E-2</v>
      </c>
      <c r="H96" s="6">
        <v>741.37814475000005</v>
      </c>
      <c r="I96" s="6">
        <v>26.505968835352999</v>
      </c>
      <c r="J96" s="6">
        <v>0.22956657161529001</v>
      </c>
      <c r="K96" s="6">
        <v>26.500120286976301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122974.249683318</v>
      </c>
      <c r="E97" s="6">
        <v>0.75421565223633802</v>
      </c>
      <c r="F97" s="6">
        <v>99.914934022392401</v>
      </c>
      <c r="G97" s="6">
        <v>3.2931711314514001E-2</v>
      </c>
      <c r="H97" s="6">
        <v>104.69831034000001</v>
      </c>
      <c r="I97" s="6">
        <v>38.674418134582602</v>
      </c>
      <c r="J97" s="6">
        <v>8.5065977607636706E-2</v>
      </c>
      <c r="K97" s="6">
        <v>38.6802086541676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255951.46029464001</v>
      </c>
      <c r="E98" s="6">
        <v>0.95949366925248902</v>
      </c>
      <c r="F98" s="6">
        <v>99.904959895411096</v>
      </c>
      <c r="G98" s="6">
        <v>4.6409625808924902E-2</v>
      </c>
      <c r="H98" s="6">
        <v>243.48794676</v>
      </c>
      <c r="I98" s="6">
        <v>48.767857609436902</v>
      </c>
      <c r="J98" s="6">
        <v>9.5040104588859101E-2</v>
      </c>
      <c r="K98" s="6">
        <v>48.785213623861999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392685.22238334402</v>
      </c>
      <c r="E99" s="6">
        <v>0.85579934151307402</v>
      </c>
      <c r="F99" s="6">
        <v>99.786651899541894</v>
      </c>
      <c r="G99" s="6">
        <v>6.04204276009686E-2</v>
      </c>
      <c r="H99" s="6">
        <v>839.57768577900003</v>
      </c>
      <c r="I99" s="6">
        <v>28.235383135992301</v>
      </c>
      <c r="J99" s="6">
        <v>0.21334810045809799</v>
      </c>
      <c r="K99" s="6">
        <v>28.259694666573701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47925.832313268002</v>
      </c>
      <c r="E100" s="6">
        <v>1.73732608325097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61794.337128248</v>
      </c>
      <c r="E101" s="6">
        <v>1.15122989354675</v>
      </c>
      <c r="F101" s="6">
        <v>99.978186349669002</v>
      </c>
      <c r="G101" s="6">
        <v>2.1808225964760002E-2</v>
      </c>
      <c r="H101" s="6">
        <v>13.482541660000001</v>
      </c>
      <c r="I101" s="6">
        <v>100</v>
      </c>
      <c r="J101" s="6">
        <v>2.1813650330985802E-2</v>
      </c>
      <c r="K101" s="6">
        <v>99.953324930827193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26221.520675676002</v>
      </c>
      <c r="E102" s="6">
        <v>1.72459725405096</v>
      </c>
      <c r="F102" s="6">
        <v>99.489226232692801</v>
      </c>
      <c r="G102" s="6">
        <v>0.24377757087417201</v>
      </c>
      <c r="H102" s="6">
        <v>134.62025394299999</v>
      </c>
      <c r="I102" s="6">
        <v>47.382562490843497</v>
      </c>
      <c r="J102" s="6">
        <v>0.51077376730716295</v>
      </c>
      <c r="K102" s="6">
        <v>47.483334993928402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81800.880624166995</v>
      </c>
      <c r="E104" s="6">
        <v>0.92890613615579598</v>
      </c>
      <c r="F104" s="6">
        <v>99.917920131915295</v>
      </c>
      <c r="G104" s="6">
        <v>5.8317404801510701E-2</v>
      </c>
      <c r="H104" s="6">
        <v>67.197210290000001</v>
      </c>
      <c r="I104" s="6">
        <v>70.945312835069302</v>
      </c>
      <c r="J104" s="6">
        <v>8.2079868084697805E-2</v>
      </c>
      <c r="K104" s="6">
        <v>70.991266570325294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7553.9917779489997</v>
      </c>
      <c r="E105" s="6">
        <v>2.1829682961889301</v>
      </c>
      <c r="F105" s="6">
        <v>99.478829387401404</v>
      </c>
      <c r="G105" s="6">
        <v>0.31210217690735098</v>
      </c>
      <c r="H105" s="6">
        <v>39.575440792000002</v>
      </c>
      <c r="I105" s="6">
        <v>59.609698023834198</v>
      </c>
      <c r="J105" s="6">
        <v>0.52117061259861397</v>
      </c>
      <c r="K105" s="6">
        <v>59.572735794131702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116916.53035017</v>
      </c>
      <c r="E106" s="6">
        <v>1.7109713561325099</v>
      </c>
      <c r="F106" s="6">
        <v>99.7549074152559</v>
      </c>
      <c r="G106" s="6">
        <v>0.116850149307589</v>
      </c>
      <c r="H106" s="6">
        <v>287.25779377999999</v>
      </c>
      <c r="I106" s="6">
        <v>47.458731777266202</v>
      </c>
      <c r="J106" s="6">
        <v>0.24509258474409501</v>
      </c>
      <c r="K106" s="6">
        <v>47.559071759792097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186346.20649871801</v>
      </c>
      <c r="E107" s="6">
        <v>1.2505860520238901</v>
      </c>
      <c r="F107" s="6">
        <v>99.595835258687202</v>
      </c>
      <c r="G107" s="6">
        <v>0.13994019316962</v>
      </c>
      <c r="H107" s="6">
        <v>756.20196515800001</v>
      </c>
      <c r="I107" s="6">
        <v>34.396317232989297</v>
      </c>
      <c r="J107" s="6">
        <v>0.40416474131277702</v>
      </c>
      <c r="K107" s="6">
        <v>34.4846024413702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757.64046397799996</v>
      </c>
      <c r="E108" s="6">
        <v>37.201797990892103</v>
      </c>
      <c r="F108" s="6">
        <v>81.791180707016494</v>
      </c>
      <c r="G108" s="6">
        <v>7.2471616721357304</v>
      </c>
      <c r="H108" s="6">
        <v>168.670242664</v>
      </c>
      <c r="I108" s="6">
        <v>28.613322408727701</v>
      </c>
      <c r="J108" s="6">
        <v>18.208819292983499</v>
      </c>
      <c r="K108" s="6">
        <v>32.553121671487403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605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208900.87311201001</v>
      </c>
      <c r="E119" s="6">
        <v>0.741660977393646</v>
      </c>
      <c r="F119" s="6">
        <v>99.880831345400793</v>
      </c>
      <c r="G119" s="6">
        <v>5.9093474941104597E-2</v>
      </c>
      <c r="H119" s="6">
        <v>249.24137752999999</v>
      </c>
      <c r="I119" s="6">
        <v>49.580316960049799</v>
      </c>
      <c r="J119" s="6">
        <v>0.119168654599262</v>
      </c>
      <c r="K119" s="6">
        <v>49.529009319223299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72785.204473876001</v>
      </c>
      <c r="E120" s="6">
        <v>2.2221783609885501</v>
      </c>
      <c r="F120" s="6">
        <v>98.645927488459606</v>
      </c>
      <c r="G120" s="6">
        <v>0.49553780508018802</v>
      </c>
      <c r="H120" s="6">
        <v>999.09288841600005</v>
      </c>
      <c r="I120" s="6">
        <v>35.9410108222513</v>
      </c>
      <c r="J120" s="6">
        <v>1.35407251154037</v>
      </c>
      <c r="K120" s="6">
        <v>36.100567710456303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40196.234878028001</v>
      </c>
      <c r="E121" s="6">
        <v>1.17479294090748</v>
      </c>
      <c r="F121" s="6">
        <v>99.547169826369</v>
      </c>
      <c r="G121" s="6">
        <v>0.13922025805170199</v>
      </c>
      <c r="H121" s="6">
        <v>182.84867416</v>
      </c>
      <c r="I121" s="6">
        <v>30.717693229353198</v>
      </c>
      <c r="J121" s="6">
        <v>0.45283017363105099</v>
      </c>
      <c r="K121" s="6">
        <v>30.605254416715301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118902.98342146</v>
      </c>
      <c r="E122" s="6">
        <v>1.09023071136364</v>
      </c>
      <c r="F122" s="6">
        <v>99.896564503165195</v>
      </c>
      <c r="G122" s="6">
        <v>5.4186355678951602E-2</v>
      </c>
      <c r="H122" s="6">
        <v>123.11523651</v>
      </c>
      <c r="I122" s="6">
        <v>52.229377311908301</v>
      </c>
      <c r="J122" s="6">
        <v>0.103435496834842</v>
      </c>
      <c r="K122" s="6">
        <v>52.332428817130101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101577.97212084199</v>
      </c>
      <c r="E123" s="6">
        <v>1.2614574772868301</v>
      </c>
      <c r="F123" s="6">
        <v>99.670790711009602</v>
      </c>
      <c r="G123" s="6">
        <v>0.10602176210546201</v>
      </c>
      <c r="H123" s="6">
        <v>335.50864541599998</v>
      </c>
      <c r="I123" s="6">
        <v>32.133956306168301</v>
      </c>
      <c r="J123" s="6">
        <v>0.329209288990433</v>
      </c>
      <c r="K123" s="6">
        <v>32.098951077692803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57160.727266403999</v>
      </c>
      <c r="E124" s="6">
        <v>2.95970565687381</v>
      </c>
      <c r="F124" s="6">
        <v>99.788691307652499</v>
      </c>
      <c r="G124" s="6">
        <v>0.13072114393972001</v>
      </c>
      <c r="H124" s="6">
        <v>121.04135623000001</v>
      </c>
      <c r="I124" s="6">
        <v>61.502386201231197</v>
      </c>
      <c r="J124" s="6">
        <v>0.21130869234748501</v>
      </c>
      <c r="K124" s="6">
        <v>61.731922785897297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206108.88777977301</v>
      </c>
      <c r="E125" s="6">
        <v>1.1522606904205599</v>
      </c>
      <c r="F125" s="6">
        <v>99.964271661844094</v>
      </c>
      <c r="G125" s="6">
        <v>3.5718919166068598E-2</v>
      </c>
      <c r="H125" s="6">
        <v>73.665599889999996</v>
      </c>
      <c r="I125" s="6">
        <v>99.999999999999901</v>
      </c>
      <c r="J125" s="6">
        <v>3.5728338155921802E-2</v>
      </c>
      <c r="K125" s="6">
        <v>99.937918282172205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322205.52981901501</v>
      </c>
      <c r="E126" s="6">
        <v>0.65175888871425902</v>
      </c>
      <c r="F126" s="6">
        <v>99.770433428384706</v>
      </c>
      <c r="G126" s="6">
        <v>6.0975396744574598E-2</v>
      </c>
      <c r="H126" s="6">
        <v>741.37814475000005</v>
      </c>
      <c r="I126" s="6">
        <v>26.505968835352999</v>
      </c>
      <c r="J126" s="6">
        <v>0.22956657161529001</v>
      </c>
      <c r="K126" s="6">
        <v>26.500120286976301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122974.249683318</v>
      </c>
      <c r="E127" s="6">
        <v>0.75421565223633802</v>
      </c>
      <c r="F127" s="6">
        <v>99.914934022392401</v>
      </c>
      <c r="G127" s="6">
        <v>3.2931711314514001E-2</v>
      </c>
      <c r="H127" s="6">
        <v>104.69831034000001</v>
      </c>
      <c r="I127" s="6">
        <v>38.674418134582602</v>
      </c>
      <c r="J127" s="6">
        <v>8.5065977607636706E-2</v>
      </c>
      <c r="K127" s="6">
        <v>38.6802086541676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255951.46029464001</v>
      </c>
      <c r="E128" s="6">
        <v>0.95949366925248902</v>
      </c>
      <c r="F128" s="6">
        <v>99.904959895411096</v>
      </c>
      <c r="G128" s="6">
        <v>4.6409625808924902E-2</v>
      </c>
      <c r="H128" s="6">
        <v>243.48794676</v>
      </c>
      <c r="I128" s="6">
        <v>48.767857609436902</v>
      </c>
      <c r="J128" s="6">
        <v>9.5040104588859101E-2</v>
      </c>
      <c r="K128" s="6">
        <v>48.785213623861999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391789.41332197998</v>
      </c>
      <c r="E129" s="6">
        <v>0.84575212015413104</v>
      </c>
      <c r="F129" s="6">
        <v>99.795005610480402</v>
      </c>
      <c r="G129" s="6">
        <v>6.0298273464747698E-2</v>
      </c>
      <c r="H129" s="6">
        <v>804.79610290000005</v>
      </c>
      <c r="I129" s="6">
        <v>29.3164338678008</v>
      </c>
      <c r="J129" s="6">
        <v>0.20499438951964299</v>
      </c>
      <c r="K129" s="6">
        <v>29.354298685038799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47925.832313268002</v>
      </c>
      <c r="E130" s="6">
        <v>1.73732608325097</v>
      </c>
      <c r="F130" s="6">
        <v>100</v>
      </c>
      <c r="G130" s="6">
        <v>0</v>
      </c>
      <c r="H130" s="6"/>
      <c r="I130" s="6"/>
      <c r="J130" s="6"/>
      <c r="K130" s="6"/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61794.337128248</v>
      </c>
      <c r="E131" s="6">
        <v>1.15122989354675</v>
      </c>
      <c r="F131" s="6">
        <v>99.978186349669002</v>
      </c>
      <c r="G131" s="6">
        <v>2.1808225964760002E-2</v>
      </c>
      <c r="H131" s="6">
        <v>13.482541660000001</v>
      </c>
      <c r="I131" s="6">
        <v>100</v>
      </c>
      <c r="J131" s="6">
        <v>2.1813650330985802E-2</v>
      </c>
      <c r="K131" s="6">
        <v>99.953324930827193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26221.520675676002</v>
      </c>
      <c r="E132" s="6">
        <v>1.72459725405096</v>
      </c>
      <c r="F132" s="6">
        <v>99.489226232692801</v>
      </c>
      <c r="G132" s="6">
        <v>0.24377757087417201</v>
      </c>
      <c r="H132" s="6">
        <v>134.62025394299999</v>
      </c>
      <c r="I132" s="6">
        <v>47.382562490843497</v>
      </c>
      <c r="J132" s="6">
        <v>0.51077376730716295</v>
      </c>
      <c r="K132" s="6">
        <v>47.483334993928402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81800.880624166995</v>
      </c>
      <c r="E134" s="6">
        <v>0.92890613615579598</v>
      </c>
      <c r="F134" s="6">
        <v>99.917920131915295</v>
      </c>
      <c r="G134" s="6">
        <v>5.8317404801510701E-2</v>
      </c>
      <c r="H134" s="6">
        <v>67.197210290000001</v>
      </c>
      <c r="I134" s="6">
        <v>70.945312835069302</v>
      </c>
      <c r="J134" s="6">
        <v>8.2079868084697805E-2</v>
      </c>
      <c r="K134" s="6">
        <v>70.991266570325294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7553.9917779489997</v>
      </c>
      <c r="E135" s="6">
        <v>2.1829682961889301</v>
      </c>
      <c r="F135" s="6">
        <v>99.478829387401404</v>
      </c>
      <c r="G135" s="6">
        <v>0.31210217690735098</v>
      </c>
      <c r="H135" s="6">
        <v>39.575440792000002</v>
      </c>
      <c r="I135" s="6">
        <v>59.609698023834198</v>
      </c>
      <c r="J135" s="6">
        <v>0.52117061259861397</v>
      </c>
      <c r="K135" s="6">
        <v>59.572735794131702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116916.53035017</v>
      </c>
      <c r="E136" s="6">
        <v>1.7109713561325099</v>
      </c>
      <c r="F136" s="6">
        <v>99.7549074152559</v>
      </c>
      <c r="G136" s="6">
        <v>0.116850149307589</v>
      </c>
      <c r="H136" s="6">
        <v>287.25779377999999</v>
      </c>
      <c r="I136" s="6">
        <v>47.458731777266202</v>
      </c>
      <c r="J136" s="6">
        <v>0.24509258474409501</v>
      </c>
      <c r="K136" s="6">
        <v>47.559071759792097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184283.81687993</v>
      </c>
      <c r="E137" s="6">
        <v>1.1407902773541501</v>
      </c>
      <c r="F137" s="6">
        <v>99.602993796750098</v>
      </c>
      <c r="G137" s="6">
        <v>0.14131189370733299</v>
      </c>
      <c r="H137" s="6">
        <v>734.53433145999998</v>
      </c>
      <c r="I137" s="6">
        <v>35.3499789470807</v>
      </c>
      <c r="J137" s="6">
        <v>0.39700620324995101</v>
      </c>
      <c r="K137" s="6">
        <v>35.453067375566697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606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22525.566299760001</v>
      </c>
      <c r="E148" s="6">
        <v>1.94801867918897</v>
      </c>
      <c r="F148" s="6">
        <v>99.186301954888293</v>
      </c>
      <c r="G148" s="6">
        <v>0.465286301230037</v>
      </c>
      <c r="H148" s="6">
        <v>184.79375580999999</v>
      </c>
      <c r="I148" s="6">
        <v>57.057199776123198</v>
      </c>
      <c r="J148" s="6">
        <v>0.81369804511169397</v>
      </c>
      <c r="K148" s="6">
        <v>56.716404625183401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53664.606207930003</v>
      </c>
      <c r="E150" s="6">
        <v>1.1499712297155</v>
      </c>
      <c r="F150" s="6">
        <v>99.880050704178899</v>
      </c>
      <c r="G150" s="6">
        <v>0.1199020011066</v>
      </c>
      <c r="H150" s="6">
        <v>64.447621720000001</v>
      </c>
      <c r="I150" s="6">
        <v>100</v>
      </c>
      <c r="J150" s="6">
        <v>0.119949295821091</v>
      </c>
      <c r="K150" s="6">
        <v>99.840669076724595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30830.610975110001</v>
      </c>
      <c r="E151" s="6">
        <v>1.0987221481040701</v>
      </c>
      <c r="F151" s="6">
        <v>98.917227059830296</v>
      </c>
      <c r="G151" s="6">
        <v>0.409735454948224</v>
      </c>
      <c r="H151" s="6">
        <v>337.47965126999998</v>
      </c>
      <c r="I151" s="6">
        <v>37.504587676091802</v>
      </c>
      <c r="J151" s="6">
        <v>1.08277294016966</v>
      </c>
      <c r="K151" s="6">
        <v>37.431573627269998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32383.716107939999</v>
      </c>
      <c r="E155" s="6">
        <v>1.8603553443393399</v>
      </c>
      <c r="F155" s="6">
        <v>99.861835056642207</v>
      </c>
      <c r="G155" s="6">
        <v>0.13799606058018701</v>
      </c>
      <c r="H155" s="6">
        <v>44.804847610000003</v>
      </c>
      <c r="I155" s="6">
        <v>100</v>
      </c>
      <c r="J155" s="6">
        <v>0.13816494335777499</v>
      </c>
      <c r="K155" s="6">
        <v>99.739771212735405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  <c r="F156" s="6">
        <v>100</v>
      </c>
      <c r="G156" s="6">
        <v>4.0899213492561799E-16</v>
      </c>
      <c r="H156" s="6"/>
      <c r="I156" s="6"/>
      <c r="J156" s="6"/>
      <c r="K156" s="6"/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54936.083416560003</v>
      </c>
      <c r="E157" s="6">
        <v>2.5488322982436702</v>
      </c>
      <c r="F157" s="6">
        <v>99.863786120793705</v>
      </c>
      <c r="G157" s="6">
        <v>0.13680505829939499</v>
      </c>
      <c r="H157" s="6">
        <v>74.932638960000006</v>
      </c>
      <c r="I157" s="6">
        <v>99.999999999999801</v>
      </c>
      <c r="J157" s="6">
        <v>0.13621387920625599</v>
      </c>
      <c r="K157" s="6">
        <v>100.29720291253599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89272.893510180002</v>
      </c>
      <c r="E158" s="6">
        <v>2.2655612657044299</v>
      </c>
      <c r="F158" s="6">
        <v>99.748447786989999</v>
      </c>
      <c r="G158" s="6">
        <v>0.18501432645855201</v>
      </c>
      <c r="H158" s="6">
        <v>225.13426948</v>
      </c>
      <c r="I158" s="6">
        <v>73.2110677480851</v>
      </c>
      <c r="J158" s="6">
        <v>0.251552213009956</v>
      </c>
      <c r="K158" s="6">
        <v>73.364060931022607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32798.431573219998</v>
      </c>
      <c r="E159" s="6">
        <v>1.70711514301668</v>
      </c>
      <c r="F159" s="6">
        <v>99.851082054601804</v>
      </c>
      <c r="G159" s="6">
        <v>0.14907767375379299</v>
      </c>
      <c r="H159" s="6">
        <v>48.915594519999999</v>
      </c>
      <c r="I159" s="6">
        <v>99.999999999999801</v>
      </c>
      <c r="J159" s="6">
        <v>0.148917945398163</v>
      </c>
      <c r="K159" s="6">
        <v>99.9581816328418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29413.751493889999</v>
      </c>
      <c r="E161" s="6">
        <v>3.0684682202747702</v>
      </c>
      <c r="F161" s="6">
        <v>99.778301708551794</v>
      </c>
      <c r="G161" s="6">
        <v>0.16813893579720199</v>
      </c>
      <c r="H161" s="6">
        <v>65.354674709999998</v>
      </c>
      <c r="I161" s="6">
        <v>75.312147819710106</v>
      </c>
      <c r="J161" s="6">
        <v>0.22169829144824399</v>
      </c>
      <c r="K161" s="6">
        <v>75.673192406376998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23330.68553825</v>
      </c>
      <c r="E163" s="6">
        <v>1.2875212246048899</v>
      </c>
      <c r="F163" s="6">
        <v>99.896433430286706</v>
      </c>
      <c r="G163" s="6">
        <v>0.10356554035573</v>
      </c>
      <c r="H163" s="6">
        <v>24.187841219999999</v>
      </c>
      <c r="I163" s="6">
        <v>100</v>
      </c>
      <c r="J163" s="6">
        <v>0.10356656971329301</v>
      </c>
      <c r="K163" s="6">
        <v>99.8954405505431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32493.505811030001</v>
      </c>
      <c r="E168" s="6">
        <v>1.09608861218497</v>
      </c>
      <c r="F168" s="6">
        <v>99.888293438834907</v>
      </c>
      <c r="G168" s="6">
        <v>0.111857121796864</v>
      </c>
      <c r="H168" s="6">
        <v>36.33796984</v>
      </c>
      <c r="I168" s="6">
        <v>100</v>
      </c>
      <c r="J168" s="6">
        <v>0.111706561165134</v>
      </c>
      <c r="K168" s="6">
        <v>100.022925141805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44547.906988969997</v>
      </c>
      <c r="E170" s="6">
        <v>3.77050735187504</v>
      </c>
      <c r="F170" s="6">
        <v>99.770182494797595</v>
      </c>
      <c r="G170" s="6">
        <v>0.16260639861443499</v>
      </c>
      <c r="H170" s="6">
        <v>102.61471503999999</v>
      </c>
      <c r="I170" s="6">
        <v>70.288889422026102</v>
      </c>
      <c r="J170" s="6">
        <v>0.22981750520237301</v>
      </c>
      <c r="K170" s="6">
        <v>70.591968398134199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24112.111450969998</v>
      </c>
      <c r="E171" s="6">
        <v>1.6403124724592699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25604.153722049999</v>
      </c>
      <c r="E172" s="6">
        <v>2.6378554320326599</v>
      </c>
      <c r="F172" s="6">
        <v>97.656146280155596</v>
      </c>
      <c r="G172" s="6">
        <v>0.70365005612704701</v>
      </c>
      <c r="H172" s="6">
        <v>614.52753596000002</v>
      </c>
      <c r="I172" s="6">
        <v>29.430313265985099</v>
      </c>
      <c r="J172" s="6">
        <v>2.3438537198443501</v>
      </c>
      <c r="K172" s="6">
        <v>29.317423792021401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29982.72582874</v>
      </c>
      <c r="E173" s="6">
        <v>2.02337798860985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29481.57724545</v>
      </c>
      <c r="E174" s="6">
        <v>1.87156759152788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46600.750044970002</v>
      </c>
      <c r="E175" s="6">
        <v>1.64437076456232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22977.786033709999</v>
      </c>
      <c r="E178" s="6">
        <v>2.84623252882706</v>
      </c>
      <c r="F178" s="6">
        <v>99.854103701834902</v>
      </c>
      <c r="G178" s="6">
        <v>0.146792231855019</v>
      </c>
      <c r="H178" s="6">
        <v>33.572720580000002</v>
      </c>
      <c r="I178" s="6">
        <v>100</v>
      </c>
      <c r="J178" s="6">
        <v>0.145896298165101</v>
      </c>
      <c r="K178" s="6">
        <v>100.46729715984701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5171.6772275450003</v>
      </c>
      <c r="E179" s="6">
        <v>1.59439685090657</v>
      </c>
      <c r="F179" s="6">
        <v>98.527974982205293</v>
      </c>
      <c r="G179" s="6">
        <v>0.430269223167971</v>
      </c>
      <c r="H179" s="6">
        <v>77.265753856000003</v>
      </c>
      <c r="I179" s="6">
        <v>28.620195646207002</v>
      </c>
      <c r="J179" s="6">
        <v>1.4720250177946701</v>
      </c>
      <c r="K179" s="6">
        <v>28.799480133441801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36062.880103689997</v>
      </c>
      <c r="E180" s="6">
        <v>3.2647039056680902</v>
      </c>
      <c r="F180" s="6">
        <v>99.801252560160407</v>
      </c>
      <c r="G180" s="6">
        <v>0.198984498413219</v>
      </c>
      <c r="H180" s="6">
        <v>71.816784960000007</v>
      </c>
      <c r="I180" s="6">
        <v>99.999999999999801</v>
      </c>
      <c r="J180" s="6">
        <v>0.19874743983962401</v>
      </c>
      <c r="K180" s="6">
        <v>99.920291792031904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23004.67619953</v>
      </c>
      <c r="E181" s="6">
        <v>5.0285832804428896</v>
      </c>
      <c r="F181" s="6">
        <v>99.5050312194046</v>
      </c>
      <c r="G181" s="6">
        <v>0.24909601121165501</v>
      </c>
      <c r="H181" s="6">
        <v>114.43236976999999</v>
      </c>
      <c r="I181" s="6">
        <v>49.628110167279601</v>
      </c>
      <c r="J181" s="6">
        <v>0.49496878059544003</v>
      </c>
      <c r="K181" s="6">
        <v>50.076504506864701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24905.312931050001</v>
      </c>
      <c r="E183" s="6">
        <v>3.1094596754928001</v>
      </c>
      <c r="F183" s="6">
        <v>99.826472156737296</v>
      </c>
      <c r="G183" s="6">
        <v>0.173949968926708</v>
      </c>
      <c r="H183" s="6">
        <v>43.292777409999999</v>
      </c>
      <c r="I183" s="6">
        <v>99.999999999999901</v>
      </c>
      <c r="J183" s="6">
        <v>0.17352784326267801</v>
      </c>
      <c r="K183" s="6">
        <v>100.06931108710501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12612.820277434001</v>
      </c>
      <c r="E184" s="6">
        <v>1.6018389773658099</v>
      </c>
      <c r="F184" s="6">
        <v>99.854118589330795</v>
      </c>
      <c r="G184" s="6">
        <v>0.14626447232756301</v>
      </c>
      <c r="H184" s="6">
        <v>18.426641190000002</v>
      </c>
      <c r="I184" s="6">
        <v>99.999999999999801</v>
      </c>
      <c r="J184" s="6">
        <v>0.14588141066921201</v>
      </c>
      <c r="K184" s="6">
        <v>100.116319812122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21407.906847900002</v>
      </c>
      <c r="E186" s="6">
        <v>2.40629795086056</v>
      </c>
      <c r="F186" s="6">
        <v>100</v>
      </c>
      <c r="G186" s="6">
        <v>2.6715273891537302E-16</v>
      </c>
      <c r="H186" s="6"/>
      <c r="I186" s="6"/>
      <c r="J186" s="6"/>
      <c r="K186" s="6"/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46035.342468989998</v>
      </c>
      <c r="E187" s="6">
        <v>3.6329646588175799</v>
      </c>
      <c r="F187" s="6">
        <v>99.464847668216706</v>
      </c>
      <c r="G187" s="6">
        <v>0.28230030167226799</v>
      </c>
      <c r="H187" s="6">
        <v>247.68469911</v>
      </c>
      <c r="I187" s="6">
        <v>51.623918231069801</v>
      </c>
      <c r="J187" s="6">
        <v>0.53515233178333199</v>
      </c>
      <c r="K187" s="6">
        <v>52.469091200544597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46267.760662449997</v>
      </c>
      <c r="E188" s="6">
        <v>1.7077682949525499</v>
      </c>
      <c r="F188" s="6">
        <v>99.744233213409402</v>
      </c>
      <c r="G188" s="6">
        <v>0.18343679000987401</v>
      </c>
      <c r="H188" s="6">
        <v>118.64100897</v>
      </c>
      <c r="I188" s="6">
        <v>71.402083413510098</v>
      </c>
      <c r="J188" s="6">
        <v>0.25576678659060098</v>
      </c>
      <c r="K188" s="6">
        <v>71.536895804814606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26976.52039967</v>
      </c>
      <c r="E189" s="6">
        <v>1.82002248785382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28826.68135436</v>
      </c>
      <c r="E191" s="6">
        <v>1.46199532379376</v>
      </c>
      <c r="F191" s="6">
        <v>99.3295522164304</v>
      </c>
      <c r="G191" s="6">
        <v>0.37617809836774702</v>
      </c>
      <c r="H191" s="6">
        <v>194.57235223999999</v>
      </c>
      <c r="I191" s="6">
        <v>55.6094373700152</v>
      </c>
      <c r="J191" s="6">
        <v>0.67044778356956503</v>
      </c>
      <c r="K191" s="6">
        <v>55.732307541620202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  <c r="F194" s="6">
        <v>100</v>
      </c>
      <c r="G194" s="6">
        <v>1.96213347409212E-16</v>
      </c>
      <c r="H194" s="6"/>
      <c r="I194" s="6"/>
      <c r="J194" s="6"/>
      <c r="K194" s="6"/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9888.6314328410008</v>
      </c>
      <c r="E195" s="6">
        <v>1.4438846665635801</v>
      </c>
      <c r="F195" s="6">
        <v>99.892153110712798</v>
      </c>
      <c r="G195" s="6">
        <v>0.107923217038693</v>
      </c>
      <c r="H195" s="6">
        <v>10.67609523</v>
      </c>
      <c r="I195" s="6">
        <v>100</v>
      </c>
      <c r="J195" s="6">
        <v>0.107846889287218</v>
      </c>
      <c r="K195" s="6">
        <v>99.962850962892702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16980.649854290001</v>
      </c>
      <c r="E199" s="6">
        <v>2.7818211682221099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19750.112149889999</v>
      </c>
      <c r="E200" s="6">
        <v>2.0047699153492902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43492.761270000003</v>
      </c>
      <c r="E201" s="6">
        <v>1.10553611586037</v>
      </c>
      <c r="F201" s="6">
        <v>99.898039819176404</v>
      </c>
      <c r="G201" s="6">
        <v>0.102021878085491</v>
      </c>
      <c r="H201" s="6">
        <v>44.390558730000002</v>
      </c>
      <c r="I201" s="6">
        <v>100</v>
      </c>
      <c r="J201" s="6">
        <v>0.101960180823558</v>
      </c>
      <c r="K201" s="6">
        <v>99.958489256197097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8469.9260826059999</v>
      </c>
      <c r="E202" s="6">
        <v>1.7550406055259</v>
      </c>
      <c r="F202" s="6">
        <v>99.707398162946205</v>
      </c>
      <c r="G202" s="6">
        <v>0.29342653086821502</v>
      </c>
      <c r="H202" s="6">
        <v>24.855888100000001</v>
      </c>
      <c r="I202" s="6">
        <v>99.999999999999702</v>
      </c>
      <c r="J202" s="6">
        <v>0.292601837053791</v>
      </c>
      <c r="K202" s="6">
        <v>99.9884219437441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71474.374030820007</v>
      </c>
      <c r="E204" s="6">
        <v>2.3442205806889098</v>
      </c>
      <c r="F204" s="6">
        <v>99.897040365787504</v>
      </c>
      <c r="G204" s="6">
        <v>0.10288992936251901</v>
      </c>
      <c r="H204" s="6">
        <v>73.665599889999996</v>
      </c>
      <c r="I204" s="6">
        <v>99.999999999999901</v>
      </c>
      <c r="J204" s="6">
        <v>0.102959634212509</v>
      </c>
      <c r="K204" s="6">
        <v>99.829408926860907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5146.9497323659998</v>
      </c>
      <c r="E207" s="6">
        <v>3.4274816150996501</v>
      </c>
      <c r="F207" s="6">
        <v>99.3872973143378</v>
      </c>
      <c r="G207" s="6">
        <v>0.27064052316801102</v>
      </c>
      <c r="H207" s="6">
        <v>31.729909245999998</v>
      </c>
      <c r="I207" s="6">
        <v>44.001499892167203</v>
      </c>
      <c r="J207" s="6">
        <v>0.61270268566223296</v>
      </c>
      <c r="K207" s="6">
        <v>43.9009502828184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4870.9925298750004</v>
      </c>
      <c r="E208" s="6">
        <v>1.61587029255876</v>
      </c>
      <c r="F208" s="6">
        <v>99.077007003310598</v>
      </c>
      <c r="G208" s="6">
        <v>0.46964023005650302</v>
      </c>
      <c r="H208" s="6">
        <v>45.377753405999997</v>
      </c>
      <c r="I208" s="6">
        <v>50.340640630788798</v>
      </c>
      <c r="J208" s="6">
        <v>0.92299299668934998</v>
      </c>
      <c r="K208" s="6">
        <v>50.412677592618003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7553.9917779489997</v>
      </c>
      <c r="E209" s="6">
        <v>2.1829682961889301</v>
      </c>
      <c r="F209" s="6">
        <v>99.478829387401404</v>
      </c>
      <c r="G209" s="6">
        <v>0.31210217690735098</v>
      </c>
      <c r="H209" s="6">
        <v>39.575440792000002</v>
      </c>
      <c r="I209" s="6">
        <v>59.609698023834198</v>
      </c>
      <c r="J209" s="6">
        <v>0.52117061259861397</v>
      </c>
      <c r="K209" s="6">
        <v>59.572735794131702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7058.1824112289996</v>
      </c>
      <c r="E210" s="6">
        <v>2.2445354782244902</v>
      </c>
      <c r="F210" s="6">
        <v>99.752101786648396</v>
      </c>
      <c r="G210" s="6">
        <v>0.17549909892124099</v>
      </c>
      <c r="H210" s="6">
        <v>17.540590903999998</v>
      </c>
      <c r="I210" s="6">
        <v>70.672620013725705</v>
      </c>
      <c r="J210" s="6">
        <v>0.24789821335165799</v>
      </c>
      <c r="K210" s="6">
        <v>70.619322916308704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13639.680299244001</v>
      </c>
      <c r="E211" s="6">
        <v>1.77806201348204</v>
      </c>
      <c r="F211" s="6">
        <v>99.405673147868498</v>
      </c>
      <c r="G211" s="6">
        <v>0.29336514966168498</v>
      </c>
      <c r="H211" s="6">
        <v>81.548949870000001</v>
      </c>
      <c r="I211" s="6">
        <v>49.4842172489681</v>
      </c>
      <c r="J211" s="6">
        <v>0.59432685213145697</v>
      </c>
      <c r="K211" s="6">
        <v>49.067546040801702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13036.450669092999</v>
      </c>
      <c r="E215" s="6">
        <v>2.8277498427821701</v>
      </c>
      <c r="F215" s="6">
        <v>98.977909581311593</v>
      </c>
      <c r="G215" s="6">
        <v>0.49156436382596902</v>
      </c>
      <c r="H215" s="6">
        <v>134.62025394299999</v>
      </c>
      <c r="I215" s="6">
        <v>47.382562490843497</v>
      </c>
      <c r="J215" s="6">
        <v>1.0220904186883599</v>
      </c>
      <c r="K215" s="6">
        <v>47.602454994734103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11457.203916484999</v>
      </c>
      <c r="E216" s="6">
        <v>2.6131297691817199</v>
      </c>
      <c r="F216" s="6">
        <v>99.882460899709898</v>
      </c>
      <c r="G216" s="6">
        <v>0.11737949018827699</v>
      </c>
      <c r="H216" s="6">
        <v>13.482541660000001</v>
      </c>
      <c r="I216" s="6">
        <v>100</v>
      </c>
      <c r="J216" s="6">
        <v>0.11753910029008301</v>
      </c>
      <c r="K216" s="6">
        <v>99.746827312984905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17499.69812497</v>
      </c>
      <c r="E218" s="6">
        <v>1.9042316333132201</v>
      </c>
      <c r="F218" s="6">
        <v>99.871978121354502</v>
      </c>
      <c r="G218" s="6">
        <v>0.12830492690209799</v>
      </c>
      <c r="H218" s="6">
        <v>22.432160369999998</v>
      </c>
      <c r="I218" s="6">
        <v>100</v>
      </c>
      <c r="J218" s="6">
        <v>0.12802187864547501</v>
      </c>
      <c r="K218" s="6">
        <v>100.09278873272601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15308.341699209999</v>
      </c>
      <c r="E219" s="6">
        <v>1.44308227333881</v>
      </c>
      <c r="F219" s="6">
        <v>99.803380290708006</v>
      </c>
      <c r="G219" s="6">
        <v>0.13859961017410199</v>
      </c>
      <c r="H219" s="6">
        <v>30.158514530000001</v>
      </c>
      <c r="I219" s="6">
        <v>70.378002906323402</v>
      </c>
      <c r="J219" s="6">
        <v>0.196619709291945</v>
      </c>
      <c r="K219" s="6">
        <v>70.352609370460598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14565.589628655</v>
      </c>
      <c r="E220" s="6">
        <v>1.35881104642227</v>
      </c>
      <c r="F220" s="6">
        <v>99.716358730975799</v>
      </c>
      <c r="G220" s="6">
        <v>0.164071264471947</v>
      </c>
      <c r="H220" s="6">
        <v>41.431540210000001</v>
      </c>
      <c r="I220" s="6">
        <v>57.719279787474299</v>
      </c>
      <c r="J220" s="6">
        <v>0.28364126902418502</v>
      </c>
      <c r="K220" s="6">
        <v>57.680566448651902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29836.752558749999</v>
      </c>
      <c r="E221" s="6">
        <v>3.2802045406656899</v>
      </c>
      <c r="F221" s="6">
        <v>99.662604566912606</v>
      </c>
      <c r="G221" s="6">
        <v>0.34005432018690601</v>
      </c>
      <c r="H221" s="6">
        <v>101.00863905</v>
      </c>
      <c r="I221" s="6">
        <v>100</v>
      </c>
      <c r="J221" s="6">
        <v>0.33739543308743702</v>
      </c>
      <c r="K221" s="6">
        <v>100.448008243416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56506.003436270003</v>
      </c>
      <c r="E222" s="6">
        <v>2.1211333392416201</v>
      </c>
      <c r="F222" s="6">
        <v>99.898160381902898</v>
      </c>
      <c r="G222" s="6">
        <v>0.102053092693242</v>
      </c>
      <c r="H222" s="6">
        <v>57.604161959999999</v>
      </c>
      <c r="I222" s="6">
        <v>99.999999999999801</v>
      </c>
      <c r="J222" s="6">
        <v>0.101839618097136</v>
      </c>
      <c r="K222" s="6">
        <v>100.107565325065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33219.096918839998</v>
      </c>
      <c r="E225" s="6">
        <v>1.642924279287</v>
      </c>
      <c r="F225" s="6">
        <v>99.632756346434107</v>
      </c>
      <c r="G225" s="6">
        <v>0.21035499329091001</v>
      </c>
      <c r="H225" s="6">
        <v>122.44469558</v>
      </c>
      <c r="I225" s="6">
        <v>56.919587932810998</v>
      </c>
      <c r="J225" s="6">
        <v>0.36724365356592698</v>
      </c>
      <c r="K225" s="6">
        <v>57.069053717620399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17620.537514889998</v>
      </c>
      <c r="E226" s="6">
        <v>2.26085095387872</v>
      </c>
      <c r="F226" s="6">
        <v>100</v>
      </c>
      <c r="G226" s="6">
        <v>2.5100487842418999E-16</v>
      </c>
      <c r="H226" s="6"/>
      <c r="I226" s="6"/>
      <c r="J226" s="6"/>
      <c r="K226" s="6"/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7395.414160022</v>
      </c>
      <c r="E229" s="6">
        <v>6.2865494707490504</v>
      </c>
      <c r="F229" s="6">
        <v>99.584458600082797</v>
      </c>
      <c r="G229" s="6">
        <v>0.42053952583459903</v>
      </c>
      <c r="H229" s="6">
        <v>30.859240450000001</v>
      </c>
      <c r="I229" s="6">
        <v>99.999999999999801</v>
      </c>
      <c r="J229" s="6">
        <v>0.41554139991720002</v>
      </c>
      <c r="K229" s="6">
        <v>100.78225902044601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20245.325715719999</v>
      </c>
      <c r="E231" s="6">
        <v>3.04033097052094</v>
      </c>
      <c r="F231" s="6">
        <v>99.804209613814194</v>
      </c>
      <c r="G231" s="6">
        <v>0.19621481069281499</v>
      </c>
      <c r="H231" s="6">
        <v>39.716161829999997</v>
      </c>
      <c r="I231" s="6">
        <v>99.999999999999901</v>
      </c>
      <c r="J231" s="6">
        <v>0.195790386185768</v>
      </c>
      <c r="K231" s="6">
        <v>100.0205601369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15266.811465687</v>
      </c>
      <c r="E232" s="6">
        <v>2.6972271265272001</v>
      </c>
      <c r="F232" s="6">
        <v>98.865215406531206</v>
      </c>
      <c r="G232" s="6">
        <v>0.56923930711376902</v>
      </c>
      <c r="H232" s="6">
        <v>175.23395231999999</v>
      </c>
      <c r="I232" s="6">
        <v>50.019817180770403</v>
      </c>
      <c r="J232" s="6">
        <v>1.1347845934688101</v>
      </c>
      <c r="K232" s="6">
        <v>49.593523774971899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14627.37963768</v>
      </c>
      <c r="E234" s="6">
        <v>2.4921262544993699</v>
      </c>
      <c r="F234" s="6">
        <v>99.7382926127476</v>
      </c>
      <c r="G234" s="6">
        <v>0.199177138572702</v>
      </c>
      <c r="H234" s="6">
        <v>38.381379979999998</v>
      </c>
      <c r="I234" s="6">
        <v>75.996074942225604</v>
      </c>
      <c r="J234" s="6">
        <v>0.261707387252407</v>
      </c>
      <c r="K234" s="6">
        <v>75.907630798263497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16716.731109939999</v>
      </c>
      <c r="E235" s="6">
        <v>2.5794438344196302</v>
      </c>
      <c r="F235" s="6">
        <v>97.844835105494099</v>
      </c>
      <c r="G235" s="6">
        <v>1.2502788070866799</v>
      </c>
      <c r="H235" s="6">
        <v>368.20862338000001</v>
      </c>
      <c r="I235" s="6">
        <v>56.901238150783897</v>
      </c>
      <c r="J235" s="6">
        <v>2.1551648945058801</v>
      </c>
      <c r="K235" s="6">
        <v>56.762860246634197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34884.887511009998</v>
      </c>
      <c r="E236" s="6">
        <v>3.35550979389805</v>
      </c>
      <c r="F236" s="6">
        <v>99.848351657932795</v>
      </c>
      <c r="G236" s="6">
        <v>0.152533378665901</v>
      </c>
      <c r="H236" s="6">
        <v>52.98270093</v>
      </c>
      <c r="I236" s="6">
        <v>100</v>
      </c>
      <c r="J236" s="6">
        <v>0.15164834206720801</v>
      </c>
      <c r="K236" s="6">
        <v>100.431077748649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32753.3672305</v>
      </c>
      <c r="E237" s="6">
        <v>3.3649397065459401</v>
      </c>
      <c r="F237" s="6">
        <v>97.284106167177896</v>
      </c>
      <c r="G237" s="6">
        <v>1.0912526404053899</v>
      </c>
      <c r="H237" s="6">
        <v>914.38027824000005</v>
      </c>
      <c r="I237" s="6">
        <v>38.810904216753798</v>
      </c>
      <c r="J237" s="6">
        <v>2.71589383282214</v>
      </c>
      <c r="K237" s="6">
        <v>39.088986631740497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607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92.150414037000004</v>
      </c>
      <c r="E248" s="6"/>
      <c r="F248" s="6">
        <v>86.243385093073599</v>
      </c>
      <c r="G248" s="6"/>
      <c r="H248" s="6">
        <v>14.698840474000001</v>
      </c>
      <c r="I248" s="6"/>
      <c r="J248" s="6">
        <v>13.7566149069264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223.924446886</v>
      </c>
      <c r="E249" s="6"/>
      <c r="F249" s="6">
        <v>87.911927164604705</v>
      </c>
      <c r="G249" s="6"/>
      <c r="H249" s="6">
        <v>30.790077192999998</v>
      </c>
      <c r="I249" s="6"/>
      <c r="J249" s="6">
        <v>12.0880728353953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187.41570335399999</v>
      </c>
      <c r="E250" s="6"/>
      <c r="F250" s="6">
        <v>89.376647138436795</v>
      </c>
      <c r="G250" s="6"/>
      <c r="H250" s="6">
        <v>22.276323987000001</v>
      </c>
      <c r="I250" s="6"/>
      <c r="J250" s="6">
        <v>10.6233528615632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36</v>
      </c>
      <c r="E251" s="6"/>
      <c r="F251" s="6">
        <v>80</v>
      </c>
      <c r="G251" s="6"/>
      <c r="H251" s="6">
        <v>9</v>
      </c>
      <c r="I251" s="6"/>
      <c r="J251" s="6">
        <v>20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2000.0316339240001</v>
      </c>
      <c r="E252" s="6"/>
      <c r="F252" s="6">
        <v>96.591779674467006</v>
      </c>
      <c r="G252" s="6"/>
      <c r="H252" s="6">
        <v>70.570689239000004</v>
      </c>
      <c r="I252" s="6"/>
      <c r="J252" s="6">
        <v>3.4082203255330099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895.80906136399994</v>
      </c>
      <c r="E253" s="6"/>
      <c r="F253" s="6">
        <v>96.262418594666499</v>
      </c>
      <c r="G253" s="6"/>
      <c r="H253" s="6">
        <v>34.781582878999998</v>
      </c>
      <c r="I253" s="6"/>
      <c r="J253" s="6">
        <v>3.7375814053335401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2062.389618788</v>
      </c>
      <c r="E254" s="6"/>
      <c r="F254" s="6">
        <v>98.960314853531301</v>
      </c>
      <c r="G254" s="6"/>
      <c r="H254" s="6">
        <v>21.667633697999999</v>
      </c>
      <c r="I254" s="6"/>
      <c r="J254" s="6">
        <v>1.0396851464686701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757.64046397799996</v>
      </c>
      <c r="E255" s="6"/>
      <c r="F255" s="6">
        <v>81.791180707016494</v>
      </c>
      <c r="G255" s="6"/>
      <c r="H255" s="6">
        <v>168.670242664</v>
      </c>
      <c r="I255" s="6"/>
      <c r="J255" s="6">
        <v>18.208819292983499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608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6255.3613423309998</v>
      </c>
      <c r="E266" s="6"/>
      <c r="F266" s="6">
        <v>94.380421107457593</v>
      </c>
      <c r="G266" s="6"/>
      <c r="H266" s="6">
        <v>372.45539013400003</v>
      </c>
      <c r="I266" s="6"/>
      <c r="J266" s="6">
        <v>5.6195788925424504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609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1115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1197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2434538.0569516998</v>
      </c>
      <c r="E17" s="6">
        <v>0.26774466306217998</v>
      </c>
      <c r="F17" s="6">
        <v>98.9016084775606</v>
      </c>
      <c r="G17" s="6">
        <v>8.3956622472837805E-2</v>
      </c>
      <c r="H17" s="6">
        <v>27037.739870718</v>
      </c>
      <c r="I17" s="6">
        <v>7.6774286783196803</v>
      </c>
      <c r="J17" s="6">
        <v>1.0983915224394201</v>
      </c>
      <c r="K17" s="6">
        <v>7.5596404699718001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6531.8642357340004</v>
      </c>
      <c r="E18" s="6"/>
      <c r="F18" s="6">
        <v>98.552275951430602</v>
      </c>
      <c r="G18" s="6"/>
      <c r="H18" s="6">
        <v>95.952496730999997</v>
      </c>
      <c r="I18" s="6"/>
      <c r="J18" s="6">
        <v>1.4477240485693601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2428006.1927159601</v>
      </c>
      <c r="E19" s="6">
        <v>0.264297404048847</v>
      </c>
      <c r="F19" s="6">
        <v>98.902551598140207</v>
      </c>
      <c r="G19" s="6">
        <v>8.4172323982696806E-2</v>
      </c>
      <c r="H19" s="6">
        <v>26941.787373987001</v>
      </c>
      <c r="I19" s="6">
        <v>7.70323108067329</v>
      </c>
      <c r="J19" s="6">
        <v>1.0974484018598201</v>
      </c>
      <c r="K19" s="6">
        <v>7.5856483108692299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610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2434538.0569516998</v>
      </c>
      <c r="E30" s="6">
        <v>0.26774466306217998</v>
      </c>
      <c r="F30" s="6">
        <v>98.9016084775606</v>
      </c>
      <c r="G30" s="6">
        <v>8.3956622472837805E-2</v>
      </c>
      <c r="H30" s="6">
        <v>27037.739870718</v>
      </c>
      <c r="I30" s="6">
        <v>7.6774286783196803</v>
      </c>
      <c r="J30" s="6">
        <v>1.0983915224394201</v>
      </c>
      <c r="K30" s="6">
        <v>7.5596404699718001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611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2428006.1927159601</v>
      </c>
      <c r="E41" s="6">
        <v>0.264297404048847</v>
      </c>
      <c r="F41" s="6">
        <v>98.902551598140207</v>
      </c>
      <c r="G41" s="6">
        <v>8.4172323982696806E-2</v>
      </c>
      <c r="H41" s="6">
        <v>26941.787373987001</v>
      </c>
      <c r="I41" s="6">
        <v>7.70323108067329</v>
      </c>
      <c r="J41" s="6">
        <v>1.0974484018598201</v>
      </c>
      <c r="K41" s="6">
        <v>7.5856483108692299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2150.4346224199999</v>
      </c>
      <c r="E42" s="6">
        <v>2.79970192871302</v>
      </c>
      <c r="F42" s="6">
        <v>98.745827700840906</v>
      </c>
      <c r="G42" s="6">
        <v>0.40927848784411702</v>
      </c>
      <c r="H42" s="6">
        <v>27.312703710000001</v>
      </c>
      <c r="I42" s="6">
        <v>33.118073135281399</v>
      </c>
      <c r="J42" s="6">
        <v>1.25417229915908</v>
      </c>
      <c r="K42" s="6">
        <v>32.224075646873899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16381.940397570999</v>
      </c>
      <c r="E43" s="6">
        <v>1.74395343074862</v>
      </c>
      <c r="F43" s="6">
        <v>97.067725516170796</v>
      </c>
      <c r="G43" s="6">
        <v>0.65901226366167998</v>
      </c>
      <c r="H43" s="6">
        <v>494.87453804</v>
      </c>
      <c r="I43" s="6">
        <v>22.624008225207799</v>
      </c>
      <c r="J43" s="6">
        <v>2.9322744838292198</v>
      </c>
      <c r="K43" s="6">
        <v>21.815427537113202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2375.4022568629998</v>
      </c>
      <c r="E44" s="6">
        <v>3.1231523047733298</v>
      </c>
      <c r="F44" s="6">
        <v>99.920535915118094</v>
      </c>
      <c r="G44" s="6">
        <v>7.9644197404888498E-2</v>
      </c>
      <c r="H44" s="6">
        <v>1.889092816</v>
      </c>
      <c r="I44" s="6">
        <v>99.999999999999801</v>
      </c>
      <c r="J44" s="6">
        <v>7.9464084881942607E-2</v>
      </c>
      <c r="K44" s="6">
        <v>100.14701483127899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31881.300255130001</v>
      </c>
      <c r="E45" s="6">
        <v>2.4955270768857498</v>
      </c>
      <c r="F45" s="6">
        <v>98.685140650994995</v>
      </c>
      <c r="G45" s="6">
        <v>0.70845611287231303</v>
      </c>
      <c r="H45" s="6">
        <v>424.77951008999997</v>
      </c>
      <c r="I45" s="6">
        <v>54.524103291453898</v>
      </c>
      <c r="J45" s="6">
        <v>1.31485934900498</v>
      </c>
      <c r="K45" s="6">
        <v>53.172296486897302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2925.591682538</v>
      </c>
      <c r="E46" s="6">
        <v>2.74210092932308</v>
      </c>
      <c r="F46" s="6">
        <v>98.403373807837298</v>
      </c>
      <c r="G46" s="6">
        <v>0.479772612630881</v>
      </c>
      <c r="H46" s="6">
        <v>47.468660139999997</v>
      </c>
      <c r="I46" s="6">
        <v>30.169183877404699</v>
      </c>
      <c r="J46" s="6">
        <v>1.5966261921627301</v>
      </c>
      <c r="K46" s="6">
        <v>29.569378214651898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2127.6506408639998</v>
      </c>
      <c r="E47" s="6">
        <v>2.8529766041930502</v>
      </c>
      <c r="F47" s="6">
        <v>99.890147317503207</v>
      </c>
      <c r="G47" s="6">
        <v>0.109194437569889</v>
      </c>
      <c r="H47" s="6">
        <v>2.339851693</v>
      </c>
      <c r="I47" s="6">
        <v>100</v>
      </c>
      <c r="J47" s="6">
        <v>0.10985268249676899</v>
      </c>
      <c r="K47" s="6">
        <v>99.291598595500105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5588.8870790150004</v>
      </c>
      <c r="E48" s="6">
        <v>2.7598097385142601</v>
      </c>
      <c r="F48" s="6">
        <v>93.589961958287802</v>
      </c>
      <c r="G48" s="6">
        <v>1.1563933588100099</v>
      </c>
      <c r="H48" s="6">
        <v>382.78655143899999</v>
      </c>
      <c r="I48" s="6">
        <v>17.3535587666045</v>
      </c>
      <c r="J48" s="6">
        <v>6.41003804171224</v>
      </c>
      <c r="K48" s="6">
        <v>16.883957592073301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5489.1450671599996</v>
      </c>
      <c r="E49" s="6">
        <v>3.1452475537126099</v>
      </c>
      <c r="F49" s="6">
        <v>98.303163200796305</v>
      </c>
      <c r="G49" s="6">
        <v>0.51908618096673897</v>
      </c>
      <c r="H49" s="6">
        <v>94.749579187999998</v>
      </c>
      <c r="I49" s="6">
        <v>30.489853234390701</v>
      </c>
      <c r="J49" s="6">
        <v>1.6968367992037301</v>
      </c>
      <c r="K49" s="6">
        <v>30.072316669933802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37101.60275749</v>
      </c>
      <c r="E50" s="6">
        <v>2.79482705608735</v>
      </c>
      <c r="F50" s="6">
        <v>99.4690239478969</v>
      </c>
      <c r="G50" s="6">
        <v>0.21626555632977201</v>
      </c>
      <c r="H50" s="6">
        <v>198.05223552999999</v>
      </c>
      <c r="I50" s="6">
        <v>40.989459226518797</v>
      </c>
      <c r="J50" s="6">
        <v>0.53097605210306098</v>
      </c>
      <c r="K50" s="6">
        <v>40.513548052626597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25712.45453974</v>
      </c>
      <c r="E51" s="6">
        <v>2.7517857876876599</v>
      </c>
      <c r="F51" s="6">
        <v>98.1404340473334</v>
      </c>
      <c r="G51" s="6">
        <v>0.61175222516637295</v>
      </c>
      <c r="H51" s="6">
        <v>487.19985279999997</v>
      </c>
      <c r="I51" s="6">
        <v>33.083467029542099</v>
      </c>
      <c r="J51" s="6">
        <v>1.8595659526666299</v>
      </c>
      <c r="K51" s="6">
        <v>32.2858292932045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36905.39290757</v>
      </c>
      <c r="E52" s="6">
        <v>2.7274142591764701</v>
      </c>
      <c r="F52" s="6">
        <v>99.576756117235902</v>
      </c>
      <c r="G52" s="6">
        <v>0.211080038374341</v>
      </c>
      <c r="H52" s="6">
        <v>156.86373405000001</v>
      </c>
      <c r="I52" s="6">
        <v>49.633884159071698</v>
      </c>
      <c r="J52" s="6">
        <v>0.423243882764132</v>
      </c>
      <c r="K52" s="6">
        <v>49.660884323121998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3071.6993458080001</v>
      </c>
      <c r="E53" s="6">
        <v>2.9025592096025501</v>
      </c>
      <c r="F53" s="6">
        <v>98.788838320332005</v>
      </c>
      <c r="G53" s="6">
        <v>0.52006562060897898</v>
      </c>
      <c r="H53" s="6">
        <v>37.659361142000002</v>
      </c>
      <c r="I53" s="6">
        <v>43.855702818895303</v>
      </c>
      <c r="J53" s="6">
        <v>1.21116167966804</v>
      </c>
      <c r="K53" s="6">
        <v>42.419339525657001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1196.1268656479999</v>
      </c>
      <c r="E54" s="6">
        <v>10.9271088929502</v>
      </c>
      <c r="F54" s="6">
        <v>99.7481108312342</v>
      </c>
      <c r="G54" s="6">
        <v>0.175223999950186</v>
      </c>
      <c r="H54" s="6">
        <v>3.0205223879999998</v>
      </c>
      <c r="I54" s="6">
        <v>70.128687331827706</v>
      </c>
      <c r="J54" s="6">
        <v>0.25188916876574302</v>
      </c>
      <c r="K54" s="6">
        <v>69.388703980273405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29896.100289180002</v>
      </c>
      <c r="E55" s="6">
        <v>2.3035649522383101</v>
      </c>
      <c r="F55" s="6">
        <v>99.318777543352496</v>
      </c>
      <c r="G55" s="6">
        <v>0.46837486727410199</v>
      </c>
      <c r="H55" s="6">
        <v>205.05583523000001</v>
      </c>
      <c r="I55" s="6">
        <v>68.883186559576302</v>
      </c>
      <c r="J55" s="6">
        <v>0.68122245664748304</v>
      </c>
      <c r="K55" s="6">
        <v>68.286679036721793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4551.2420227310004</v>
      </c>
      <c r="E56" s="6">
        <v>2.3042392125140498</v>
      </c>
      <c r="F56" s="6">
        <v>100</v>
      </c>
      <c r="G56" s="6">
        <v>2.5582194279772402E-16</v>
      </c>
      <c r="H56" s="6"/>
      <c r="I56" s="6"/>
      <c r="J56" s="6"/>
      <c r="K56" s="6"/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663</v>
      </c>
      <c r="E57" s="6">
        <v>11.7802074056733</v>
      </c>
      <c r="F57" s="6">
        <v>99.400299850075001</v>
      </c>
      <c r="G57" s="6">
        <v>0.303948582374855</v>
      </c>
      <c r="H57" s="6">
        <v>4</v>
      </c>
      <c r="I57" s="6">
        <v>49.1780261994071</v>
      </c>
      <c r="J57" s="6">
        <v>0.59970014992503795</v>
      </c>
      <c r="K57" s="6">
        <v>50.379477528632201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4005.1403491420001</v>
      </c>
      <c r="E58" s="6">
        <v>3.05621165217778</v>
      </c>
      <c r="F58" s="6">
        <v>99.773301104853005</v>
      </c>
      <c r="G58" s="6">
        <v>0.16205463607318199</v>
      </c>
      <c r="H58" s="6">
        <v>9.100239062</v>
      </c>
      <c r="I58" s="6">
        <v>70.960616086572799</v>
      </c>
      <c r="J58" s="6">
        <v>0.226698895146978</v>
      </c>
      <c r="K58" s="6">
        <v>71.322473759230903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6104.9708548119997</v>
      </c>
      <c r="E59" s="6">
        <v>2.8477660987586</v>
      </c>
      <c r="F59" s="6">
        <v>98.968847038915797</v>
      </c>
      <c r="G59" s="6">
        <v>0.52023216176967702</v>
      </c>
      <c r="H59" s="6">
        <v>63.607478137000001</v>
      </c>
      <c r="I59" s="6">
        <v>50.199326779892303</v>
      </c>
      <c r="J59" s="6">
        <v>1.0311529610841701</v>
      </c>
      <c r="K59" s="6">
        <v>49.931270321692999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30449.42992097</v>
      </c>
      <c r="E60" s="6">
        <v>3.2823750019502</v>
      </c>
      <c r="F60" s="6">
        <v>99.297617600175798</v>
      </c>
      <c r="G60" s="6">
        <v>0.37230848356362201</v>
      </c>
      <c r="H60" s="6">
        <v>215.38425773</v>
      </c>
      <c r="I60" s="6">
        <v>53.1526184911462</v>
      </c>
      <c r="J60" s="6">
        <v>0.70238239982424999</v>
      </c>
      <c r="K60" s="6">
        <v>52.634213840569302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1206.7764503589999</v>
      </c>
      <c r="E61" s="6">
        <v>6.5424856562269396</v>
      </c>
      <c r="F61" s="6">
        <v>99.003623188405797</v>
      </c>
      <c r="G61" s="6">
        <v>0.32557417042075898</v>
      </c>
      <c r="H61" s="6">
        <v>12.145051193</v>
      </c>
      <c r="I61" s="6">
        <v>33.576144671386203</v>
      </c>
      <c r="J61" s="6">
        <v>0.99637681159420299</v>
      </c>
      <c r="K61" s="6">
        <v>32.350233479080899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36202.554730900003</v>
      </c>
      <c r="E62" s="6">
        <v>2.2120754685602</v>
      </c>
      <c r="F62" s="6">
        <v>99.886578875128293</v>
      </c>
      <c r="G62" s="6">
        <v>0.113491896217171</v>
      </c>
      <c r="H62" s="6">
        <v>41.107969930000003</v>
      </c>
      <c r="I62" s="6">
        <v>100</v>
      </c>
      <c r="J62" s="6">
        <v>0.113421124871738</v>
      </c>
      <c r="K62" s="6">
        <v>99.948905073935194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1776.3090207729999</v>
      </c>
      <c r="E63" s="6">
        <v>2.6208019791097001</v>
      </c>
      <c r="F63" s="6">
        <v>99.3925770479741</v>
      </c>
      <c r="G63" s="6">
        <v>0.29944993692197303</v>
      </c>
      <c r="H63" s="6">
        <v>10.855648391000001</v>
      </c>
      <c r="I63" s="6">
        <v>49.187116083941298</v>
      </c>
      <c r="J63" s="6">
        <v>0.60742295202590701</v>
      </c>
      <c r="K63" s="6">
        <v>48.998973167314197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4169.8269732099998</v>
      </c>
      <c r="E64" s="6">
        <v>2.4188278399113399</v>
      </c>
      <c r="F64" s="6">
        <v>99.867552144331796</v>
      </c>
      <c r="G64" s="6">
        <v>0.13229394185655699</v>
      </c>
      <c r="H64" s="6">
        <v>5.5301710039999996</v>
      </c>
      <c r="I64" s="6">
        <v>100</v>
      </c>
      <c r="J64" s="6">
        <v>0.13244785566819001</v>
      </c>
      <c r="K64" s="6">
        <v>99.751498958484206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1063.800169312</v>
      </c>
      <c r="E65" s="6">
        <v>8.1878806188791593</v>
      </c>
      <c r="F65" s="6">
        <v>99.662542182227199</v>
      </c>
      <c r="G65" s="6">
        <v>0.19439873433822499</v>
      </c>
      <c r="H65" s="6">
        <v>3.6020321759999998</v>
      </c>
      <c r="I65" s="6">
        <v>56.927504255331101</v>
      </c>
      <c r="J65" s="6">
        <v>0.337457817772778</v>
      </c>
      <c r="K65" s="6">
        <v>57.412426207889098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1020.4550313570001</v>
      </c>
      <c r="E66" s="6">
        <v>16.4979747000251</v>
      </c>
      <c r="F66" s="6">
        <v>99.266247379454896</v>
      </c>
      <c r="G66" s="6">
        <v>0.33865592230201302</v>
      </c>
      <c r="H66" s="6">
        <v>7.5429622170000004</v>
      </c>
      <c r="I66" s="6">
        <v>45.922146480918897</v>
      </c>
      <c r="J66" s="6">
        <v>0.73375262054507295</v>
      </c>
      <c r="K66" s="6">
        <v>45.815308345715202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6410.4211995160003</v>
      </c>
      <c r="E67" s="6">
        <v>2.88680867403506</v>
      </c>
      <c r="F67" s="6">
        <v>98.744265244839397</v>
      </c>
      <c r="G67" s="6">
        <v>0.50692153460644795</v>
      </c>
      <c r="H67" s="6">
        <v>81.521581789999999</v>
      </c>
      <c r="I67" s="6">
        <v>40.716881011827397</v>
      </c>
      <c r="J67" s="6">
        <v>1.25573475516061</v>
      </c>
      <c r="K67" s="6">
        <v>39.861598371622598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185050.55716950001</v>
      </c>
      <c r="E68" s="6">
        <v>2.3689726750798199</v>
      </c>
      <c r="F68" s="6">
        <v>99.8218773345953</v>
      </c>
      <c r="G68" s="6">
        <v>0.17833044806161999</v>
      </c>
      <c r="H68" s="6">
        <v>330.20515499999999</v>
      </c>
      <c r="I68" s="6">
        <v>99.999999999999801</v>
      </c>
      <c r="J68" s="6">
        <v>0.17812266540472599</v>
      </c>
      <c r="K68" s="6">
        <v>99.938320993472601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5100.0123911889996</v>
      </c>
      <c r="E69" s="6">
        <v>2.67440009169295</v>
      </c>
      <c r="F69" s="6">
        <v>99.817273756908705</v>
      </c>
      <c r="G69" s="6">
        <v>0.182856881522582</v>
      </c>
      <c r="H69" s="6">
        <v>9.3361205819999995</v>
      </c>
      <c r="I69" s="6">
        <v>99.999999999999702</v>
      </c>
      <c r="J69" s="6">
        <v>0.18272624309129201</v>
      </c>
      <c r="K69" s="6">
        <v>99.888637190199006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2225.518836151</v>
      </c>
      <c r="E70" s="6">
        <v>3.1930513654393202</v>
      </c>
      <c r="F70" s="6">
        <v>99.423649356757096</v>
      </c>
      <c r="G70" s="6">
        <v>0.41153789471494501</v>
      </c>
      <c r="H70" s="6">
        <v>12.901147977000001</v>
      </c>
      <c r="I70" s="6">
        <v>71.544683992519595</v>
      </c>
      <c r="J70" s="6">
        <v>0.57635064324292895</v>
      </c>
      <c r="K70" s="6">
        <v>70.992545633215499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561.28678792999995</v>
      </c>
      <c r="E71" s="6">
        <v>11.383613639591401</v>
      </c>
      <c r="F71" s="6">
        <v>99.409448818897602</v>
      </c>
      <c r="G71" s="6">
        <v>0.33686478576610301</v>
      </c>
      <c r="H71" s="6">
        <v>3.334376958</v>
      </c>
      <c r="I71" s="6">
        <v>56.152944296387197</v>
      </c>
      <c r="J71" s="6">
        <v>0.59055118110236204</v>
      </c>
      <c r="K71" s="6">
        <v>56.7055722706274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1929.289677626</v>
      </c>
      <c r="E72" s="6">
        <v>2.5907781983494398</v>
      </c>
      <c r="F72" s="6">
        <v>97.3901298763613</v>
      </c>
      <c r="G72" s="6">
        <v>1.0368288616630399</v>
      </c>
      <c r="H72" s="6">
        <v>51.701291454</v>
      </c>
      <c r="I72" s="6">
        <v>39.644398846445903</v>
      </c>
      <c r="J72" s="6">
        <v>2.6098701236387201</v>
      </c>
      <c r="K72" s="6">
        <v>38.690391748743501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361.17106763499999</v>
      </c>
      <c r="E73" s="6">
        <v>14.7165358182204</v>
      </c>
      <c r="F73" s="6">
        <v>99.593495934959293</v>
      </c>
      <c r="G73" s="6">
        <v>0.41100869691702901</v>
      </c>
      <c r="H73" s="6">
        <v>1.474167623</v>
      </c>
      <c r="I73" s="6">
        <v>100</v>
      </c>
      <c r="J73" s="6">
        <v>0.40650406504065001</v>
      </c>
      <c r="K73" s="6">
        <v>100.69713074467199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4354.63418267</v>
      </c>
      <c r="E75" s="6">
        <v>1.9907266369265799</v>
      </c>
      <c r="F75" s="6">
        <v>99.659771324964495</v>
      </c>
      <c r="G75" s="6">
        <v>0.28099456163674003</v>
      </c>
      <c r="H75" s="6">
        <v>14.866293576</v>
      </c>
      <c r="I75" s="6">
        <v>83.136537585342694</v>
      </c>
      <c r="J75" s="6">
        <v>0.340228675035463</v>
      </c>
      <c r="K75" s="6">
        <v>82.308916946395897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8904.2959057890002</v>
      </c>
      <c r="E76" s="6">
        <v>2.0724735104482201</v>
      </c>
      <c r="F76" s="6">
        <v>98.547843032968601</v>
      </c>
      <c r="G76" s="6">
        <v>0.47694199514888602</v>
      </c>
      <c r="H76" s="6">
        <v>131.20972451700001</v>
      </c>
      <c r="I76" s="6">
        <v>32.914136209697801</v>
      </c>
      <c r="J76" s="6">
        <v>1.4521569670313701</v>
      </c>
      <c r="K76" s="6">
        <v>32.366752314557502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30918.298124730001</v>
      </c>
      <c r="E78" s="6">
        <v>2.3462360791965802</v>
      </c>
      <c r="F78" s="6">
        <v>99.8924961996413</v>
      </c>
      <c r="G78" s="6">
        <v>0.107261397616936</v>
      </c>
      <c r="H78" s="6">
        <v>33.274116429999999</v>
      </c>
      <c r="I78" s="6">
        <v>99.999999999999901</v>
      </c>
      <c r="J78" s="6">
        <v>0.10750380035865</v>
      </c>
      <c r="K78" s="6">
        <v>99.667255651171104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612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208864.368112061</v>
      </c>
      <c r="E89" s="6">
        <v>0.72013502721608202</v>
      </c>
      <c r="F89" s="6">
        <v>99.812385870001293</v>
      </c>
      <c r="G89" s="6">
        <v>0.107336177746749</v>
      </c>
      <c r="H89" s="6">
        <v>392.59563199000002</v>
      </c>
      <c r="I89" s="6">
        <v>57.3256805981433</v>
      </c>
      <c r="J89" s="6">
        <v>0.18761412999865401</v>
      </c>
      <c r="K89" s="6">
        <v>57.103801249652498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73884.663448908002</v>
      </c>
      <c r="E90" s="6">
        <v>2.0837745886902601</v>
      </c>
      <c r="F90" s="6">
        <v>99.791530932773796</v>
      </c>
      <c r="G90" s="6">
        <v>0.19577395907832501</v>
      </c>
      <c r="H90" s="6">
        <v>154.34843746300001</v>
      </c>
      <c r="I90" s="6">
        <v>94.393226022468198</v>
      </c>
      <c r="J90" s="6">
        <v>0.208469067226182</v>
      </c>
      <c r="K90" s="6">
        <v>93.714541697448595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40241.581305615</v>
      </c>
      <c r="E91" s="6">
        <v>1.2096775387211101</v>
      </c>
      <c r="F91" s="6">
        <v>99.144605204377996</v>
      </c>
      <c r="G91" s="6">
        <v>0.32375800898332902</v>
      </c>
      <c r="H91" s="6">
        <v>347.19427391400001</v>
      </c>
      <c r="I91" s="6">
        <v>37.976638933978499</v>
      </c>
      <c r="J91" s="6">
        <v>0.85539479562203902</v>
      </c>
      <c r="K91" s="6">
        <v>37.525199062107397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114982.46220516499</v>
      </c>
      <c r="E92" s="6">
        <v>1.0213947518414199</v>
      </c>
      <c r="F92" s="6">
        <v>96.566222619185297</v>
      </c>
      <c r="G92" s="6">
        <v>0.54275104275708896</v>
      </c>
      <c r="H92" s="6">
        <v>4088.6364528049999</v>
      </c>
      <c r="I92" s="6">
        <v>15.6874557824178</v>
      </c>
      <c r="J92" s="6">
        <v>3.4337773808147598</v>
      </c>
      <c r="K92" s="6">
        <v>15.2634874684974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101379.924347526</v>
      </c>
      <c r="E93" s="6">
        <v>1.3093965128198699</v>
      </c>
      <c r="F93" s="6">
        <v>97.495617921008602</v>
      </c>
      <c r="G93" s="6">
        <v>0.53191867827724304</v>
      </c>
      <c r="H93" s="6">
        <v>2604.1587418949998</v>
      </c>
      <c r="I93" s="6">
        <v>21.2151516403563</v>
      </c>
      <c r="J93" s="6">
        <v>2.50438207899141</v>
      </c>
      <c r="K93" s="6">
        <v>20.707599154858698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54930.320867123999</v>
      </c>
      <c r="E94" s="6">
        <v>1.9436682843521</v>
      </c>
      <c r="F94" s="6">
        <v>95.894945613496901</v>
      </c>
      <c r="G94" s="6">
        <v>1.4022169996410401</v>
      </c>
      <c r="H94" s="6">
        <v>2351.4477555100002</v>
      </c>
      <c r="I94" s="6">
        <v>35.237916726415001</v>
      </c>
      <c r="J94" s="6">
        <v>4.1050543865031104</v>
      </c>
      <c r="K94" s="6">
        <v>32.756088046239597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204971.71160077301</v>
      </c>
      <c r="E95" s="6">
        <v>1.11195663429729</v>
      </c>
      <c r="F95" s="6">
        <v>99.412733153682296</v>
      </c>
      <c r="G95" s="6">
        <v>0.21609212971126299</v>
      </c>
      <c r="H95" s="6">
        <v>1210.8417788899999</v>
      </c>
      <c r="I95" s="6">
        <v>36.922147767737897</v>
      </c>
      <c r="J95" s="6">
        <v>0.58726684631767301</v>
      </c>
      <c r="K95" s="6">
        <v>36.5801498284753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321437.40375065501</v>
      </c>
      <c r="E96" s="6">
        <v>0.62836479604672402</v>
      </c>
      <c r="F96" s="6">
        <v>99.532584404468295</v>
      </c>
      <c r="G96" s="6">
        <v>0.12098782071965899</v>
      </c>
      <c r="H96" s="6">
        <v>1509.5042131099999</v>
      </c>
      <c r="I96" s="6">
        <v>25.938839854640801</v>
      </c>
      <c r="J96" s="6">
        <v>0.46741559553168699</v>
      </c>
      <c r="K96" s="6">
        <v>25.763433211923701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122871.504180206</v>
      </c>
      <c r="E97" s="6">
        <v>0.75594732914009699</v>
      </c>
      <c r="F97" s="6">
        <v>99.831454674553498</v>
      </c>
      <c r="G97" s="6">
        <v>7.8516531513930204E-2</v>
      </c>
      <c r="H97" s="6">
        <v>207.443813452</v>
      </c>
      <c r="I97" s="6">
        <v>46.522589270538198</v>
      </c>
      <c r="J97" s="6">
        <v>0.168545325446468</v>
      </c>
      <c r="K97" s="6">
        <v>46.506300523449703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251805.38446807</v>
      </c>
      <c r="E98" s="6">
        <v>0.85837390006500702</v>
      </c>
      <c r="F98" s="6">
        <v>98.286631409611601</v>
      </c>
      <c r="G98" s="6">
        <v>0.35996100554459298</v>
      </c>
      <c r="H98" s="6">
        <v>4389.56377333</v>
      </c>
      <c r="I98" s="6">
        <v>21.095239736107999</v>
      </c>
      <c r="J98" s="6">
        <v>1.7133685903884099</v>
      </c>
      <c r="K98" s="6">
        <v>20.6490038817475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392041.61119551997</v>
      </c>
      <c r="E99" s="6">
        <v>0.83139879236205005</v>
      </c>
      <c r="F99" s="6">
        <v>99.623101549548494</v>
      </c>
      <c r="G99" s="6">
        <v>0.103308547741135</v>
      </c>
      <c r="H99" s="6">
        <v>1483.188873603</v>
      </c>
      <c r="I99" s="6">
        <v>27.5307453972387</v>
      </c>
      <c r="J99" s="6">
        <v>0.37689845045152798</v>
      </c>
      <c r="K99" s="6">
        <v>27.306872528187998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46961.238869512999</v>
      </c>
      <c r="E100" s="6">
        <v>1.6224260394633001</v>
      </c>
      <c r="F100" s="6">
        <v>97.987320413237896</v>
      </c>
      <c r="G100" s="6">
        <v>0.47785074850017401</v>
      </c>
      <c r="H100" s="6">
        <v>964.59344375499995</v>
      </c>
      <c r="I100" s="6">
        <v>23.9614424819598</v>
      </c>
      <c r="J100" s="6">
        <v>2.0126795867621401</v>
      </c>
      <c r="K100" s="6">
        <v>23.264167188339201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61726.435869522997</v>
      </c>
      <c r="E101" s="6">
        <v>1.1506014158646101</v>
      </c>
      <c r="F101" s="6">
        <v>99.868327663361001</v>
      </c>
      <c r="G101" s="6">
        <v>7.2803631212209702E-2</v>
      </c>
      <c r="H101" s="6">
        <v>81.383800385000001</v>
      </c>
      <c r="I101" s="6">
        <v>55.285751688485</v>
      </c>
      <c r="J101" s="6">
        <v>0.131672336639021</v>
      </c>
      <c r="K101" s="6">
        <v>55.218712468939202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26241.684716049</v>
      </c>
      <c r="E102" s="6">
        <v>1.6840350792138199</v>
      </c>
      <c r="F102" s="6">
        <v>99.565732275162603</v>
      </c>
      <c r="G102" s="6">
        <v>0.23218127598789701</v>
      </c>
      <c r="H102" s="6">
        <v>114.45621357</v>
      </c>
      <c r="I102" s="6">
        <v>53.407962718212701</v>
      </c>
      <c r="J102" s="6">
        <v>0.43426772483741799</v>
      </c>
      <c r="K102" s="6">
        <v>53.232827221896898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24506.300341810002</v>
      </c>
      <c r="E103" s="6">
        <v>0.95792043700030405</v>
      </c>
      <c r="F103" s="6">
        <v>99.449346583551701</v>
      </c>
      <c r="G103" s="6">
        <v>0.16915091897713599</v>
      </c>
      <c r="H103" s="6">
        <v>135.69197256000001</v>
      </c>
      <c r="I103" s="6">
        <v>30.866000618703101</v>
      </c>
      <c r="J103" s="6">
        <v>0.55065341644827603</v>
      </c>
      <c r="K103" s="6">
        <v>30.549067460228098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81670.126921182004</v>
      </c>
      <c r="E104" s="6">
        <v>0.92602390898794595</v>
      </c>
      <c r="F104" s="6">
        <v>99.758207449703093</v>
      </c>
      <c r="G104" s="6">
        <v>8.8703707680109004E-2</v>
      </c>
      <c r="H104" s="6">
        <v>197.950913275</v>
      </c>
      <c r="I104" s="6">
        <v>36.6299778698436</v>
      </c>
      <c r="J104" s="6">
        <v>0.24179255029691901</v>
      </c>
      <c r="K104" s="6">
        <v>36.5971691908777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7486.9651658060002</v>
      </c>
      <c r="E105" s="6">
        <v>2.0768714641621</v>
      </c>
      <c r="F105" s="6">
        <v>98.596153166697405</v>
      </c>
      <c r="G105" s="6">
        <v>0.68797178020424199</v>
      </c>
      <c r="H105" s="6">
        <v>106.602052935</v>
      </c>
      <c r="I105" s="6">
        <v>48.962869987762097</v>
      </c>
      <c r="J105" s="6">
        <v>1.4038468333026</v>
      </c>
      <c r="K105" s="6">
        <v>48.318213501829902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112935.99889040001</v>
      </c>
      <c r="E106" s="6">
        <v>1.35439048005799</v>
      </c>
      <c r="F106" s="6">
        <v>96.358659288121004</v>
      </c>
      <c r="G106" s="6">
        <v>0.80202453075997604</v>
      </c>
      <c r="H106" s="6">
        <v>4267.7892535499996</v>
      </c>
      <c r="I106" s="6">
        <v>22.318114104448401</v>
      </c>
      <c r="J106" s="6">
        <v>3.64134071187895</v>
      </c>
      <c r="K106" s="6">
        <v>21.223503817729199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184690.88308317799</v>
      </c>
      <c r="E107" s="6">
        <v>1.10617159550888</v>
      </c>
      <c r="F107" s="6">
        <v>98.711120075633005</v>
      </c>
      <c r="G107" s="6">
        <v>0.35673907947119798</v>
      </c>
      <c r="H107" s="6">
        <v>2411.5253806979999</v>
      </c>
      <c r="I107" s="6">
        <v>27.927224291226</v>
      </c>
      <c r="J107" s="6">
        <v>1.28887992436698</v>
      </c>
      <c r="K107" s="6">
        <v>27.321485456953901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907.487612614</v>
      </c>
      <c r="E108" s="6">
        <v>31.896618821961301</v>
      </c>
      <c r="F108" s="6">
        <v>97.967950290001895</v>
      </c>
      <c r="G108" s="6">
        <v>1.1851953042762999</v>
      </c>
      <c r="H108" s="6">
        <v>18.823094028</v>
      </c>
      <c r="I108" s="6">
        <v>75.597746444375005</v>
      </c>
      <c r="J108" s="6">
        <v>2.0320497099980899</v>
      </c>
      <c r="K108" s="6">
        <v>57.139918419315201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613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208757.51885754999</v>
      </c>
      <c r="E119" s="6">
        <v>0.71886834610764205</v>
      </c>
      <c r="F119" s="6">
        <v>99.812290022911</v>
      </c>
      <c r="G119" s="6">
        <v>0.10739086854128101</v>
      </c>
      <c r="H119" s="6">
        <v>392.59563199000002</v>
      </c>
      <c r="I119" s="6">
        <v>57.3256805981433</v>
      </c>
      <c r="J119" s="6">
        <v>0.187709977089032</v>
      </c>
      <c r="K119" s="6">
        <v>57.1036696231156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73629.948924829005</v>
      </c>
      <c r="E120" s="6">
        <v>2.0621680361801902</v>
      </c>
      <c r="F120" s="6">
        <v>99.790811266108406</v>
      </c>
      <c r="G120" s="6">
        <v>0.19644513161347199</v>
      </c>
      <c r="H120" s="6">
        <v>154.34843746300001</v>
      </c>
      <c r="I120" s="6">
        <v>94.393226022468198</v>
      </c>
      <c r="J120" s="6">
        <v>0.209188733891611</v>
      </c>
      <c r="K120" s="6">
        <v>93.711638711591206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40031.889278274</v>
      </c>
      <c r="E121" s="6">
        <v>1.09741081587504</v>
      </c>
      <c r="F121" s="6">
        <v>99.140163066194205</v>
      </c>
      <c r="G121" s="6">
        <v>0.32540325857331798</v>
      </c>
      <c r="H121" s="6">
        <v>347.19427391400001</v>
      </c>
      <c r="I121" s="6">
        <v>37.976638933978499</v>
      </c>
      <c r="J121" s="6">
        <v>0.85983693380576198</v>
      </c>
      <c r="K121" s="6">
        <v>37.519360763487903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114937.46220516499</v>
      </c>
      <c r="E122" s="6">
        <v>1.0211955767544201</v>
      </c>
      <c r="F122" s="6">
        <v>96.564924416657604</v>
      </c>
      <c r="G122" s="6">
        <v>0.54295694533831995</v>
      </c>
      <c r="H122" s="6">
        <v>4088.6364528049999</v>
      </c>
      <c r="I122" s="6">
        <v>15.6874557824178</v>
      </c>
      <c r="J122" s="6">
        <v>3.4350755833424298</v>
      </c>
      <c r="K122" s="6">
        <v>15.263302106755299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99316.767004005</v>
      </c>
      <c r="E123" s="6">
        <v>1.15745835759497</v>
      </c>
      <c r="F123" s="6">
        <v>97.452040944211603</v>
      </c>
      <c r="G123" s="6">
        <v>0.542492826528302</v>
      </c>
      <c r="H123" s="6">
        <v>2596.7137622529999</v>
      </c>
      <c r="I123" s="6">
        <v>21.2750066560581</v>
      </c>
      <c r="J123" s="6">
        <v>2.5479590557883598</v>
      </c>
      <c r="K123" s="6">
        <v>20.748776564001599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54930.320867123999</v>
      </c>
      <c r="E124" s="6">
        <v>1.9436682843521</v>
      </c>
      <c r="F124" s="6">
        <v>95.894945613496901</v>
      </c>
      <c r="G124" s="6">
        <v>1.4022169996410401</v>
      </c>
      <c r="H124" s="6">
        <v>2351.4477555100002</v>
      </c>
      <c r="I124" s="6">
        <v>35.237916726415001</v>
      </c>
      <c r="J124" s="6">
        <v>4.1050543865031104</v>
      </c>
      <c r="K124" s="6">
        <v>32.756088046239597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204971.71160077301</v>
      </c>
      <c r="E125" s="6">
        <v>1.11195663429729</v>
      </c>
      <c r="F125" s="6">
        <v>99.412733153682296</v>
      </c>
      <c r="G125" s="6">
        <v>0.21609212971126299</v>
      </c>
      <c r="H125" s="6">
        <v>1210.8417788899999</v>
      </c>
      <c r="I125" s="6">
        <v>36.922147767737897</v>
      </c>
      <c r="J125" s="6">
        <v>0.58726684631767301</v>
      </c>
      <c r="K125" s="6">
        <v>36.5801498284753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321437.40375065501</v>
      </c>
      <c r="E126" s="6">
        <v>0.62836479604672402</v>
      </c>
      <c r="F126" s="6">
        <v>99.532584404468295</v>
      </c>
      <c r="G126" s="6">
        <v>0.12098782071965899</v>
      </c>
      <c r="H126" s="6">
        <v>1509.5042131099999</v>
      </c>
      <c r="I126" s="6">
        <v>25.938839854640801</v>
      </c>
      <c r="J126" s="6">
        <v>0.46741559553168699</v>
      </c>
      <c r="K126" s="6">
        <v>25.763433211923701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122871.504180206</v>
      </c>
      <c r="E127" s="6">
        <v>0.75594732914009699</v>
      </c>
      <c r="F127" s="6">
        <v>99.831454674553498</v>
      </c>
      <c r="G127" s="6">
        <v>7.8516531513930204E-2</v>
      </c>
      <c r="H127" s="6">
        <v>207.443813452</v>
      </c>
      <c r="I127" s="6">
        <v>46.522589270538198</v>
      </c>
      <c r="J127" s="6">
        <v>0.168545325446468</v>
      </c>
      <c r="K127" s="6">
        <v>46.506300523449703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251805.38446807</v>
      </c>
      <c r="E128" s="6">
        <v>0.85837390006500702</v>
      </c>
      <c r="F128" s="6">
        <v>98.286631409611601</v>
      </c>
      <c r="G128" s="6">
        <v>0.35996100554459298</v>
      </c>
      <c r="H128" s="6">
        <v>4389.56377333</v>
      </c>
      <c r="I128" s="6">
        <v>21.095239736107999</v>
      </c>
      <c r="J128" s="6">
        <v>1.7133685903884099</v>
      </c>
      <c r="K128" s="6">
        <v>20.6490038817475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391130.75501104002</v>
      </c>
      <c r="E129" s="6">
        <v>0.82054509789866803</v>
      </c>
      <c r="F129" s="6">
        <v>99.627234844858293</v>
      </c>
      <c r="G129" s="6">
        <v>0.103452995472572</v>
      </c>
      <c r="H129" s="6">
        <v>1463.4544138399999</v>
      </c>
      <c r="I129" s="6">
        <v>27.8693885682044</v>
      </c>
      <c r="J129" s="6">
        <v>0.372765155141704</v>
      </c>
      <c r="K129" s="6">
        <v>27.649408033945502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46961.238869512999</v>
      </c>
      <c r="E130" s="6">
        <v>1.6224260394633001</v>
      </c>
      <c r="F130" s="6">
        <v>97.987320413237896</v>
      </c>
      <c r="G130" s="6">
        <v>0.47785074850017401</v>
      </c>
      <c r="H130" s="6">
        <v>964.59344375499995</v>
      </c>
      <c r="I130" s="6">
        <v>23.9614424819598</v>
      </c>
      <c r="J130" s="6">
        <v>2.0126795867621401</v>
      </c>
      <c r="K130" s="6">
        <v>23.264167188339201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61726.435869522997</v>
      </c>
      <c r="E131" s="6">
        <v>1.1506014158646101</v>
      </c>
      <c r="F131" s="6">
        <v>99.868327663361001</v>
      </c>
      <c r="G131" s="6">
        <v>7.2803631212209702E-2</v>
      </c>
      <c r="H131" s="6">
        <v>81.383800385000001</v>
      </c>
      <c r="I131" s="6">
        <v>55.285751688485</v>
      </c>
      <c r="J131" s="6">
        <v>0.131672336639021</v>
      </c>
      <c r="K131" s="6">
        <v>55.218712468939202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26241.684716049</v>
      </c>
      <c r="E132" s="6">
        <v>1.6840350792138199</v>
      </c>
      <c r="F132" s="6">
        <v>99.565732275162603</v>
      </c>
      <c r="G132" s="6">
        <v>0.23218127598789701</v>
      </c>
      <c r="H132" s="6">
        <v>114.45621357</v>
      </c>
      <c r="I132" s="6">
        <v>53.407962718212701</v>
      </c>
      <c r="J132" s="6">
        <v>0.43426772483741799</v>
      </c>
      <c r="K132" s="6">
        <v>53.232827221896898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24506.300341810002</v>
      </c>
      <c r="E133" s="6">
        <v>0.95792043700030405</v>
      </c>
      <c r="F133" s="6">
        <v>99.449346583551701</v>
      </c>
      <c r="G133" s="6">
        <v>0.16915091897713599</v>
      </c>
      <c r="H133" s="6">
        <v>135.69197256000001</v>
      </c>
      <c r="I133" s="6">
        <v>30.866000618703101</v>
      </c>
      <c r="J133" s="6">
        <v>0.55065341644827603</v>
      </c>
      <c r="K133" s="6">
        <v>30.549067460228098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81670.126921182004</v>
      </c>
      <c r="E134" s="6">
        <v>0.92602390898794595</v>
      </c>
      <c r="F134" s="6">
        <v>99.758207449703093</v>
      </c>
      <c r="G134" s="6">
        <v>8.8703707680109004E-2</v>
      </c>
      <c r="H134" s="6">
        <v>197.950913275</v>
      </c>
      <c r="I134" s="6">
        <v>36.6299778698436</v>
      </c>
      <c r="J134" s="6">
        <v>0.24179255029691901</v>
      </c>
      <c r="K134" s="6">
        <v>36.5971691908777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7486.9651658060002</v>
      </c>
      <c r="E135" s="6">
        <v>2.0768714641621</v>
      </c>
      <c r="F135" s="6">
        <v>98.596153166697405</v>
      </c>
      <c r="G135" s="6">
        <v>0.68797178020424199</v>
      </c>
      <c r="H135" s="6">
        <v>106.602052935</v>
      </c>
      <c r="I135" s="6">
        <v>48.962869987762097</v>
      </c>
      <c r="J135" s="6">
        <v>1.4038468333026</v>
      </c>
      <c r="K135" s="6">
        <v>48.318213501829902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112935.99889040001</v>
      </c>
      <c r="E136" s="6">
        <v>1.35439048005799</v>
      </c>
      <c r="F136" s="6">
        <v>96.358659288121004</v>
      </c>
      <c r="G136" s="6">
        <v>0.80202453075997604</v>
      </c>
      <c r="H136" s="6">
        <v>4267.7892535499996</v>
      </c>
      <c r="I136" s="6">
        <v>22.318114104448401</v>
      </c>
      <c r="J136" s="6">
        <v>3.64134071187895</v>
      </c>
      <c r="K136" s="6">
        <v>21.223503817729199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182656.77579399</v>
      </c>
      <c r="E137" s="6">
        <v>0.980893637905352</v>
      </c>
      <c r="F137" s="6">
        <v>98.723599360853797</v>
      </c>
      <c r="G137" s="6">
        <v>0.36055881980795601</v>
      </c>
      <c r="H137" s="6">
        <v>2361.5754173999999</v>
      </c>
      <c r="I137" s="6">
        <v>28.479415106908998</v>
      </c>
      <c r="J137" s="6">
        <v>1.2764006391462299</v>
      </c>
      <c r="K137" s="6">
        <v>27.887532629686199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614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22679.59531389</v>
      </c>
      <c r="E148" s="6">
        <v>1.94320931351571</v>
      </c>
      <c r="F148" s="6">
        <v>99.864534328805306</v>
      </c>
      <c r="G148" s="6">
        <v>0.13508778278074399</v>
      </c>
      <c r="H148" s="6">
        <v>30.76474168</v>
      </c>
      <c r="I148" s="6">
        <v>100</v>
      </c>
      <c r="J148" s="6">
        <v>0.135465671194652</v>
      </c>
      <c r="K148" s="6">
        <v>99.585957105879999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53640.354355429998</v>
      </c>
      <c r="E150" s="6">
        <v>1.1632819768085401</v>
      </c>
      <c r="F150" s="6">
        <v>99.834913388757599</v>
      </c>
      <c r="G150" s="6">
        <v>0.165254620284707</v>
      </c>
      <c r="H150" s="6">
        <v>88.699474219999999</v>
      </c>
      <c r="I150" s="6">
        <v>99.999999999999801</v>
      </c>
      <c r="J150" s="6">
        <v>0.165086611242448</v>
      </c>
      <c r="K150" s="6">
        <v>99.936515620799298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36232.533215310003</v>
      </c>
      <c r="E152" s="6">
        <v>1.52934672067606</v>
      </c>
      <c r="F152" s="6">
        <v>99.488607079856195</v>
      </c>
      <c r="G152" s="6">
        <v>0.31288121751199399</v>
      </c>
      <c r="H152" s="6">
        <v>186.24304339</v>
      </c>
      <c r="I152" s="6">
        <v>61.586649625947402</v>
      </c>
      <c r="J152" s="6">
        <v>0.51139292014379201</v>
      </c>
      <c r="K152" s="6">
        <v>60.8692754349537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9644.7956956599992</v>
      </c>
      <c r="E153" s="6">
        <v>3.71067478866222</v>
      </c>
      <c r="F153" s="6">
        <v>98.121472822399895</v>
      </c>
      <c r="G153" s="6">
        <v>0.79400607339717399</v>
      </c>
      <c r="H153" s="6">
        <v>184.648785995</v>
      </c>
      <c r="I153" s="6">
        <v>42.2523486592669</v>
      </c>
      <c r="J153" s="6">
        <v>1.87852717760007</v>
      </c>
      <c r="K153" s="6">
        <v>41.473472559068597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17447.770175590002</v>
      </c>
      <c r="E154" s="6">
        <v>1.19279132221637</v>
      </c>
      <c r="F154" s="6">
        <v>99.924520820549006</v>
      </c>
      <c r="G154" s="6">
        <v>7.5130892286149498E-2</v>
      </c>
      <c r="H154" s="6">
        <v>13.179381449999999</v>
      </c>
      <c r="I154" s="6">
        <v>99.999999999999901</v>
      </c>
      <c r="J154" s="6">
        <v>7.5479179450960998E-2</v>
      </c>
      <c r="K154" s="6">
        <v>99.463434355315997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34542.132786249997</v>
      </c>
      <c r="E156" s="6">
        <v>3.2517177010126601</v>
      </c>
      <c r="F156" s="6">
        <v>98.059068199112701</v>
      </c>
      <c r="G156" s="6">
        <v>1.02453277269502</v>
      </c>
      <c r="H156" s="6">
        <v>683.70957654999995</v>
      </c>
      <c r="I156" s="6">
        <v>53.8259952212928</v>
      </c>
      <c r="J156" s="6">
        <v>1.94093180088726</v>
      </c>
      <c r="K156" s="6">
        <v>51.7610814475821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54850.965692320002</v>
      </c>
      <c r="E157" s="6">
        <v>2.5026193179137599</v>
      </c>
      <c r="F157" s="6">
        <v>99.709057613045204</v>
      </c>
      <c r="G157" s="6">
        <v>0.203592286054951</v>
      </c>
      <c r="H157" s="6">
        <v>160.05036319999999</v>
      </c>
      <c r="I157" s="6">
        <v>70.225886899384705</v>
      </c>
      <c r="J157" s="6">
        <v>0.29094238695476698</v>
      </c>
      <c r="K157" s="6">
        <v>69.773246835225805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89154.296156960001</v>
      </c>
      <c r="E158" s="6">
        <v>2.2118435982141702</v>
      </c>
      <c r="F158" s="6">
        <v>99.615933857731207</v>
      </c>
      <c r="G158" s="6">
        <v>0.21836944295593599</v>
      </c>
      <c r="H158" s="6">
        <v>343.7316227</v>
      </c>
      <c r="I158" s="6">
        <v>57.104351254880299</v>
      </c>
      <c r="J158" s="6">
        <v>0.38406614226880098</v>
      </c>
      <c r="K158" s="6">
        <v>56.638879588671301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32656.597452080001</v>
      </c>
      <c r="E159" s="6">
        <v>1.6745623293990799</v>
      </c>
      <c r="F159" s="6">
        <v>99.419284258524996</v>
      </c>
      <c r="G159" s="6">
        <v>0.42981749979695399</v>
      </c>
      <c r="H159" s="6">
        <v>190.74971565999999</v>
      </c>
      <c r="I159" s="6">
        <v>73.930795124378307</v>
      </c>
      <c r="J159" s="6">
        <v>0.58071574147497296</v>
      </c>
      <c r="K159" s="6">
        <v>73.585310573922996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39291.358653089999</v>
      </c>
      <c r="E160" s="6">
        <v>1.85149870356871</v>
      </c>
      <c r="F160" s="6">
        <v>98.342930892626399</v>
      </c>
      <c r="G160" s="6">
        <v>0.51689787675921905</v>
      </c>
      <c r="H160" s="6">
        <v>662.05568635999998</v>
      </c>
      <c r="I160" s="6">
        <v>31.166207779341701</v>
      </c>
      <c r="J160" s="6">
        <v>1.6570691073735999</v>
      </c>
      <c r="K160" s="6">
        <v>30.676603616880101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26466.388957610001</v>
      </c>
      <c r="E161" s="6">
        <v>2.8820677714479501</v>
      </c>
      <c r="F161" s="6">
        <v>89.780160925642207</v>
      </c>
      <c r="G161" s="6">
        <v>2.0645380904692301</v>
      </c>
      <c r="H161" s="6">
        <v>3012.7172109899998</v>
      </c>
      <c r="I161" s="6">
        <v>19.5929086025183</v>
      </c>
      <c r="J161" s="6">
        <v>10.2198390743578</v>
      </c>
      <c r="K161" s="6">
        <v>18.136739791188301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13294.905933415001</v>
      </c>
      <c r="E162" s="6">
        <v>1.3690598934993099</v>
      </c>
      <c r="F162" s="6">
        <v>97.532594687308702</v>
      </c>
      <c r="G162" s="6">
        <v>0.97286898539594502</v>
      </c>
      <c r="H162" s="6">
        <v>336.33803793499999</v>
      </c>
      <c r="I162" s="6">
        <v>39.207277561929899</v>
      </c>
      <c r="J162" s="6">
        <v>2.4674053126912798</v>
      </c>
      <c r="K162" s="6">
        <v>38.455958552257499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23296.433518000002</v>
      </c>
      <c r="E163" s="6">
        <v>1.2436381162069601</v>
      </c>
      <c r="F163" s="6">
        <v>99.7497744452711</v>
      </c>
      <c r="G163" s="6">
        <v>0.17645382922849601</v>
      </c>
      <c r="H163" s="6">
        <v>58.439861469999997</v>
      </c>
      <c r="I163" s="6">
        <v>70.781011657685895</v>
      </c>
      <c r="J163" s="6">
        <v>0.25022555472885299</v>
      </c>
      <c r="K163" s="6">
        <v>70.341455270704699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7574.90719197</v>
      </c>
      <c r="E164" s="6">
        <v>1.71163975683634</v>
      </c>
      <c r="F164" s="6">
        <v>98.747691734206498</v>
      </c>
      <c r="G164" s="6">
        <v>0.403819724955642</v>
      </c>
      <c r="H164" s="6">
        <v>96.064208919999999</v>
      </c>
      <c r="I164" s="6">
        <v>32.559546573561803</v>
      </c>
      <c r="J164" s="6">
        <v>1.2523082657934901</v>
      </c>
      <c r="K164" s="6">
        <v>31.842212341260399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13163.149664922999</v>
      </c>
      <c r="E165" s="6">
        <v>1.98528403976859</v>
      </c>
      <c r="F165" s="6">
        <v>99.833748765466893</v>
      </c>
      <c r="G165" s="6">
        <v>0.16633205767588599</v>
      </c>
      <c r="H165" s="6">
        <v>21.920341659999998</v>
      </c>
      <c r="I165" s="6">
        <v>100</v>
      </c>
      <c r="J165" s="6">
        <v>0.16625123453311699</v>
      </c>
      <c r="K165" s="6">
        <v>99.882283005542007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16931.393149840002</v>
      </c>
      <c r="E166" s="6">
        <v>1.1558263827170601</v>
      </c>
      <c r="F166" s="6">
        <v>99.766497467406197</v>
      </c>
      <c r="G166" s="6">
        <v>0.163742217079239</v>
      </c>
      <c r="H166" s="6">
        <v>39.627763639999998</v>
      </c>
      <c r="I166" s="6">
        <v>70.288935433165705</v>
      </c>
      <c r="J166" s="6">
        <v>0.23350253259380399</v>
      </c>
      <c r="K166" s="6">
        <v>69.960643698717902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26978.590002829998</v>
      </c>
      <c r="E167" s="6">
        <v>1.5830741087426401</v>
      </c>
      <c r="F167" s="6">
        <v>96.310069568008302</v>
      </c>
      <c r="G167" s="6">
        <v>1.06821930576173</v>
      </c>
      <c r="H167" s="6">
        <v>1033.6314853700001</v>
      </c>
      <c r="I167" s="6">
        <v>29.1900454350349</v>
      </c>
      <c r="J167" s="6">
        <v>3.6899304319916602</v>
      </c>
      <c r="K167" s="6">
        <v>27.881359160549799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32447.814452499999</v>
      </c>
      <c r="E168" s="6">
        <v>1.0632594408575999</v>
      </c>
      <c r="F168" s="6">
        <v>99.747833623418003</v>
      </c>
      <c r="G168" s="6">
        <v>0.177096462460586</v>
      </c>
      <c r="H168" s="6">
        <v>82.029328370000002</v>
      </c>
      <c r="I168" s="6">
        <v>70.296082769225407</v>
      </c>
      <c r="J168" s="6">
        <v>0.25216637658198499</v>
      </c>
      <c r="K168" s="6">
        <v>70.052909956736897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42389.91894697</v>
      </c>
      <c r="E170" s="6">
        <v>2.4813204933406499</v>
      </c>
      <c r="F170" s="6">
        <v>94.937119050868802</v>
      </c>
      <c r="G170" s="6">
        <v>1.78198124756817</v>
      </c>
      <c r="H170" s="6">
        <v>2260.6027570400001</v>
      </c>
      <c r="I170" s="6">
        <v>36.583506463360102</v>
      </c>
      <c r="J170" s="6">
        <v>5.0628809491311699</v>
      </c>
      <c r="K170" s="6">
        <v>33.414999788969403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24060.936851179998</v>
      </c>
      <c r="E171" s="6">
        <v>1.65423579922433</v>
      </c>
      <c r="F171" s="6">
        <v>99.787763921487894</v>
      </c>
      <c r="G171" s="6">
        <v>0.15987672093218799</v>
      </c>
      <c r="H171" s="6">
        <v>51.174599790000002</v>
      </c>
      <c r="I171" s="6">
        <v>75.124149301074496</v>
      </c>
      <c r="J171" s="6">
        <v>0.21223607851207599</v>
      </c>
      <c r="K171" s="6">
        <v>75.169785442558407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26032.266451979998</v>
      </c>
      <c r="E172" s="6">
        <v>2.51776437516143</v>
      </c>
      <c r="F172" s="6">
        <v>99.289000067564203</v>
      </c>
      <c r="G172" s="6">
        <v>0.56107174861086395</v>
      </c>
      <c r="H172" s="6">
        <v>186.41480602999999</v>
      </c>
      <c r="I172" s="6">
        <v>78.786628181054795</v>
      </c>
      <c r="J172" s="6">
        <v>0.71099993243576598</v>
      </c>
      <c r="K172" s="6">
        <v>78.351980561918296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29860.669878969999</v>
      </c>
      <c r="E173" s="6">
        <v>2.03783463449003</v>
      </c>
      <c r="F173" s="6">
        <v>99.592912430753699</v>
      </c>
      <c r="G173" s="6">
        <v>0.20851343584412399</v>
      </c>
      <c r="H173" s="6">
        <v>122.05594977</v>
      </c>
      <c r="I173" s="6">
        <v>51.015867273258699</v>
      </c>
      <c r="J173" s="6">
        <v>0.40708756924629902</v>
      </c>
      <c r="K173" s="6">
        <v>51.0122684293883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29443.68844251</v>
      </c>
      <c r="E174" s="6">
        <v>1.87660876537433</v>
      </c>
      <c r="F174" s="6">
        <v>99.8714831210537</v>
      </c>
      <c r="G174" s="6">
        <v>0.12867141410250399</v>
      </c>
      <c r="H174" s="6">
        <v>37.888802939999998</v>
      </c>
      <c r="I174" s="6">
        <v>100</v>
      </c>
      <c r="J174" s="6">
        <v>0.128516878946317</v>
      </c>
      <c r="K174" s="6">
        <v>99.991573613207095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46015.241637890002</v>
      </c>
      <c r="E175" s="6">
        <v>1.4464086485989001</v>
      </c>
      <c r="F175" s="6">
        <v>98.743564413630693</v>
      </c>
      <c r="G175" s="6">
        <v>0.59458198730620004</v>
      </c>
      <c r="H175" s="6">
        <v>585.50840707999998</v>
      </c>
      <c r="I175" s="6">
        <v>47.561656913319702</v>
      </c>
      <c r="J175" s="6">
        <v>1.25643558636928</v>
      </c>
      <c r="K175" s="6">
        <v>46.728336414293999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29474.304385880001</v>
      </c>
      <c r="E177" s="6">
        <v>1.891509671054</v>
      </c>
      <c r="F177" s="6">
        <v>99.745471305174803</v>
      </c>
      <c r="G177" s="6">
        <v>0.18108498573672899</v>
      </c>
      <c r="H177" s="6">
        <v>75.211998379999997</v>
      </c>
      <c r="I177" s="6">
        <v>70.823456612404598</v>
      </c>
      <c r="J177" s="6">
        <v>0.25452869482514701</v>
      </c>
      <c r="K177" s="6">
        <v>70.964129451137794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22405.42941026</v>
      </c>
      <c r="E178" s="6">
        <v>2.7072886107907901</v>
      </c>
      <c r="F178" s="6">
        <v>97.366825008031995</v>
      </c>
      <c r="G178" s="6">
        <v>0.87995955124687997</v>
      </c>
      <c r="H178" s="6">
        <v>605.92934403000004</v>
      </c>
      <c r="I178" s="6">
        <v>33.429720348115502</v>
      </c>
      <c r="J178" s="6">
        <v>2.6331749919679899</v>
      </c>
      <c r="K178" s="6">
        <v>32.538235362917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5205.8103277780001</v>
      </c>
      <c r="E179" s="6">
        <v>1.4192759308790399</v>
      </c>
      <c r="F179" s="6">
        <v>99.178260198751701</v>
      </c>
      <c r="G179" s="6">
        <v>0.375154493247293</v>
      </c>
      <c r="H179" s="6">
        <v>43.132653623000003</v>
      </c>
      <c r="I179" s="6">
        <v>45.696586492117802</v>
      </c>
      <c r="J179" s="6">
        <v>0.82173980124827795</v>
      </c>
      <c r="K179" s="6">
        <v>45.278529638567697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34917.653589740003</v>
      </c>
      <c r="E180" s="6">
        <v>2.7992839883479701</v>
      </c>
      <c r="F180" s="6">
        <v>96.631926088489493</v>
      </c>
      <c r="G180" s="6">
        <v>1.4436497139592399</v>
      </c>
      <c r="H180" s="6">
        <v>1217.04329891</v>
      </c>
      <c r="I180" s="6">
        <v>43.198470934874898</v>
      </c>
      <c r="J180" s="6">
        <v>3.3680739115104501</v>
      </c>
      <c r="K180" s="6">
        <v>41.419118499812598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21471.243537139999</v>
      </c>
      <c r="E181" s="6">
        <v>2.9645960336830499</v>
      </c>
      <c r="F181" s="6">
        <v>92.8722812680234</v>
      </c>
      <c r="G181" s="6">
        <v>2.9023455017982598</v>
      </c>
      <c r="H181" s="6">
        <v>1647.8650321600001</v>
      </c>
      <c r="I181" s="6">
        <v>42.123498714980897</v>
      </c>
      <c r="J181" s="6">
        <v>7.1277187319765902</v>
      </c>
      <c r="K181" s="6">
        <v>37.816790745507298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35943.274242730004</v>
      </c>
      <c r="E182" s="6">
        <v>1.92823601009559</v>
      </c>
      <c r="F182" s="6">
        <v>99.873375935272406</v>
      </c>
      <c r="G182" s="6">
        <v>0.12647334589339601</v>
      </c>
      <c r="H182" s="6">
        <v>45.570538110000001</v>
      </c>
      <c r="I182" s="6">
        <v>99.999999999999901</v>
      </c>
      <c r="J182" s="6">
        <v>0.126624064727582</v>
      </c>
      <c r="K182" s="6">
        <v>99.754498067786699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23210.218585800001</v>
      </c>
      <c r="E183" s="6">
        <v>2.6501844315613301</v>
      </c>
      <c r="F183" s="6">
        <v>93.032127153821193</v>
      </c>
      <c r="G183" s="6">
        <v>1.9706889611826399</v>
      </c>
      <c r="H183" s="6">
        <v>1738.3871226599999</v>
      </c>
      <c r="I183" s="6">
        <v>28.073681296881102</v>
      </c>
      <c r="J183" s="6">
        <v>6.9678728461788104</v>
      </c>
      <c r="K183" s="6">
        <v>26.3118156810106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12540.401920154</v>
      </c>
      <c r="E184" s="6">
        <v>1.4608065686101499</v>
      </c>
      <c r="F184" s="6">
        <v>99.280791523946405</v>
      </c>
      <c r="G184" s="6">
        <v>0.40464174908051898</v>
      </c>
      <c r="H184" s="6">
        <v>90.844998469999993</v>
      </c>
      <c r="I184" s="6">
        <v>56.5387974232994</v>
      </c>
      <c r="J184" s="6">
        <v>0.71920847605357596</v>
      </c>
      <c r="K184" s="6">
        <v>55.857452282521997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26488.155815829999</v>
      </c>
      <c r="E185" s="6">
        <v>1.76548292841465</v>
      </c>
      <c r="F185" s="6">
        <v>98.543876305032398</v>
      </c>
      <c r="G185" s="6">
        <v>0.74917260060977797</v>
      </c>
      <c r="H185" s="6">
        <v>391.39957514999998</v>
      </c>
      <c r="I185" s="6">
        <v>51.849004512456297</v>
      </c>
      <c r="J185" s="6">
        <v>1.4561236949676</v>
      </c>
      <c r="K185" s="6">
        <v>50.700618594941702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21174.13839702</v>
      </c>
      <c r="E186" s="6">
        <v>2.3776661714460099</v>
      </c>
      <c r="F186" s="6">
        <v>98.908027522069801</v>
      </c>
      <c r="G186" s="6">
        <v>0.41607564331769697</v>
      </c>
      <c r="H186" s="6">
        <v>233.76845087999999</v>
      </c>
      <c r="I186" s="6">
        <v>38.133860970755499</v>
      </c>
      <c r="J186" s="6">
        <v>1.09197247793019</v>
      </c>
      <c r="K186" s="6">
        <v>37.687049822477903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44821.533284079997</v>
      </c>
      <c r="E187" s="6">
        <v>2.9366291540064098</v>
      </c>
      <c r="F187" s="6">
        <v>96.842268162988006</v>
      </c>
      <c r="G187" s="6">
        <v>1.3190713168900401</v>
      </c>
      <c r="H187" s="6">
        <v>1461.49388402</v>
      </c>
      <c r="I187" s="6">
        <v>42.704792230188602</v>
      </c>
      <c r="J187" s="6">
        <v>3.1577318370119798</v>
      </c>
      <c r="K187" s="6">
        <v>40.453675229511397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46309.04413319</v>
      </c>
      <c r="E188" s="6">
        <v>1.68151704233563</v>
      </c>
      <c r="F188" s="6">
        <v>99.833232293425198</v>
      </c>
      <c r="G188" s="6">
        <v>0.166890023816824</v>
      </c>
      <c r="H188" s="6">
        <v>77.357538230000003</v>
      </c>
      <c r="I188" s="6">
        <v>100</v>
      </c>
      <c r="J188" s="6">
        <v>0.166767706574796</v>
      </c>
      <c r="K188" s="6">
        <v>99.906455856234103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26849.06218167</v>
      </c>
      <c r="E189" s="6">
        <v>1.82244155541248</v>
      </c>
      <c r="F189" s="6">
        <v>99.527521651748799</v>
      </c>
      <c r="G189" s="6">
        <v>0.28722945302610098</v>
      </c>
      <c r="H189" s="6">
        <v>127.458218</v>
      </c>
      <c r="I189" s="6">
        <v>60.660308668396198</v>
      </c>
      <c r="J189" s="6">
        <v>0.47247834825116702</v>
      </c>
      <c r="K189" s="6">
        <v>60.504858499628803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79079.720672120005</v>
      </c>
      <c r="E190" s="6">
        <v>2.3027433405280702</v>
      </c>
      <c r="F190" s="6">
        <v>99.288070891439006</v>
      </c>
      <c r="G190" s="6">
        <v>0.34630283353758101</v>
      </c>
      <c r="H190" s="6">
        <v>567.02839059999997</v>
      </c>
      <c r="I190" s="6">
        <v>49.044895937375301</v>
      </c>
      <c r="J190" s="6">
        <v>0.71192910856095104</v>
      </c>
      <c r="K190" s="6">
        <v>48.296578792355803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49635.907577359998</v>
      </c>
      <c r="E192" s="6">
        <v>2.4720295207974798</v>
      </c>
      <c r="F192" s="6">
        <v>98.9622321027433</v>
      </c>
      <c r="G192" s="6">
        <v>0.51251515981953299</v>
      </c>
      <c r="H192" s="6">
        <v>520.50717067000005</v>
      </c>
      <c r="I192" s="6">
        <v>49.9356207453392</v>
      </c>
      <c r="J192" s="6">
        <v>1.0377678972567399</v>
      </c>
      <c r="K192" s="6">
        <v>48.873784144131598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38436.219116449996</v>
      </c>
      <c r="E193" s="6">
        <v>2.20063849789521</v>
      </c>
      <c r="F193" s="6">
        <v>94.604780639863804</v>
      </c>
      <c r="G193" s="6">
        <v>1.87992369030924</v>
      </c>
      <c r="H193" s="6">
        <v>2191.9804908900001</v>
      </c>
      <c r="I193" s="6">
        <v>34.853504336526903</v>
      </c>
      <c r="J193" s="6">
        <v>5.3952193601362302</v>
      </c>
      <c r="K193" s="6">
        <v>32.964325724264498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42344.103757080004</v>
      </c>
      <c r="E194" s="6">
        <v>1.7795696864425099</v>
      </c>
      <c r="F194" s="6">
        <v>99.643678591947307</v>
      </c>
      <c r="G194" s="6">
        <v>0.21633336056806099</v>
      </c>
      <c r="H194" s="6">
        <v>151.42065092999999</v>
      </c>
      <c r="I194" s="6">
        <v>60.5303075888419</v>
      </c>
      <c r="J194" s="6">
        <v>0.35632140805270002</v>
      </c>
      <c r="K194" s="6">
        <v>60.496650950513498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9866.1584645729999</v>
      </c>
      <c r="E195" s="6">
        <v>1.4535510715311899</v>
      </c>
      <c r="F195" s="6">
        <v>99.665137552258102</v>
      </c>
      <c r="G195" s="6">
        <v>0.257408972686897</v>
      </c>
      <c r="H195" s="6">
        <v>33.149063497999997</v>
      </c>
      <c r="I195" s="6">
        <v>76.689078529028706</v>
      </c>
      <c r="J195" s="6">
        <v>0.33486244774193302</v>
      </c>
      <c r="K195" s="6">
        <v>76.612653473154396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8706.1150641389995</v>
      </c>
      <c r="E197" s="6">
        <v>2.81129963890554</v>
      </c>
      <c r="F197" s="6">
        <v>99.646479222096801</v>
      </c>
      <c r="G197" s="6">
        <v>0.25544480015461501</v>
      </c>
      <c r="H197" s="6">
        <v>30.88711808</v>
      </c>
      <c r="I197" s="6">
        <v>72.134357985756594</v>
      </c>
      <c r="J197" s="6">
        <v>0.35352077790319802</v>
      </c>
      <c r="K197" s="6">
        <v>72.001920571609105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36364.37439433</v>
      </c>
      <c r="E198" s="6">
        <v>1.8955099203872601</v>
      </c>
      <c r="F198" s="6">
        <v>99.356572520469996</v>
      </c>
      <c r="G198" s="6">
        <v>0.472637224743715</v>
      </c>
      <c r="H198" s="6">
        <v>235.49360820000001</v>
      </c>
      <c r="I198" s="6">
        <v>73.898190189093199</v>
      </c>
      <c r="J198" s="6">
        <v>0.64342747953003898</v>
      </c>
      <c r="K198" s="6">
        <v>72.983539233391198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16909.82396786</v>
      </c>
      <c r="E199" s="6">
        <v>2.80226164784048</v>
      </c>
      <c r="F199" s="6">
        <v>99.582902379839695</v>
      </c>
      <c r="G199" s="6">
        <v>0.25835591854510098</v>
      </c>
      <c r="H199" s="6">
        <v>70.825886429999997</v>
      </c>
      <c r="I199" s="6">
        <v>61.653999273553602</v>
      </c>
      <c r="J199" s="6">
        <v>0.41709762016031698</v>
      </c>
      <c r="K199" s="6">
        <v>61.682999308031803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19674.325096820001</v>
      </c>
      <c r="E200" s="6">
        <v>2.0193000443362799</v>
      </c>
      <c r="F200" s="6">
        <v>99.616270264721393</v>
      </c>
      <c r="G200" s="6">
        <v>0.19505674862089001</v>
      </c>
      <c r="H200" s="6">
        <v>75.787053069999999</v>
      </c>
      <c r="I200" s="6">
        <v>50.624079997860001</v>
      </c>
      <c r="J200" s="6">
        <v>0.38372973527860199</v>
      </c>
      <c r="K200" s="6">
        <v>50.6367476929275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43478.941949319997</v>
      </c>
      <c r="E201" s="6">
        <v>1.10808927134522</v>
      </c>
      <c r="F201" s="6">
        <v>99.8662983751464</v>
      </c>
      <c r="G201" s="6">
        <v>0.133827069169138</v>
      </c>
      <c r="H201" s="6">
        <v>58.209879409999999</v>
      </c>
      <c r="I201" s="6">
        <v>100</v>
      </c>
      <c r="J201" s="6">
        <v>0.133701624853621</v>
      </c>
      <c r="K201" s="6">
        <v>99.959997007878499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  <c r="F202" s="6">
        <v>100</v>
      </c>
      <c r="G202" s="6">
        <v>1.9204236056009899E-16</v>
      </c>
      <c r="H202" s="6"/>
      <c r="I202" s="6"/>
      <c r="J202" s="6"/>
      <c r="K202" s="6"/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58767.558975699998</v>
      </c>
      <c r="E203" s="6">
        <v>1.69092309638072</v>
      </c>
      <c r="F203" s="6">
        <v>99.921561584571904</v>
      </c>
      <c r="G203" s="6">
        <v>7.8399082111747606E-2</v>
      </c>
      <c r="H203" s="6">
        <v>46.132527670000002</v>
      </c>
      <c r="I203" s="6">
        <v>100</v>
      </c>
      <c r="J203" s="6">
        <v>7.8438415428075295E-2</v>
      </c>
      <c r="K203" s="6">
        <v>99.871455442468999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70887.881179760006</v>
      </c>
      <c r="E204" s="6">
        <v>2.1736168552719701</v>
      </c>
      <c r="F204" s="6">
        <v>99.077321399220196</v>
      </c>
      <c r="G204" s="6">
        <v>0.47580885850431498</v>
      </c>
      <c r="H204" s="6">
        <v>660.15845094999997</v>
      </c>
      <c r="I204" s="6">
        <v>52.201993110662499</v>
      </c>
      <c r="J204" s="6">
        <v>0.92267860077978303</v>
      </c>
      <c r="K204" s="6">
        <v>51.0924033122553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36249.680310249998</v>
      </c>
      <c r="E205" s="6">
        <v>2.3448042048615201</v>
      </c>
      <c r="F205" s="6">
        <v>98.627230702356897</v>
      </c>
      <c r="G205" s="6">
        <v>0.77017134869953097</v>
      </c>
      <c r="H205" s="6">
        <v>504.55080027000002</v>
      </c>
      <c r="I205" s="6">
        <v>55.700578285037601</v>
      </c>
      <c r="J205" s="6">
        <v>1.3727692976430801</v>
      </c>
      <c r="K205" s="6">
        <v>55.333308676811299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5169.7518819489997</v>
      </c>
      <c r="E207" s="6">
        <v>3.4181424394455999</v>
      </c>
      <c r="F207" s="6">
        <v>99.827605484779099</v>
      </c>
      <c r="G207" s="6">
        <v>0.17257606682153601</v>
      </c>
      <c r="H207" s="6">
        <v>8.9277596629999998</v>
      </c>
      <c r="I207" s="6">
        <v>99.999999999999901</v>
      </c>
      <c r="J207" s="6">
        <v>0.172394515220891</v>
      </c>
      <c r="K207" s="6">
        <v>99.932735636635101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4916.3702832810004</v>
      </c>
      <c r="E208" s="6">
        <v>1.5170433255322699</v>
      </c>
      <c r="F208" s="6">
        <v>100</v>
      </c>
      <c r="G208" s="6">
        <v>1.68425642935984E-16</v>
      </c>
      <c r="H208" s="6"/>
      <c r="I208" s="6"/>
      <c r="J208" s="6"/>
      <c r="K208" s="6"/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7486.9651658060002</v>
      </c>
      <c r="E209" s="6">
        <v>2.0768714641621</v>
      </c>
      <c r="F209" s="6">
        <v>98.596153166697405</v>
      </c>
      <c r="G209" s="6">
        <v>0.68797178020424199</v>
      </c>
      <c r="H209" s="6">
        <v>106.602052935</v>
      </c>
      <c r="I209" s="6">
        <v>48.962869987762097</v>
      </c>
      <c r="J209" s="6">
        <v>1.4038468333026</v>
      </c>
      <c r="K209" s="6">
        <v>48.318213501829902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7044.7246728689997</v>
      </c>
      <c r="E210" s="6">
        <v>2.2116207319578902</v>
      </c>
      <c r="F210" s="6">
        <v>99.561905839803899</v>
      </c>
      <c r="G210" s="6">
        <v>0.32341714139073002</v>
      </c>
      <c r="H210" s="6">
        <v>30.998329263999999</v>
      </c>
      <c r="I210" s="6">
        <v>73.883864141756305</v>
      </c>
      <c r="J210" s="6">
        <v>0.438094160196145</v>
      </c>
      <c r="K210" s="6">
        <v>73.500242422098694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13541.014349564</v>
      </c>
      <c r="E211" s="6">
        <v>1.7422239920040301</v>
      </c>
      <c r="F211" s="6">
        <v>98.686597998778893</v>
      </c>
      <c r="G211" s="6">
        <v>0.60806402580176899</v>
      </c>
      <c r="H211" s="6">
        <v>180.21489955000001</v>
      </c>
      <c r="I211" s="6">
        <v>46.244211147273397</v>
      </c>
      <c r="J211" s="6">
        <v>1.3134020012211101</v>
      </c>
      <c r="K211" s="6">
        <v>45.688806638049201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14460.404251452999</v>
      </c>
      <c r="E212" s="6">
        <v>3.6443326343802398</v>
      </c>
      <c r="F212" s="6">
        <v>96.594611679061302</v>
      </c>
      <c r="G212" s="6">
        <v>1.02034162601051</v>
      </c>
      <c r="H212" s="6">
        <v>509.79336111999999</v>
      </c>
      <c r="I212" s="6">
        <v>30.8209312600675</v>
      </c>
      <c r="J212" s="6">
        <v>3.4053883209386702</v>
      </c>
      <c r="K212" s="6">
        <v>28.942221519483098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12412.450513622</v>
      </c>
      <c r="E214" s="6">
        <v>1.6245428009612899</v>
      </c>
      <c r="F214" s="6">
        <v>99.613234488202593</v>
      </c>
      <c r="G214" s="6">
        <v>0.28842290679559501</v>
      </c>
      <c r="H214" s="6">
        <v>48.193473490000002</v>
      </c>
      <c r="I214" s="6">
        <v>74.467714043830199</v>
      </c>
      <c r="J214" s="6">
        <v>0.38676551179735502</v>
      </c>
      <c r="K214" s="6">
        <v>74.284644752534504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13078.535051126</v>
      </c>
      <c r="E215" s="6">
        <v>2.7248652413691699</v>
      </c>
      <c r="F215" s="6">
        <v>99.297430919241705</v>
      </c>
      <c r="G215" s="6">
        <v>0.434051888289053</v>
      </c>
      <c r="H215" s="6">
        <v>92.535871909999997</v>
      </c>
      <c r="I215" s="6">
        <v>61.666142254932197</v>
      </c>
      <c r="J215" s="6">
        <v>0.70256908075831703</v>
      </c>
      <c r="K215" s="6">
        <v>61.346618536398502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11463.725588380001</v>
      </c>
      <c r="E216" s="6">
        <v>2.6118720304570902</v>
      </c>
      <c r="F216" s="6">
        <v>99.9393160139945</v>
      </c>
      <c r="G216" s="6">
        <v>6.0460031486022602E-2</v>
      </c>
      <c r="H216" s="6">
        <v>6.960869765</v>
      </c>
      <c r="I216" s="6">
        <v>99.999999999999702</v>
      </c>
      <c r="J216" s="6">
        <v>6.06839860055393E-2</v>
      </c>
      <c r="K216" s="6">
        <v>99.570489524964998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14584.147069840999</v>
      </c>
      <c r="E220" s="6">
        <v>1.3543639535641201</v>
      </c>
      <c r="F220" s="6">
        <v>99.843403396492903</v>
      </c>
      <c r="G220" s="6">
        <v>0.111955834723069</v>
      </c>
      <c r="H220" s="6">
        <v>22.874099024</v>
      </c>
      <c r="I220" s="6">
        <v>71.417161346352202</v>
      </c>
      <c r="J220" s="6">
        <v>0.15659660350706101</v>
      </c>
      <c r="K220" s="6">
        <v>71.381187832355806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29568.511760689998</v>
      </c>
      <c r="E221" s="6">
        <v>3.0186431041604598</v>
      </c>
      <c r="F221" s="6">
        <v>98.766609718507794</v>
      </c>
      <c r="G221" s="6">
        <v>0.79909654083795001</v>
      </c>
      <c r="H221" s="6">
        <v>369.24943710999997</v>
      </c>
      <c r="I221" s="6">
        <v>65.204525306224696</v>
      </c>
      <c r="J221" s="6">
        <v>1.23339028149217</v>
      </c>
      <c r="K221" s="6">
        <v>63.989523316875797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56457.174896130004</v>
      </c>
      <c r="E222" s="6">
        <v>2.06586199988618</v>
      </c>
      <c r="F222" s="6">
        <v>99.811835371506007</v>
      </c>
      <c r="G222" s="6">
        <v>0.18732548909932301</v>
      </c>
      <c r="H222" s="6">
        <v>106.4327021</v>
      </c>
      <c r="I222" s="6">
        <v>99.999999999999801</v>
      </c>
      <c r="J222" s="6">
        <v>0.188164628493976</v>
      </c>
      <c r="K222" s="6">
        <v>99.366714289062003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59115.732636239998</v>
      </c>
      <c r="E223" s="6">
        <v>1.6181779400999401</v>
      </c>
      <c r="F223" s="6">
        <v>99.849777929833493</v>
      </c>
      <c r="G223" s="6">
        <v>0.14944228696569001</v>
      </c>
      <c r="H223" s="6">
        <v>88.938482590000007</v>
      </c>
      <c r="I223" s="6">
        <v>99.999999999999901</v>
      </c>
      <c r="J223" s="6">
        <v>0.15022207016654299</v>
      </c>
      <c r="K223" s="6">
        <v>99.331470737340098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52588.167041059998</v>
      </c>
      <c r="E224" s="6">
        <v>1.5461693541492301</v>
      </c>
      <c r="F224" s="6">
        <v>99.650967033521297</v>
      </c>
      <c r="G224" s="6">
        <v>0.347975753529226</v>
      </c>
      <c r="H224" s="6">
        <v>184.19293350000001</v>
      </c>
      <c r="I224" s="6">
        <v>99.999999999999702</v>
      </c>
      <c r="J224" s="6">
        <v>0.34903296647865301</v>
      </c>
      <c r="K224" s="6">
        <v>99.349126511596793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17427.315902390001</v>
      </c>
      <c r="E226" s="6">
        <v>1.8072456318193699</v>
      </c>
      <c r="F226" s="6">
        <v>98.903429521734395</v>
      </c>
      <c r="G226" s="6">
        <v>0.88177172430946404</v>
      </c>
      <c r="H226" s="6">
        <v>193.22161249999999</v>
      </c>
      <c r="I226" s="6">
        <v>81.035141165790904</v>
      </c>
      <c r="J226" s="6">
        <v>1.09657047826561</v>
      </c>
      <c r="K226" s="6">
        <v>79.529997677336297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22856.038922399999</v>
      </c>
      <c r="E227" s="6">
        <v>1.8287775770614101</v>
      </c>
      <c r="F227" s="6">
        <v>98.831838300726304</v>
      </c>
      <c r="G227" s="6">
        <v>0.64957217303849801</v>
      </c>
      <c r="H227" s="6">
        <v>270.15129664</v>
      </c>
      <c r="I227" s="6">
        <v>55.705249494826603</v>
      </c>
      <c r="J227" s="6">
        <v>1.1681616992736701</v>
      </c>
      <c r="K227" s="6">
        <v>54.956785529185503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14990.77385444</v>
      </c>
      <c r="E228" s="6">
        <v>2.3227085036294399</v>
      </c>
      <c r="F228" s="6">
        <v>99.825334944757003</v>
      </c>
      <c r="G228" s="6">
        <v>0.17460467548595701</v>
      </c>
      <c r="H228" s="6">
        <v>26.22945713</v>
      </c>
      <c r="I228" s="6">
        <v>100</v>
      </c>
      <c r="J228" s="6">
        <v>0.17466505524302101</v>
      </c>
      <c r="K228" s="6">
        <v>99.790826442387299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7361.5264153569997</v>
      </c>
      <c r="E229" s="6">
        <v>6.3215856446456398</v>
      </c>
      <c r="F229" s="6">
        <v>99.128136258612798</v>
      </c>
      <c r="G229" s="6">
        <v>0.30447218231513401</v>
      </c>
      <c r="H229" s="6">
        <v>64.746985115000001</v>
      </c>
      <c r="I229" s="6">
        <v>32.928923464128097</v>
      </c>
      <c r="J229" s="6">
        <v>0.87186374138723199</v>
      </c>
      <c r="K229" s="6">
        <v>34.617519392960801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28221.91517624</v>
      </c>
      <c r="E230" s="6">
        <v>1.5911164397933</v>
      </c>
      <c r="F230" s="6">
        <v>99.504411632939096</v>
      </c>
      <c r="G230" s="6">
        <v>0.32246788473542298</v>
      </c>
      <c r="H230" s="6">
        <v>140.5611332</v>
      </c>
      <c r="I230" s="6">
        <v>64.9431335291208</v>
      </c>
      <c r="J230" s="6">
        <v>0.495588367060941</v>
      </c>
      <c r="K230" s="6">
        <v>64.745218559924496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19537.81876672</v>
      </c>
      <c r="E231" s="6">
        <v>2.7252507063967002</v>
      </c>
      <c r="F231" s="6">
        <v>96.316383691290397</v>
      </c>
      <c r="G231" s="6">
        <v>1.24054213102996</v>
      </c>
      <c r="H231" s="6">
        <v>747.22311083</v>
      </c>
      <c r="I231" s="6">
        <v>33.8728791208109</v>
      </c>
      <c r="J231" s="6">
        <v>3.6836163087095799</v>
      </c>
      <c r="K231" s="6">
        <v>32.436747441632797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15419.645080976999</v>
      </c>
      <c r="E232" s="6">
        <v>2.7035454908446099</v>
      </c>
      <c r="F232" s="6">
        <v>99.854939313908005</v>
      </c>
      <c r="G232" s="6">
        <v>0.144888311225574</v>
      </c>
      <c r="H232" s="6">
        <v>22.400337029999999</v>
      </c>
      <c r="I232" s="6">
        <v>100</v>
      </c>
      <c r="J232" s="6">
        <v>0.14506068609200501</v>
      </c>
      <c r="K232" s="6">
        <v>99.736282203629003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14529.77997256</v>
      </c>
      <c r="E234" s="6">
        <v>2.2565942941959398</v>
      </c>
      <c r="F234" s="6">
        <v>99.072799257152397</v>
      </c>
      <c r="G234" s="6">
        <v>0.67423288809430204</v>
      </c>
      <c r="H234" s="6">
        <v>135.98104509999999</v>
      </c>
      <c r="I234" s="6">
        <v>73.227263354200701</v>
      </c>
      <c r="J234" s="6">
        <v>0.927200742847619</v>
      </c>
      <c r="K234" s="6">
        <v>72.042802046929395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17014.8419822</v>
      </c>
      <c r="E235" s="6">
        <v>2.34825916943934</v>
      </c>
      <c r="F235" s="6">
        <v>99.5897102816038</v>
      </c>
      <c r="G235" s="6">
        <v>0.24420138635887301</v>
      </c>
      <c r="H235" s="6">
        <v>70.097751119999998</v>
      </c>
      <c r="I235" s="6">
        <v>59.042894297281102</v>
      </c>
      <c r="J235" s="6">
        <v>0.41028971839620498</v>
      </c>
      <c r="K235" s="6">
        <v>59.275054254128499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34792.449534140003</v>
      </c>
      <c r="E236" s="6">
        <v>3.1793664122584899</v>
      </c>
      <c r="F236" s="6">
        <v>99.583773490147394</v>
      </c>
      <c r="G236" s="6">
        <v>0.41194388259486597</v>
      </c>
      <c r="H236" s="6">
        <v>145.42067779999999</v>
      </c>
      <c r="I236" s="6">
        <v>99.999999999999901</v>
      </c>
      <c r="J236" s="6">
        <v>0.41622650985263099</v>
      </c>
      <c r="K236" s="6">
        <v>98.5591386514607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615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106.849254511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  <c r="F249" s="6">
        <v>100</v>
      </c>
      <c r="G249" s="6"/>
      <c r="H249" s="6"/>
      <c r="I249" s="6"/>
      <c r="J249" s="6"/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45</v>
      </c>
      <c r="E251" s="6"/>
      <c r="F251" s="6">
        <v>100</v>
      </c>
      <c r="G251" s="6"/>
      <c r="H251" s="6"/>
      <c r="I251" s="6"/>
      <c r="J251" s="6"/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2063.1573435209998</v>
      </c>
      <c r="E252" s="6"/>
      <c r="F252" s="6">
        <v>99.640443770456699</v>
      </c>
      <c r="G252" s="6"/>
      <c r="H252" s="6">
        <v>7.4449796419999998</v>
      </c>
      <c r="I252" s="6"/>
      <c r="J252" s="6">
        <v>0.359556229543258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910.85618448000002</v>
      </c>
      <c r="E253" s="6"/>
      <c r="F253" s="6">
        <v>97.879361899339401</v>
      </c>
      <c r="G253" s="6"/>
      <c r="H253" s="6">
        <v>19.734459763</v>
      </c>
      <c r="I253" s="6"/>
      <c r="J253" s="6">
        <v>2.1206381006605999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2034.1072891880001</v>
      </c>
      <c r="E254" s="6"/>
      <c r="F254" s="6">
        <v>97.603234592599804</v>
      </c>
      <c r="G254" s="6"/>
      <c r="H254" s="6">
        <v>49.949963298</v>
      </c>
      <c r="I254" s="6"/>
      <c r="J254" s="6">
        <v>2.39676540740022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907.487612614</v>
      </c>
      <c r="E255" s="6"/>
      <c r="F255" s="6">
        <v>97.967950290001895</v>
      </c>
      <c r="G255" s="6"/>
      <c r="H255" s="6">
        <v>18.823094028</v>
      </c>
      <c r="I255" s="6"/>
      <c r="J255" s="6">
        <v>2.0320497099980899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616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6531.8642357340004</v>
      </c>
      <c r="E266" s="6"/>
      <c r="F266" s="6">
        <v>98.552275951430602</v>
      </c>
      <c r="G266" s="6"/>
      <c r="H266" s="6">
        <v>95.952496730999997</v>
      </c>
      <c r="I266" s="6"/>
      <c r="J266" s="6">
        <v>1.4477240485693601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617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1116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1198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2455343.9817862399</v>
      </c>
      <c r="E17" s="6">
        <v>0.28983692261580601</v>
      </c>
      <c r="F17" s="6">
        <v>99.746836354004799</v>
      </c>
      <c r="G17" s="6">
        <v>2.4685969028988002E-2</v>
      </c>
      <c r="H17" s="6">
        <v>6231.815036172</v>
      </c>
      <c r="I17" s="6">
        <v>9.7355810078576095</v>
      </c>
      <c r="J17" s="6">
        <v>0.25316364599523999</v>
      </c>
      <c r="K17" s="6">
        <v>9.7263068846022307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6617.4000265799996</v>
      </c>
      <c r="E18" s="6"/>
      <c r="F18" s="6">
        <v>99.842833525646896</v>
      </c>
      <c r="G18" s="6"/>
      <c r="H18" s="6">
        <v>10.416705885000001</v>
      </c>
      <c r="I18" s="6"/>
      <c r="J18" s="6">
        <v>0.15716647435309899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2448726.58175966</v>
      </c>
      <c r="E19" s="6">
        <v>0.28667429651927201</v>
      </c>
      <c r="F19" s="6">
        <v>99.746577182867298</v>
      </c>
      <c r="G19" s="6">
        <v>2.47511133824804E-2</v>
      </c>
      <c r="H19" s="6">
        <v>6221.3983302870001</v>
      </c>
      <c r="I19" s="6">
        <v>9.7509915711140103</v>
      </c>
      <c r="J19" s="6">
        <v>0.25342281713273002</v>
      </c>
      <c r="K19" s="6">
        <v>9.7419753647298197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618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2455343.9817862399</v>
      </c>
      <c r="E30" s="6">
        <v>0.28983692261580601</v>
      </c>
      <c r="F30" s="6">
        <v>99.746836354004799</v>
      </c>
      <c r="G30" s="6">
        <v>2.4685969028988002E-2</v>
      </c>
      <c r="H30" s="6">
        <v>6231.815036172</v>
      </c>
      <c r="I30" s="6">
        <v>9.7355810078576095</v>
      </c>
      <c r="J30" s="6">
        <v>0.25316364599523999</v>
      </c>
      <c r="K30" s="6">
        <v>9.7263068846022307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619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2448726.58175966</v>
      </c>
      <c r="E41" s="6">
        <v>0.28667429651927201</v>
      </c>
      <c r="F41" s="6">
        <v>99.746577182867298</v>
      </c>
      <c r="G41" s="6">
        <v>2.47511133824804E-2</v>
      </c>
      <c r="H41" s="6">
        <v>6221.3983302870001</v>
      </c>
      <c r="I41" s="6">
        <v>9.7509915711140103</v>
      </c>
      <c r="J41" s="6">
        <v>0.25342281713273002</v>
      </c>
      <c r="K41" s="6">
        <v>9.7419753647298197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2170.5217673460002</v>
      </c>
      <c r="E42" s="6">
        <v>2.9176163361499401</v>
      </c>
      <c r="F42" s="6">
        <v>99.668209498076095</v>
      </c>
      <c r="G42" s="6">
        <v>0.23495915927866301</v>
      </c>
      <c r="H42" s="6">
        <v>7.2255587840000004</v>
      </c>
      <c r="I42" s="6">
        <v>70.319659245275304</v>
      </c>
      <c r="J42" s="6">
        <v>0.33179050192385201</v>
      </c>
      <c r="K42" s="6">
        <v>70.580557836017107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16832.848014471001</v>
      </c>
      <c r="E43" s="6">
        <v>1.8729836974266101</v>
      </c>
      <c r="F43" s="6">
        <v>99.739483301157605</v>
      </c>
      <c r="G43" s="6">
        <v>0.183602988230504</v>
      </c>
      <c r="H43" s="6">
        <v>43.966921139999997</v>
      </c>
      <c r="I43" s="6">
        <v>70.616968691087806</v>
      </c>
      <c r="J43" s="6">
        <v>0.26051669884243001</v>
      </c>
      <c r="K43" s="6">
        <v>70.2928728178575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2366.2745414649999</v>
      </c>
      <c r="E44" s="6">
        <v>3.1713373645177301</v>
      </c>
      <c r="F44" s="6">
        <v>99.536581487351697</v>
      </c>
      <c r="G44" s="6">
        <v>0.33171789601053803</v>
      </c>
      <c r="H44" s="6">
        <v>11.016808213999999</v>
      </c>
      <c r="I44" s="6">
        <v>70.968762638239795</v>
      </c>
      <c r="J44" s="6">
        <v>0.463418512648337</v>
      </c>
      <c r="K44" s="6">
        <v>71.248913208871599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32274.92302744</v>
      </c>
      <c r="E45" s="6">
        <v>2.71838764017531</v>
      </c>
      <c r="F45" s="6">
        <v>99.903557664667403</v>
      </c>
      <c r="G45" s="6">
        <v>9.5573141715057999E-2</v>
      </c>
      <c r="H45" s="6">
        <v>31.15673778</v>
      </c>
      <c r="I45" s="6">
        <v>100</v>
      </c>
      <c r="J45" s="6">
        <v>9.6442335332628804E-2</v>
      </c>
      <c r="K45" s="6">
        <v>99.003169527079905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2957.8943144479999</v>
      </c>
      <c r="E46" s="6">
        <v>2.8185221379354402</v>
      </c>
      <c r="F46" s="6">
        <v>99.489884950793197</v>
      </c>
      <c r="G46" s="6">
        <v>0.25767695619678399</v>
      </c>
      <c r="H46" s="6">
        <v>15.16602823</v>
      </c>
      <c r="I46" s="6">
        <v>50.074441321202002</v>
      </c>
      <c r="J46" s="6">
        <v>0.51011504920680895</v>
      </c>
      <c r="K46" s="6">
        <v>50.255821243366803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5945.0425658880004</v>
      </c>
      <c r="E48" s="6">
        <v>2.61142083409147</v>
      </c>
      <c r="F48" s="6">
        <v>99.5540435359664</v>
      </c>
      <c r="G48" s="6">
        <v>0.22126921309052</v>
      </c>
      <c r="H48" s="6">
        <v>26.631064565999999</v>
      </c>
      <c r="I48" s="6">
        <v>49.773206155684598</v>
      </c>
      <c r="J48" s="6">
        <v>0.445956464033607</v>
      </c>
      <c r="K48" s="6">
        <v>49.395505278565899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5539.9002675649999</v>
      </c>
      <c r="E49" s="6">
        <v>3.1747247276427299</v>
      </c>
      <c r="F49" s="6">
        <v>99.212120185473495</v>
      </c>
      <c r="G49" s="6">
        <v>0.31535440161695699</v>
      </c>
      <c r="H49" s="6">
        <v>43.994378783000002</v>
      </c>
      <c r="I49" s="6">
        <v>39.691350900836198</v>
      </c>
      <c r="J49" s="6">
        <v>0.78787981452646805</v>
      </c>
      <c r="K49" s="6">
        <v>39.7103444172431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37177.108389629997</v>
      </c>
      <c r="E50" s="6">
        <v>2.8090231119157001</v>
      </c>
      <c r="F50" s="6">
        <v>99.6714537884789</v>
      </c>
      <c r="G50" s="6">
        <v>0.19107870562520199</v>
      </c>
      <c r="H50" s="6">
        <v>122.54660339</v>
      </c>
      <c r="I50" s="6">
        <v>58.231602304138299</v>
      </c>
      <c r="J50" s="6">
        <v>0.32854621152107799</v>
      </c>
      <c r="K50" s="6">
        <v>57.967773512015697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26015.30687086</v>
      </c>
      <c r="E51" s="6">
        <v>2.8425896969820101</v>
      </c>
      <c r="F51" s="6">
        <v>99.296374223423001</v>
      </c>
      <c r="G51" s="6">
        <v>0.28219072373295101</v>
      </c>
      <c r="H51" s="6">
        <v>184.34752168</v>
      </c>
      <c r="I51" s="6">
        <v>39.982312826719202</v>
      </c>
      <c r="J51" s="6">
        <v>0.70362577657700098</v>
      </c>
      <c r="K51" s="6">
        <v>39.823037527817498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37023.292210129999</v>
      </c>
      <c r="E52" s="6">
        <v>2.7191125705929799</v>
      </c>
      <c r="F52" s="6">
        <v>99.8948676226956</v>
      </c>
      <c r="G52" s="6">
        <v>0.105358681389535</v>
      </c>
      <c r="H52" s="6">
        <v>38.964431490000003</v>
      </c>
      <c r="I52" s="6">
        <v>99.999999999999801</v>
      </c>
      <c r="J52" s="6">
        <v>0.105132377304419</v>
      </c>
      <c r="K52" s="6">
        <v>100.10989763728099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3100.7324325979998</v>
      </c>
      <c r="E53" s="6">
        <v>3.0826443866147799</v>
      </c>
      <c r="F53" s="6">
        <v>99.722570627418506</v>
      </c>
      <c r="G53" s="6">
        <v>0.19454053343402999</v>
      </c>
      <c r="H53" s="6">
        <v>8.6262743519999994</v>
      </c>
      <c r="I53" s="6">
        <v>70.231278163169193</v>
      </c>
      <c r="J53" s="6">
        <v>0.27742937258151201</v>
      </c>
      <c r="K53" s="6">
        <v>69.928003313963302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1196.1268656479999</v>
      </c>
      <c r="E54" s="6">
        <v>10.940446679333901</v>
      </c>
      <c r="F54" s="6">
        <v>99.7481108312342</v>
      </c>
      <c r="G54" s="6">
        <v>0.177307986737644</v>
      </c>
      <c r="H54" s="6">
        <v>3.0205223879999998</v>
      </c>
      <c r="I54" s="6">
        <v>70.128687331827706</v>
      </c>
      <c r="J54" s="6">
        <v>0.25188916876574302</v>
      </c>
      <c r="K54" s="6">
        <v>70.213962748107207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29846.633255479999</v>
      </c>
      <c r="E55" s="6">
        <v>2.35959117782649</v>
      </c>
      <c r="F55" s="6">
        <v>99.154441550756303</v>
      </c>
      <c r="G55" s="6">
        <v>0.29096836545521998</v>
      </c>
      <c r="H55" s="6">
        <v>254.52286892999999</v>
      </c>
      <c r="I55" s="6">
        <v>34.419155346232401</v>
      </c>
      <c r="J55" s="6">
        <v>0.84555844924374601</v>
      </c>
      <c r="K55" s="6">
        <v>34.120415698586399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4531.0542369470004</v>
      </c>
      <c r="E56" s="6">
        <v>2.3185326069626702</v>
      </c>
      <c r="F56" s="6">
        <v>99.556433481604103</v>
      </c>
      <c r="G56" s="6">
        <v>0.27240165527619797</v>
      </c>
      <c r="H56" s="6">
        <v>20.187785783999999</v>
      </c>
      <c r="I56" s="6">
        <v>61.197591370336802</v>
      </c>
      <c r="J56" s="6">
        <v>0.44356651839592098</v>
      </c>
      <c r="K56" s="6">
        <v>61.1392793393331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664</v>
      </c>
      <c r="E57" s="6">
        <v>11.6594187710408</v>
      </c>
      <c r="F57" s="6">
        <v>99.550224887556197</v>
      </c>
      <c r="G57" s="6">
        <v>0.24109391555534301</v>
      </c>
      <c r="H57" s="6">
        <v>3</v>
      </c>
      <c r="I57" s="6">
        <v>57.104024072015903</v>
      </c>
      <c r="J57" s="6">
        <v>0.44977511244377799</v>
      </c>
      <c r="K57" s="6">
        <v>53.362119976249403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4009.0576902329999</v>
      </c>
      <c r="E58" s="6">
        <v>3.03890068505024</v>
      </c>
      <c r="F58" s="6">
        <v>99.870887211239193</v>
      </c>
      <c r="G58" s="6">
        <v>0.129429459250648</v>
      </c>
      <c r="H58" s="6">
        <v>5.182897971</v>
      </c>
      <c r="I58" s="6">
        <v>100</v>
      </c>
      <c r="J58" s="6">
        <v>0.129112788760847</v>
      </c>
      <c r="K58" s="6">
        <v>100.115837096325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6157.4119854589999</v>
      </c>
      <c r="E59" s="6">
        <v>2.8360438225262801</v>
      </c>
      <c r="F59" s="6">
        <v>99.818980210880099</v>
      </c>
      <c r="G59" s="6">
        <v>0.18115141975670099</v>
      </c>
      <c r="H59" s="6">
        <v>11.16634749</v>
      </c>
      <c r="I59" s="6">
        <v>100</v>
      </c>
      <c r="J59" s="6">
        <v>0.18101978911989799</v>
      </c>
      <c r="K59" s="6">
        <v>99.891564738760195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1205.672354796</v>
      </c>
      <c r="E61" s="6">
        <v>6.6377891913905298</v>
      </c>
      <c r="F61" s="6">
        <v>98.913043478260903</v>
      </c>
      <c r="G61" s="6">
        <v>0.30171557158517198</v>
      </c>
      <c r="H61" s="6">
        <v>13.249146756</v>
      </c>
      <c r="I61" s="6">
        <v>26.754662506037501</v>
      </c>
      <c r="J61" s="6">
        <v>1.0869565217391299</v>
      </c>
      <c r="K61" s="6">
        <v>27.456117014250701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36092.668073339999</v>
      </c>
      <c r="E62" s="6">
        <v>2.2063067866094301</v>
      </c>
      <c r="F62" s="6">
        <v>99.583390264012905</v>
      </c>
      <c r="G62" s="6">
        <v>0.207833592405228</v>
      </c>
      <c r="H62" s="6">
        <v>150.99462749</v>
      </c>
      <c r="I62" s="6">
        <v>49.876640412304198</v>
      </c>
      <c r="J62" s="6">
        <v>0.41660973598714701</v>
      </c>
      <c r="K62" s="6">
        <v>49.679044810177302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1778.121073433</v>
      </c>
      <c r="E63" s="6">
        <v>2.6255362838495802</v>
      </c>
      <c r="F63" s="6">
        <v>99.493969644373607</v>
      </c>
      <c r="G63" s="6">
        <v>0.29034345557803898</v>
      </c>
      <c r="H63" s="6">
        <v>9.0435957309999999</v>
      </c>
      <c r="I63" s="6">
        <v>57.216494847128203</v>
      </c>
      <c r="J63" s="6">
        <v>0.50603035562640197</v>
      </c>
      <c r="K63" s="6">
        <v>57.0863439999858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4156.4529067000003</v>
      </c>
      <c r="E64" s="6">
        <v>2.4874294393984502</v>
      </c>
      <c r="F64" s="6">
        <v>99.547242622341997</v>
      </c>
      <c r="G64" s="6">
        <v>0.23077853587772101</v>
      </c>
      <c r="H64" s="6">
        <v>18.904237513999998</v>
      </c>
      <c r="I64" s="6">
        <v>50.270836823901902</v>
      </c>
      <c r="J64" s="6">
        <v>0.45275737765801799</v>
      </c>
      <c r="K64" s="6">
        <v>50.741010608999602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1060.198137136</v>
      </c>
      <c r="E65" s="6">
        <v>8.1487100488413091</v>
      </c>
      <c r="F65" s="6">
        <v>99.325084364454497</v>
      </c>
      <c r="G65" s="6">
        <v>0.25845232118862499</v>
      </c>
      <c r="H65" s="6">
        <v>7.2040643519999996</v>
      </c>
      <c r="I65" s="6">
        <v>39.381796885438298</v>
      </c>
      <c r="J65" s="6">
        <v>0.674915635545557</v>
      </c>
      <c r="K65" s="6">
        <v>38.035566601592699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1027.997993574</v>
      </c>
      <c r="E66" s="6">
        <v>16.436060576718798</v>
      </c>
      <c r="F66" s="6">
        <v>100</v>
      </c>
      <c r="G66" s="6">
        <v>1.8247692886407E-15</v>
      </c>
      <c r="H66" s="6"/>
      <c r="I66" s="6"/>
      <c r="J66" s="6"/>
      <c r="K66" s="6"/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6478.887093073</v>
      </c>
      <c r="E67" s="6">
        <v>2.9847808876278301</v>
      </c>
      <c r="F67" s="6">
        <v>99.798893972531701</v>
      </c>
      <c r="G67" s="6">
        <v>0.14249936555017101</v>
      </c>
      <c r="H67" s="6">
        <v>13.055688233</v>
      </c>
      <c r="I67" s="6">
        <v>70.609624277649104</v>
      </c>
      <c r="J67" s="6">
        <v>0.201106027468307</v>
      </c>
      <c r="K67" s="6">
        <v>70.715329882072993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184250.47812670001</v>
      </c>
      <c r="E68" s="6">
        <v>2.35285592331245</v>
      </c>
      <c r="F68" s="6">
        <v>99.390290457527897</v>
      </c>
      <c r="G68" s="6">
        <v>0.248229086832634</v>
      </c>
      <c r="H68" s="6">
        <v>1130.2841977999999</v>
      </c>
      <c r="I68" s="6">
        <v>40.769965727157199</v>
      </c>
      <c r="J68" s="6">
        <v>0.60970954247209996</v>
      </c>
      <c r="K68" s="6">
        <v>40.4644495808123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5094.6175551220003</v>
      </c>
      <c r="E69" s="6">
        <v>2.69097559074322</v>
      </c>
      <c r="F69" s="6">
        <v>99.711686203924799</v>
      </c>
      <c r="G69" s="6">
        <v>0.16577196583673301</v>
      </c>
      <c r="H69" s="6">
        <v>14.730956648999999</v>
      </c>
      <c r="I69" s="6">
        <v>57.1906886124832</v>
      </c>
      <c r="J69" s="6">
        <v>0.288313796075225</v>
      </c>
      <c r="K69" s="6">
        <v>57.331291335803002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2234.6718361409999</v>
      </c>
      <c r="E70" s="6">
        <v>3.26739619531905</v>
      </c>
      <c r="F70" s="6">
        <v>99.832553854344695</v>
      </c>
      <c r="G70" s="6">
        <v>0.168763293442348</v>
      </c>
      <c r="H70" s="6">
        <v>3.7481479869999998</v>
      </c>
      <c r="I70" s="6">
        <v>100</v>
      </c>
      <c r="J70" s="6">
        <v>0.16744614565528601</v>
      </c>
      <c r="K70" s="6">
        <v>100.61784650393901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561.28678792999995</v>
      </c>
      <c r="E71" s="6">
        <v>11.411880013359699</v>
      </c>
      <c r="F71" s="6">
        <v>99.409448818897602</v>
      </c>
      <c r="G71" s="6">
        <v>0.34246616835958399</v>
      </c>
      <c r="H71" s="6">
        <v>3.334376958</v>
      </c>
      <c r="I71" s="6">
        <v>56.152944296387197</v>
      </c>
      <c r="J71" s="6">
        <v>0.59055118110236204</v>
      </c>
      <c r="K71" s="6">
        <v>57.648471673863199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1977.3040456680001</v>
      </c>
      <c r="E72" s="6">
        <v>2.7287179582510102</v>
      </c>
      <c r="F72" s="6">
        <v>99.813884895512004</v>
      </c>
      <c r="G72" s="6">
        <v>0.18624670150086001</v>
      </c>
      <c r="H72" s="6">
        <v>3.6869234120000001</v>
      </c>
      <c r="I72" s="6">
        <v>100</v>
      </c>
      <c r="J72" s="6">
        <v>0.18611510448794499</v>
      </c>
      <c r="K72" s="6">
        <v>99.884460624095894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358.22273238899999</v>
      </c>
      <c r="E73" s="6">
        <v>14.5875252119144</v>
      </c>
      <c r="F73" s="6">
        <v>98.780487804878007</v>
      </c>
      <c r="G73" s="6">
        <v>0.86714955712319797</v>
      </c>
      <c r="H73" s="6">
        <v>4.4225028689999997</v>
      </c>
      <c r="I73" s="6">
        <v>73.379938570534193</v>
      </c>
      <c r="J73" s="6">
        <v>1.2195121951219501</v>
      </c>
      <c r="K73" s="6">
        <v>70.239114126979104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4332.8660796390004</v>
      </c>
      <c r="E75" s="6">
        <v>2.00251162508575</v>
      </c>
      <c r="F75" s="6">
        <v>99.161588451445297</v>
      </c>
      <c r="G75" s="6">
        <v>0.33658007799447598</v>
      </c>
      <c r="H75" s="6">
        <v>36.634396606999999</v>
      </c>
      <c r="I75" s="6">
        <v>40.510182286358699</v>
      </c>
      <c r="J75" s="6">
        <v>0.838411548554721</v>
      </c>
      <c r="K75" s="6">
        <v>39.808391514379601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9000.640951546</v>
      </c>
      <c r="E76" s="6">
        <v>2.1201306341101001</v>
      </c>
      <c r="F76" s="6">
        <v>99.614136937250507</v>
      </c>
      <c r="G76" s="6">
        <v>0.293951289387132</v>
      </c>
      <c r="H76" s="6">
        <v>34.864678759999997</v>
      </c>
      <c r="I76" s="6">
        <v>76.118092897685699</v>
      </c>
      <c r="J76" s="6">
        <v>0.38586306274947502</v>
      </c>
      <c r="K76" s="6">
        <v>75.886258159160903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6400.6716815789996</v>
      </c>
      <c r="E77" s="6">
        <v>2.47854704364851</v>
      </c>
      <c r="F77" s="6">
        <v>99.543596270715597</v>
      </c>
      <c r="G77" s="6">
        <v>0.26498370927160603</v>
      </c>
      <c r="H77" s="6">
        <v>29.346844346000001</v>
      </c>
      <c r="I77" s="6">
        <v>57.694936280930797</v>
      </c>
      <c r="J77" s="6">
        <v>0.45640372928440798</v>
      </c>
      <c r="K77" s="6">
        <v>57.794075029593799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30844.146702670001</v>
      </c>
      <c r="E78" s="6">
        <v>2.3159100991714801</v>
      </c>
      <c r="F78" s="6">
        <v>99.652923807382095</v>
      </c>
      <c r="G78" s="6">
        <v>0.19777666383526099</v>
      </c>
      <c r="H78" s="6">
        <v>107.42553848999999</v>
      </c>
      <c r="I78" s="6">
        <v>57.424099519654099</v>
      </c>
      <c r="J78" s="6">
        <v>0.34707619261791001</v>
      </c>
      <c r="K78" s="6">
        <v>56.785867862019501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620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209016.52146614101</v>
      </c>
      <c r="E89" s="6">
        <v>0.73830385808667998</v>
      </c>
      <c r="F89" s="6">
        <v>99.885097120015502</v>
      </c>
      <c r="G89" s="6">
        <v>5.8065100848549503E-2</v>
      </c>
      <c r="H89" s="6">
        <v>240.44227791</v>
      </c>
      <c r="I89" s="6">
        <v>50.585008770791397</v>
      </c>
      <c r="J89" s="6">
        <v>0.11490287998448299</v>
      </c>
      <c r="K89" s="6">
        <v>50.476004068166901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74002.745889170998</v>
      </c>
      <c r="E90" s="6">
        <v>2.13603199736876</v>
      </c>
      <c r="F90" s="6">
        <v>99.951017718529698</v>
      </c>
      <c r="G90" s="6">
        <v>2.61216170428742E-2</v>
      </c>
      <c r="H90" s="6">
        <v>36.265997200000001</v>
      </c>
      <c r="I90" s="6">
        <v>53.3264200974088</v>
      </c>
      <c r="J90" s="6">
        <v>4.8982281470285001E-2</v>
      </c>
      <c r="K90" s="6">
        <v>53.302584720820903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40283.025158477998</v>
      </c>
      <c r="E91" s="6">
        <v>1.2774797304699701</v>
      </c>
      <c r="F91" s="6">
        <v>99.246711888482807</v>
      </c>
      <c r="G91" s="6">
        <v>0.19856657348396001</v>
      </c>
      <c r="H91" s="6">
        <v>305.75042105099999</v>
      </c>
      <c r="I91" s="6">
        <v>26.307921733254901</v>
      </c>
      <c r="J91" s="6">
        <v>0.75328811151722896</v>
      </c>
      <c r="K91" s="6">
        <v>26.161410498770501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118303.1350462</v>
      </c>
      <c r="E92" s="6">
        <v>1.07069149524517</v>
      </c>
      <c r="F92" s="6">
        <v>99.355037771192499</v>
      </c>
      <c r="G92" s="6">
        <v>0.148754153124219</v>
      </c>
      <c r="H92" s="6">
        <v>767.96361176999994</v>
      </c>
      <c r="I92" s="6">
        <v>23.1057672709758</v>
      </c>
      <c r="J92" s="6">
        <v>0.644962228807483</v>
      </c>
      <c r="K92" s="6">
        <v>22.915255874139099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103633.949416146</v>
      </c>
      <c r="E93" s="6">
        <v>1.3959346229229299</v>
      </c>
      <c r="F93" s="6">
        <v>99.663281472632804</v>
      </c>
      <c r="G93" s="6">
        <v>9.9494148908588306E-2</v>
      </c>
      <c r="H93" s="6">
        <v>350.13367327499998</v>
      </c>
      <c r="I93" s="6">
        <v>29.430541164403401</v>
      </c>
      <c r="J93" s="6">
        <v>0.33671852736721503</v>
      </c>
      <c r="K93" s="6">
        <v>29.448671699441899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57077.506687214001</v>
      </c>
      <c r="E94" s="6">
        <v>2.9493861308965199</v>
      </c>
      <c r="F94" s="6">
        <v>99.643408469515606</v>
      </c>
      <c r="G94" s="6">
        <v>0.147200205000936</v>
      </c>
      <c r="H94" s="6">
        <v>204.26193541999999</v>
      </c>
      <c r="I94" s="6">
        <v>41.1947617993496</v>
      </c>
      <c r="J94" s="6">
        <v>0.35659153048442899</v>
      </c>
      <c r="K94" s="6">
        <v>41.1325813986073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205808.181206913</v>
      </c>
      <c r="E95" s="6">
        <v>1.1520390663406801</v>
      </c>
      <c r="F95" s="6">
        <v>99.818426842323206</v>
      </c>
      <c r="G95" s="6">
        <v>7.4539281465324805E-2</v>
      </c>
      <c r="H95" s="6">
        <v>374.37217275</v>
      </c>
      <c r="I95" s="6">
        <v>41.052259337888998</v>
      </c>
      <c r="J95" s="6">
        <v>0.181573157676748</v>
      </c>
      <c r="K95" s="6">
        <v>40.977388447866801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322310.08006170503</v>
      </c>
      <c r="E96" s="6">
        <v>0.64933532405929395</v>
      </c>
      <c r="F96" s="6">
        <v>99.802807245910699</v>
      </c>
      <c r="G96" s="6">
        <v>4.9002972419640002E-2</v>
      </c>
      <c r="H96" s="6">
        <v>636.82790206000004</v>
      </c>
      <c r="I96" s="6">
        <v>24.8258971253575</v>
      </c>
      <c r="J96" s="6">
        <v>0.19719275408930501</v>
      </c>
      <c r="K96" s="6">
        <v>24.801287620635101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122955.736706604</v>
      </c>
      <c r="E97" s="6">
        <v>0.75678344139563503</v>
      </c>
      <c r="F97" s="6">
        <v>99.899892476282503</v>
      </c>
      <c r="G97" s="6">
        <v>5.8323584185426297E-2</v>
      </c>
      <c r="H97" s="6">
        <v>123.211287054</v>
      </c>
      <c r="I97" s="6">
        <v>58.186679614458697</v>
      </c>
      <c r="J97" s="6">
        <v>0.10010752371749899</v>
      </c>
      <c r="K97" s="6">
        <v>58.202616272856403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255751.79656871001</v>
      </c>
      <c r="E98" s="6">
        <v>0.95357207070553696</v>
      </c>
      <c r="F98" s="6">
        <v>99.827025600726301</v>
      </c>
      <c r="G98" s="6">
        <v>6.9117857360318599E-2</v>
      </c>
      <c r="H98" s="6">
        <v>443.15167269</v>
      </c>
      <c r="I98" s="6">
        <v>39.983656515786699</v>
      </c>
      <c r="J98" s="6">
        <v>0.17297439927364999</v>
      </c>
      <c r="K98" s="6">
        <v>39.889313939805497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392851.34005691903</v>
      </c>
      <c r="E99" s="6">
        <v>0.85809605470539496</v>
      </c>
      <c r="F99" s="6">
        <v>99.828864658063296</v>
      </c>
      <c r="G99" s="6">
        <v>7.3140234968650006E-2</v>
      </c>
      <c r="H99" s="6">
        <v>673.46001220400001</v>
      </c>
      <c r="I99" s="6">
        <v>42.627615712969799</v>
      </c>
      <c r="J99" s="6">
        <v>0.17113534193669799</v>
      </c>
      <c r="K99" s="6">
        <v>42.665100820876098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47845.944468337999</v>
      </c>
      <c r="E100" s="6">
        <v>1.73289407631285</v>
      </c>
      <c r="F100" s="6">
        <v>99.833309426098594</v>
      </c>
      <c r="G100" s="6">
        <v>0.118610730433965</v>
      </c>
      <c r="H100" s="6">
        <v>79.88784493</v>
      </c>
      <c r="I100" s="6">
        <v>71.182856027192202</v>
      </c>
      <c r="J100" s="6">
        <v>0.16669057390138101</v>
      </c>
      <c r="K100" s="6">
        <v>71.037620637596504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61773.112321877998</v>
      </c>
      <c r="E101" s="6">
        <v>1.1468357261880699</v>
      </c>
      <c r="F101" s="6">
        <v>99.943846347896795</v>
      </c>
      <c r="G101" s="6">
        <v>5.6108835876549898E-2</v>
      </c>
      <c r="H101" s="6">
        <v>34.707348029999999</v>
      </c>
      <c r="I101" s="6">
        <v>100</v>
      </c>
      <c r="J101" s="6">
        <v>5.6153652103178402E-2</v>
      </c>
      <c r="K101" s="6">
        <v>99.864081169670797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26334.076206809001</v>
      </c>
      <c r="E102" s="6">
        <v>1.6790117375803399</v>
      </c>
      <c r="F102" s="6">
        <v>99.916282422115898</v>
      </c>
      <c r="G102" s="6">
        <v>8.3580542105292602E-2</v>
      </c>
      <c r="H102" s="6">
        <v>22.064722809999999</v>
      </c>
      <c r="I102" s="6">
        <v>100</v>
      </c>
      <c r="J102" s="6">
        <v>8.3717577884111605E-2</v>
      </c>
      <c r="K102" s="6">
        <v>99.752731278802003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24603.834009890001</v>
      </c>
      <c r="E103" s="6">
        <v>0.98603057875856104</v>
      </c>
      <c r="F103" s="6">
        <v>99.845149272050705</v>
      </c>
      <c r="G103" s="6">
        <v>0.11752427500856</v>
      </c>
      <c r="H103" s="6">
        <v>38.158304479999998</v>
      </c>
      <c r="I103" s="6">
        <v>75.923801888174395</v>
      </c>
      <c r="J103" s="6">
        <v>0.15485072794924901</v>
      </c>
      <c r="K103" s="6">
        <v>75.777679167029703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81825.928627988993</v>
      </c>
      <c r="E104" s="6">
        <v>0.91893519592570005</v>
      </c>
      <c r="F104" s="6">
        <v>99.948515700401302</v>
      </c>
      <c r="G104" s="6">
        <v>3.8234899097992797E-2</v>
      </c>
      <c r="H104" s="6">
        <v>42.149206468000003</v>
      </c>
      <c r="I104" s="6">
        <v>74.368890162795694</v>
      </c>
      <c r="J104" s="6">
        <v>5.1484299598713701E-2</v>
      </c>
      <c r="K104" s="6">
        <v>74.226928259396402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7555.4905060720002</v>
      </c>
      <c r="E105" s="6">
        <v>2.15406551280021</v>
      </c>
      <c r="F105" s="6">
        <v>99.498566199887904</v>
      </c>
      <c r="G105" s="6">
        <v>0.27307433586464303</v>
      </c>
      <c r="H105" s="6">
        <v>38.076712669000003</v>
      </c>
      <c r="I105" s="6">
        <v>54.413406273822602</v>
      </c>
      <c r="J105" s="6">
        <v>0.50143380011210403</v>
      </c>
      <c r="K105" s="6">
        <v>54.185627052751997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116753.67121715</v>
      </c>
      <c r="E106" s="6">
        <v>1.70381411168811</v>
      </c>
      <c r="F106" s="6">
        <v>99.615953601903101</v>
      </c>
      <c r="G106" s="6">
        <v>0.13078652621661699</v>
      </c>
      <c r="H106" s="6">
        <v>450.11692679999999</v>
      </c>
      <c r="I106" s="6">
        <v>33.956564658513798</v>
      </c>
      <c r="J106" s="6">
        <v>0.38404639809693297</v>
      </c>
      <c r="K106" s="6">
        <v>33.924089880567699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185731.59545727499</v>
      </c>
      <c r="E107" s="6">
        <v>1.2451075045510001</v>
      </c>
      <c r="F107" s="6">
        <v>99.267346145966002</v>
      </c>
      <c r="G107" s="6">
        <v>0.169478484604136</v>
      </c>
      <c r="H107" s="6">
        <v>1370.8130066010001</v>
      </c>
      <c r="I107" s="6">
        <v>22.9719891149755</v>
      </c>
      <c r="J107" s="6">
        <v>0.73265385403398697</v>
      </c>
      <c r="K107" s="6">
        <v>22.9626573351952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926.31070664200001</v>
      </c>
      <c r="E108" s="6">
        <v>32.3284766724544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621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208909.67221163001</v>
      </c>
      <c r="E119" s="6">
        <v>0.73708885587658901</v>
      </c>
      <c r="F119" s="6">
        <v>99.885038419177107</v>
      </c>
      <c r="G119" s="6">
        <v>5.8094711242550903E-2</v>
      </c>
      <c r="H119" s="6">
        <v>240.44227791</v>
      </c>
      <c r="I119" s="6">
        <v>50.585008770791397</v>
      </c>
      <c r="J119" s="6">
        <v>0.11496158082286199</v>
      </c>
      <c r="K119" s="6">
        <v>50.475927895897897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73748.031365092</v>
      </c>
      <c r="E120" s="6">
        <v>2.1153991855187</v>
      </c>
      <c r="F120" s="6">
        <v>99.950848624305607</v>
      </c>
      <c r="G120" s="6">
        <v>2.6211319821686001E-2</v>
      </c>
      <c r="H120" s="6">
        <v>36.265997200000001</v>
      </c>
      <c r="I120" s="6">
        <v>53.3264200974088</v>
      </c>
      <c r="J120" s="6">
        <v>4.9151375694381799E-2</v>
      </c>
      <c r="K120" s="6">
        <v>53.301532718646897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40073.333131136998</v>
      </c>
      <c r="E121" s="6">
        <v>1.1727173395113399</v>
      </c>
      <c r="F121" s="6">
        <v>99.242799999024697</v>
      </c>
      <c r="G121" s="6">
        <v>0.19956171003460799</v>
      </c>
      <c r="H121" s="6">
        <v>305.75042105099999</v>
      </c>
      <c r="I121" s="6">
        <v>26.307921733254901</v>
      </c>
      <c r="J121" s="6">
        <v>0.75720000097533802</v>
      </c>
      <c r="K121" s="6">
        <v>26.1556561686706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118258.1350462</v>
      </c>
      <c r="E122" s="6">
        <v>1.0705590922813799</v>
      </c>
      <c r="F122" s="6">
        <v>99.354793931390802</v>
      </c>
      <c r="G122" s="6">
        <v>0.148810189075754</v>
      </c>
      <c r="H122" s="6">
        <v>767.96361176999994</v>
      </c>
      <c r="I122" s="6">
        <v>23.1057672709758</v>
      </c>
      <c r="J122" s="6">
        <v>0.64520606860920304</v>
      </c>
      <c r="K122" s="6">
        <v>22.915168331232799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101563.34709298299</v>
      </c>
      <c r="E123" s="6">
        <v>1.2650762381187499</v>
      </c>
      <c r="F123" s="6">
        <v>99.656440275964997</v>
      </c>
      <c r="G123" s="6">
        <v>0.10150126509478601</v>
      </c>
      <c r="H123" s="6">
        <v>350.13367327499998</v>
      </c>
      <c r="I123" s="6">
        <v>29.430541164403401</v>
      </c>
      <c r="J123" s="6">
        <v>0.34355972403498197</v>
      </c>
      <c r="K123" s="6">
        <v>29.442492979251298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57077.506687214001</v>
      </c>
      <c r="E124" s="6">
        <v>2.9493861308965199</v>
      </c>
      <c r="F124" s="6">
        <v>99.643408469515606</v>
      </c>
      <c r="G124" s="6">
        <v>0.147200205000936</v>
      </c>
      <c r="H124" s="6">
        <v>204.26193541999999</v>
      </c>
      <c r="I124" s="6">
        <v>41.1947617993496</v>
      </c>
      <c r="J124" s="6">
        <v>0.35659153048442899</v>
      </c>
      <c r="K124" s="6">
        <v>41.1325813986073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205808.181206913</v>
      </c>
      <c r="E125" s="6">
        <v>1.1520390663406801</v>
      </c>
      <c r="F125" s="6">
        <v>99.818426842323206</v>
      </c>
      <c r="G125" s="6">
        <v>7.4539281465324805E-2</v>
      </c>
      <c r="H125" s="6">
        <v>374.37217275</v>
      </c>
      <c r="I125" s="6">
        <v>41.052259337888998</v>
      </c>
      <c r="J125" s="6">
        <v>0.181573157676748</v>
      </c>
      <c r="K125" s="6">
        <v>40.977388447866801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322310.08006170503</v>
      </c>
      <c r="E126" s="6">
        <v>0.64933532405929395</v>
      </c>
      <c r="F126" s="6">
        <v>99.802807245910699</v>
      </c>
      <c r="G126" s="6">
        <v>4.9002972419640002E-2</v>
      </c>
      <c r="H126" s="6">
        <v>636.82790206000004</v>
      </c>
      <c r="I126" s="6">
        <v>24.8258971253575</v>
      </c>
      <c r="J126" s="6">
        <v>0.19719275408930501</v>
      </c>
      <c r="K126" s="6">
        <v>24.801287620635101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122955.736706604</v>
      </c>
      <c r="E127" s="6">
        <v>0.75678344139563503</v>
      </c>
      <c r="F127" s="6">
        <v>99.899892476282503</v>
      </c>
      <c r="G127" s="6">
        <v>5.8323584185426297E-2</v>
      </c>
      <c r="H127" s="6">
        <v>123.211287054</v>
      </c>
      <c r="I127" s="6">
        <v>58.186679614458697</v>
      </c>
      <c r="J127" s="6">
        <v>0.10010752371749899</v>
      </c>
      <c r="K127" s="6">
        <v>58.202616272856403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255751.79656871001</v>
      </c>
      <c r="E128" s="6">
        <v>0.95357207070553696</v>
      </c>
      <c r="F128" s="6">
        <v>99.827025600726301</v>
      </c>
      <c r="G128" s="6">
        <v>6.9117857360318599E-2</v>
      </c>
      <c r="H128" s="6">
        <v>443.15167269</v>
      </c>
      <c r="I128" s="6">
        <v>39.983656515786699</v>
      </c>
      <c r="J128" s="6">
        <v>0.17297439927364999</v>
      </c>
      <c r="K128" s="6">
        <v>39.889313939805497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391923.33469411999</v>
      </c>
      <c r="E129" s="6">
        <v>0.84725374702771294</v>
      </c>
      <c r="F129" s="6">
        <v>99.829117517616297</v>
      </c>
      <c r="G129" s="6">
        <v>7.3311542350758596E-2</v>
      </c>
      <c r="H129" s="6">
        <v>670.87473076000003</v>
      </c>
      <c r="I129" s="6">
        <v>42.790150200199299</v>
      </c>
      <c r="J129" s="6">
        <v>0.170882482383726</v>
      </c>
      <c r="K129" s="6">
        <v>42.828419125473602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47845.944468337999</v>
      </c>
      <c r="E130" s="6">
        <v>1.73289407631285</v>
      </c>
      <c r="F130" s="6">
        <v>99.833309426098594</v>
      </c>
      <c r="G130" s="6">
        <v>0.118610730433965</v>
      </c>
      <c r="H130" s="6">
        <v>79.88784493</v>
      </c>
      <c r="I130" s="6">
        <v>71.182856027192202</v>
      </c>
      <c r="J130" s="6">
        <v>0.16669057390138101</v>
      </c>
      <c r="K130" s="6">
        <v>71.037620637596504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61773.112321877998</v>
      </c>
      <c r="E131" s="6">
        <v>1.1468357261880699</v>
      </c>
      <c r="F131" s="6">
        <v>99.943846347896795</v>
      </c>
      <c r="G131" s="6">
        <v>5.6108835876549898E-2</v>
      </c>
      <c r="H131" s="6">
        <v>34.707348029999999</v>
      </c>
      <c r="I131" s="6">
        <v>100</v>
      </c>
      <c r="J131" s="6">
        <v>5.6153652103178402E-2</v>
      </c>
      <c r="K131" s="6">
        <v>99.864081169670797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26334.076206809001</v>
      </c>
      <c r="E132" s="6">
        <v>1.6790117375803399</v>
      </c>
      <c r="F132" s="6">
        <v>99.916282422115898</v>
      </c>
      <c r="G132" s="6">
        <v>8.3580542105292602E-2</v>
      </c>
      <c r="H132" s="6">
        <v>22.064722809999999</v>
      </c>
      <c r="I132" s="6">
        <v>100</v>
      </c>
      <c r="J132" s="6">
        <v>8.3717577884111605E-2</v>
      </c>
      <c r="K132" s="6">
        <v>99.752731278802003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24603.834009890001</v>
      </c>
      <c r="E133" s="6">
        <v>0.98603057875856104</v>
      </c>
      <c r="F133" s="6">
        <v>99.845149272050705</v>
      </c>
      <c r="G133" s="6">
        <v>0.11752427500856</v>
      </c>
      <c r="H133" s="6">
        <v>38.158304479999998</v>
      </c>
      <c r="I133" s="6">
        <v>75.923801888174395</v>
      </c>
      <c r="J133" s="6">
        <v>0.15485072794924901</v>
      </c>
      <c r="K133" s="6">
        <v>75.777679167029703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81825.928627988993</v>
      </c>
      <c r="E134" s="6">
        <v>0.91893519592570005</v>
      </c>
      <c r="F134" s="6">
        <v>99.948515700401302</v>
      </c>
      <c r="G134" s="6">
        <v>3.8234899097992797E-2</v>
      </c>
      <c r="H134" s="6">
        <v>42.149206468000003</v>
      </c>
      <c r="I134" s="6">
        <v>74.368890162795694</v>
      </c>
      <c r="J134" s="6">
        <v>5.1484299598713701E-2</v>
      </c>
      <c r="K134" s="6">
        <v>74.226928259396402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7555.4905060720002</v>
      </c>
      <c r="E135" s="6">
        <v>2.15406551280021</v>
      </c>
      <c r="F135" s="6">
        <v>99.498566199887904</v>
      </c>
      <c r="G135" s="6">
        <v>0.27307433586464303</v>
      </c>
      <c r="H135" s="6">
        <v>38.076712669000003</v>
      </c>
      <c r="I135" s="6">
        <v>54.413406273822602</v>
      </c>
      <c r="J135" s="6">
        <v>0.50143380011210403</v>
      </c>
      <c r="K135" s="6">
        <v>54.185627052751997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116753.67121715</v>
      </c>
      <c r="E136" s="6">
        <v>1.70381411168811</v>
      </c>
      <c r="F136" s="6">
        <v>99.615953601903101</v>
      </c>
      <c r="G136" s="6">
        <v>0.13078652621661699</v>
      </c>
      <c r="H136" s="6">
        <v>450.11692679999999</v>
      </c>
      <c r="I136" s="6">
        <v>33.956564658513798</v>
      </c>
      <c r="J136" s="6">
        <v>0.38404639809693297</v>
      </c>
      <c r="K136" s="6">
        <v>33.924089880567699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183655.36962923</v>
      </c>
      <c r="E137" s="6">
        <v>1.13315013840864</v>
      </c>
      <c r="F137" s="6">
        <v>99.263326273725795</v>
      </c>
      <c r="G137" s="6">
        <v>0.17136854327588399</v>
      </c>
      <c r="H137" s="6">
        <v>1362.98158216</v>
      </c>
      <c r="I137" s="6">
        <v>23.096835835055899</v>
      </c>
      <c r="J137" s="6">
        <v>0.73667372627418204</v>
      </c>
      <c r="K137" s="6">
        <v>23.091106710538501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622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22673.29191697</v>
      </c>
      <c r="E148" s="6">
        <v>1.9497166362010201</v>
      </c>
      <c r="F148" s="6">
        <v>99.836778727817205</v>
      </c>
      <c r="G148" s="6">
        <v>0.16300659741524301</v>
      </c>
      <c r="H148" s="6">
        <v>37.068138599999997</v>
      </c>
      <c r="I148" s="6">
        <v>99.999999999999901</v>
      </c>
      <c r="J148" s="6">
        <v>0.16322127218281901</v>
      </c>
      <c r="K148" s="6">
        <v>99.705469634447795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20688.570750250001</v>
      </c>
      <c r="E149" s="6">
        <v>1.3642253172208401</v>
      </c>
      <c r="F149" s="6">
        <v>99.782485388530802</v>
      </c>
      <c r="G149" s="6">
        <v>0.15216792001870699</v>
      </c>
      <c r="H149" s="6">
        <v>45.098760679999998</v>
      </c>
      <c r="I149" s="6">
        <v>70.826946804943304</v>
      </c>
      <c r="J149" s="6">
        <v>0.21751461146916401</v>
      </c>
      <c r="K149" s="6">
        <v>69.805394466671501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35148.415422979997</v>
      </c>
      <c r="E156" s="6">
        <v>3.6387573592039502</v>
      </c>
      <c r="F156" s="6">
        <v>99.780198471841899</v>
      </c>
      <c r="G156" s="6">
        <v>0.21823672993021001</v>
      </c>
      <c r="H156" s="6">
        <v>77.426939820000001</v>
      </c>
      <c r="I156" s="6">
        <v>99.999999999999901</v>
      </c>
      <c r="J156" s="6">
        <v>0.219801528158106</v>
      </c>
      <c r="K156" s="6">
        <v>99.069849098676798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55011.016055519998</v>
      </c>
      <c r="E157" s="6">
        <v>2.5274335037827802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89205.131793559995</v>
      </c>
      <c r="E158" s="6">
        <v>2.2444696779595001</v>
      </c>
      <c r="F158" s="6">
        <v>99.672734703360106</v>
      </c>
      <c r="G158" s="6">
        <v>0.23039424515693599</v>
      </c>
      <c r="H158" s="6">
        <v>292.89598610000002</v>
      </c>
      <c r="I158" s="6">
        <v>70.302248874216801</v>
      </c>
      <c r="J158" s="6">
        <v>0.32726529663993997</v>
      </c>
      <c r="K158" s="6">
        <v>70.169445738615593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32700.647220750001</v>
      </c>
      <c r="E159" s="6">
        <v>1.6526215575460299</v>
      </c>
      <c r="F159" s="6">
        <v>99.553388752398007</v>
      </c>
      <c r="G159" s="6">
        <v>0.25995449704539397</v>
      </c>
      <c r="H159" s="6">
        <v>146.69994699</v>
      </c>
      <c r="I159" s="6">
        <v>58.424132574850901</v>
      </c>
      <c r="J159" s="6">
        <v>0.446611247601988</v>
      </c>
      <c r="K159" s="6">
        <v>57.9460352627693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39800.972206730003</v>
      </c>
      <c r="E160" s="6">
        <v>1.92080867361979</v>
      </c>
      <c r="F160" s="6">
        <v>99.618450299579294</v>
      </c>
      <c r="G160" s="6">
        <v>0.29310450182002401</v>
      </c>
      <c r="H160" s="6">
        <v>152.44213271999999</v>
      </c>
      <c r="I160" s="6">
        <v>76.561260785001096</v>
      </c>
      <c r="J160" s="6">
        <v>0.38154970042066899</v>
      </c>
      <c r="K160" s="6">
        <v>76.526377074726597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29411.082262529999</v>
      </c>
      <c r="E161" s="6">
        <v>2.9319971986241802</v>
      </c>
      <c r="F161" s="6">
        <v>99.769247053553997</v>
      </c>
      <c r="G161" s="6">
        <v>0.22764720535532201</v>
      </c>
      <c r="H161" s="6">
        <v>68.023906069999995</v>
      </c>
      <c r="I161" s="6">
        <v>100</v>
      </c>
      <c r="J161" s="6">
        <v>0.230752946446037</v>
      </c>
      <c r="K161" s="6">
        <v>98.426436680224995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23131.402447289998</v>
      </c>
      <c r="E163" s="6">
        <v>1.2836882727404799</v>
      </c>
      <c r="F163" s="6">
        <v>99.0431507439623</v>
      </c>
      <c r="G163" s="6">
        <v>0.34939065867790797</v>
      </c>
      <c r="H163" s="6">
        <v>223.47093218000001</v>
      </c>
      <c r="I163" s="6">
        <v>36.389647873747599</v>
      </c>
      <c r="J163" s="6">
        <v>0.95684925603767601</v>
      </c>
      <c r="K163" s="6">
        <v>36.165311785125901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7659.3522883899996</v>
      </c>
      <c r="E164" s="6">
        <v>1.78746580714056</v>
      </c>
      <c r="F164" s="6">
        <v>99.848531406352905</v>
      </c>
      <c r="G164" s="6">
        <v>0.15098010554326299</v>
      </c>
      <c r="H164" s="6">
        <v>11.6191125</v>
      </c>
      <c r="I164" s="6">
        <v>99.999999999999901</v>
      </c>
      <c r="J164" s="6">
        <v>0.15146859364710899</v>
      </c>
      <c r="K164" s="6">
        <v>99.526518647113207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16944.4817215</v>
      </c>
      <c r="E166" s="6">
        <v>1.1819695051032799</v>
      </c>
      <c r="F166" s="6">
        <v>99.843620533406295</v>
      </c>
      <c r="G166" s="6">
        <v>0.156408231017932</v>
      </c>
      <c r="H166" s="6">
        <v>26.539191979999998</v>
      </c>
      <c r="I166" s="6">
        <v>99.999999999999702</v>
      </c>
      <c r="J166" s="6">
        <v>0.156379466593669</v>
      </c>
      <c r="K166" s="6">
        <v>99.861985759503597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27940.439980269999</v>
      </c>
      <c r="E167" s="6">
        <v>2.0114032622105902</v>
      </c>
      <c r="F167" s="6">
        <v>99.743749320416299</v>
      </c>
      <c r="G167" s="6">
        <v>0.181305959377207</v>
      </c>
      <c r="H167" s="6">
        <v>71.781507930000004</v>
      </c>
      <c r="I167" s="6">
        <v>70.759895316069802</v>
      </c>
      <c r="J167" s="6">
        <v>0.25625067958368702</v>
      </c>
      <c r="K167" s="6">
        <v>70.572051523132998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44546.510816659997</v>
      </c>
      <c r="E170" s="6">
        <v>3.75213130002258</v>
      </c>
      <c r="F170" s="6">
        <v>99.767055605666798</v>
      </c>
      <c r="G170" s="6">
        <v>0.165311002980498</v>
      </c>
      <c r="H170" s="6">
        <v>104.01088735</v>
      </c>
      <c r="I170" s="6">
        <v>70.925091878853095</v>
      </c>
      <c r="J170" s="6">
        <v>0.232944394333155</v>
      </c>
      <c r="K170" s="6">
        <v>70.800553384411401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24112.111450969998</v>
      </c>
      <c r="E171" s="6">
        <v>1.6403124724592699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  <c r="F172" s="6">
        <v>100</v>
      </c>
      <c r="G172" s="6">
        <v>2.8233552855208898E-16</v>
      </c>
      <c r="H172" s="6"/>
      <c r="I172" s="6"/>
      <c r="J172" s="6"/>
      <c r="K172" s="6"/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29889.059382349998</v>
      </c>
      <c r="E173" s="6">
        <v>2.0779951116459299</v>
      </c>
      <c r="F173" s="6">
        <v>99.687598629540801</v>
      </c>
      <c r="G173" s="6">
        <v>0.18618389054331899</v>
      </c>
      <c r="H173" s="6">
        <v>93.666446390000004</v>
      </c>
      <c r="I173" s="6">
        <v>58.935541997526798</v>
      </c>
      <c r="J173" s="6">
        <v>0.31240137045917199</v>
      </c>
      <c r="K173" s="6">
        <v>59.411470969185103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29444.980551199998</v>
      </c>
      <c r="E174" s="6">
        <v>1.86955895427193</v>
      </c>
      <c r="F174" s="6">
        <v>99.875865887549693</v>
      </c>
      <c r="G174" s="6">
        <v>0.124151912838524</v>
      </c>
      <c r="H174" s="6">
        <v>36.596694249999999</v>
      </c>
      <c r="I174" s="6">
        <v>99.999999999999901</v>
      </c>
      <c r="J174" s="6">
        <v>0.12413411245033699</v>
      </c>
      <c r="K174" s="6">
        <v>99.8901877298551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46534.612022050002</v>
      </c>
      <c r="E175" s="6">
        <v>1.61976857019492</v>
      </c>
      <c r="F175" s="6">
        <v>99.858075196523302</v>
      </c>
      <c r="G175" s="6">
        <v>0.14160455842050201</v>
      </c>
      <c r="H175" s="6">
        <v>66.138022919999997</v>
      </c>
      <c r="I175" s="6">
        <v>100</v>
      </c>
      <c r="J175" s="6">
        <v>0.14192480347671699</v>
      </c>
      <c r="K175" s="6">
        <v>99.632751263556898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11017.129886773</v>
      </c>
      <c r="E176" s="6">
        <v>1.93543005798263</v>
      </c>
      <c r="F176" s="6">
        <v>99.653860298253306</v>
      </c>
      <c r="G176" s="6">
        <v>0.244095437676244</v>
      </c>
      <c r="H176" s="6">
        <v>38.26711822</v>
      </c>
      <c r="I176" s="6">
        <v>70.482901175971904</v>
      </c>
      <c r="J176" s="6">
        <v>0.34613970174673298</v>
      </c>
      <c r="K176" s="6">
        <v>70.275245870027007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29256.30974207</v>
      </c>
      <c r="E177" s="6">
        <v>1.89746053945847</v>
      </c>
      <c r="F177" s="6">
        <v>99.007744700870404</v>
      </c>
      <c r="G177" s="6">
        <v>0.37009135309864599</v>
      </c>
      <c r="H177" s="6">
        <v>293.20664219000003</v>
      </c>
      <c r="I177" s="6">
        <v>37.004518979110102</v>
      </c>
      <c r="J177" s="6">
        <v>0.99225529912963595</v>
      </c>
      <c r="K177" s="6">
        <v>36.927905787684999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22828.096622960002</v>
      </c>
      <c r="E178" s="6">
        <v>2.8365479434773202</v>
      </c>
      <c r="F178" s="6">
        <v>99.203601433158198</v>
      </c>
      <c r="G178" s="6">
        <v>0.40214725856899802</v>
      </c>
      <c r="H178" s="6">
        <v>183.26213132999999</v>
      </c>
      <c r="I178" s="6">
        <v>50.230680957678402</v>
      </c>
      <c r="J178" s="6">
        <v>0.79639856684184096</v>
      </c>
      <c r="K178" s="6">
        <v>50.093581301533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5204.2929384560002</v>
      </c>
      <c r="E179" s="6">
        <v>1.4769807018410901</v>
      </c>
      <c r="F179" s="6">
        <v>99.149351724657507</v>
      </c>
      <c r="G179" s="6">
        <v>0.38726144460975498</v>
      </c>
      <c r="H179" s="6">
        <v>44.650042945000003</v>
      </c>
      <c r="I179" s="6">
        <v>45.341545967964002</v>
      </c>
      <c r="J179" s="6">
        <v>0.85064827534252296</v>
      </c>
      <c r="K179" s="6">
        <v>45.138187302561299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36036.169100990002</v>
      </c>
      <c r="E180" s="6">
        <v>3.2844806318197999</v>
      </c>
      <c r="F180" s="6">
        <v>99.727331910480302</v>
      </c>
      <c r="G180" s="6">
        <v>0.19599587080852399</v>
      </c>
      <c r="H180" s="6">
        <v>98.527787660000001</v>
      </c>
      <c r="I180" s="6">
        <v>71.452042424307606</v>
      </c>
      <c r="J180" s="6">
        <v>0.27266808951965399</v>
      </c>
      <c r="K180" s="6">
        <v>71.684755248180096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23085.016000389998</v>
      </c>
      <c r="E181" s="6">
        <v>4.9903400744118001</v>
      </c>
      <c r="F181" s="6">
        <v>99.852535106153397</v>
      </c>
      <c r="G181" s="6">
        <v>0.147515232370341</v>
      </c>
      <c r="H181" s="6">
        <v>34.092568909999997</v>
      </c>
      <c r="I181" s="6">
        <v>100</v>
      </c>
      <c r="J181" s="6">
        <v>0.14746489384660699</v>
      </c>
      <c r="K181" s="6">
        <v>99.886620704951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24855.6178033</v>
      </c>
      <c r="E183" s="6">
        <v>3.1382155582374902</v>
      </c>
      <c r="F183" s="6">
        <v>99.627282156579696</v>
      </c>
      <c r="G183" s="6">
        <v>0.26401060644752899</v>
      </c>
      <c r="H183" s="6">
        <v>92.987905159999997</v>
      </c>
      <c r="I183" s="6">
        <v>70.294564562146405</v>
      </c>
      <c r="J183" s="6">
        <v>0.37271784342027597</v>
      </c>
      <c r="K183" s="6">
        <v>70.569895284618298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12530.995870553999</v>
      </c>
      <c r="E184" s="6">
        <v>1.6006912832150899</v>
      </c>
      <c r="F184" s="6">
        <v>99.206325007215398</v>
      </c>
      <c r="G184" s="6">
        <v>0.32217046979180902</v>
      </c>
      <c r="H184" s="6">
        <v>100.25104807</v>
      </c>
      <c r="I184" s="6">
        <v>40.376182091238597</v>
      </c>
      <c r="J184" s="6">
        <v>0.79367499278464704</v>
      </c>
      <c r="K184" s="6">
        <v>40.270071029648498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26824.661646510001</v>
      </c>
      <c r="E185" s="6">
        <v>1.97941082192437</v>
      </c>
      <c r="F185" s="6">
        <v>99.795778822709195</v>
      </c>
      <c r="G185" s="6">
        <v>0.20280583625587101</v>
      </c>
      <c r="H185" s="6">
        <v>54.893744470000001</v>
      </c>
      <c r="I185" s="6">
        <v>99.999999999999901</v>
      </c>
      <c r="J185" s="6">
        <v>0.20422117729083</v>
      </c>
      <c r="K185" s="6">
        <v>99.104150937897401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21188.492043499999</v>
      </c>
      <c r="E186" s="6">
        <v>2.4051575235964702</v>
      </c>
      <c r="F186" s="6">
        <v>98.975075863516594</v>
      </c>
      <c r="G186" s="6">
        <v>0.42481246255368499</v>
      </c>
      <c r="H186" s="6">
        <v>219.41480440000001</v>
      </c>
      <c r="I186" s="6">
        <v>41.311796961696103</v>
      </c>
      <c r="J186" s="6">
        <v>1.0249241364833499</v>
      </c>
      <c r="K186" s="6">
        <v>41.0233735477076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45795.741099680003</v>
      </c>
      <c r="E187" s="6">
        <v>3.5889075635422398</v>
      </c>
      <c r="F187" s="6">
        <v>98.947160334499799</v>
      </c>
      <c r="G187" s="6">
        <v>0.47459617919965202</v>
      </c>
      <c r="H187" s="6">
        <v>487.28606841999999</v>
      </c>
      <c r="I187" s="6">
        <v>44.6626575908967</v>
      </c>
      <c r="J187" s="6">
        <v>1.0528396655002199</v>
      </c>
      <c r="K187" s="6">
        <v>44.6031297795924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46111.588684900002</v>
      </c>
      <c r="E188" s="6">
        <v>1.7847887380164</v>
      </c>
      <c r="F188" s="6">
        <v>99.407557006756704</v>
      </c>
      <c r="G188" s="6">
        <v>0.36204537102303402</v>
      </c>
      <c r="H188" s="6">
        <v>274.81298651999998</v>
      </c>
      <c r="I188" s="6">
        <v>60.455899412968797</v>
      </c>
      <c r="J188" s="6">
        <v>0.592442993243255</v>
      </c>
      <c r="K188" s="6">
        <v>60.748538288859997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26735.711156869998</v>
      </c>
      <c r="E189" s="6">
        <v>1.8833041748314501</v>
      </c>
      <c r="F189" s="6">
        <v>99.1073376431345</v>
      </c>
      <c r="G189" s="6">
        <v>0.38192894030342101</v>
      </c>
      <c r="H189" s="6">
        <v>240.80924279999999</v>
      </c>
      <c r="I189" s="6">
        <v>42.326598870767697</v>
      </c>
      <c r="J189" s="6">
        <v>0.89266235686551199</v>
      </c>
      <c r="K189" s="6">
        <v>42.403446444464002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79375.531645120005</v>
      </c>
      <c r="E190" s="6">
        <v>2.44577823241403</v>
      </c>
      <c r="F190" s="6">
        <v>99.659474591503496</v>
      </c>
      <c r="G190" s="6">
        <v>0.24158042276455799</v>
      </c>
      <c r="H190" s="6">
        <v>271.21741759999998</v>
      </c>
      <c r="I190" s="6">
        <v>70.203939912020303</v>
      </c>
      <c r="J190" s="6">
        <v>0.34052540849648799</v>
      </c>
      <c r="K190" s="6">
        <v>70.701854850157204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40561.616954179997</v>
      </c>
      <c r="E193" s="6">
        <v>2.8556963465440401</v>
      </c>
      <c r="F193" s="6">
        <v>99.836117145717793</v>
      </c>
      <c r="G193" s="6">
        <v>0.16397322841672499</v>
      </c>
      <c r="H193" s="6">
        <v>66.582653160000007</v>
      </c>
      <c r="I193" s="6">
        <v>99.999999999999702</v>
      </c>
      <c r="J193" s="6">
        <v>0.16388285428225299</v>
      </c>
      <c r="K193" s="6">
        <v>99.891172341794103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42403.012377489998</v>
      </c>
      <c r="E194" s="6">
        <v>1.7819955871906801</v>
      </c>
      <c r="F194" s="6">
        <v>99.782301708688706</v>
      </c>
      <c r="G194" s="6">
        <v>0.16379839019533901</v>
      </c>
      <c r="H194" s="6">
        <v>92.512030519999996</v>
      </c>
      <c r="I194" s="6">
        <v>75.021026095587501</v>
      </c>
      <c r="J194" s="6">
        <v>0.217698291311267</v>
      </c>
      <c r="K194" s="6">
        <v>75.077210259311599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9876.0731801109996</v>
      </c>
      <c r="E195" s="6">
        <v>1.4479530568477299</v>
      </c>
      <c r="F195" s="6">
        <v>99.765293199609005</v>
      </c>
      <c r="G195" s="6">
        <v>0.16542697706762299</v>
      </c>
      <c r="H195" s="6">
        <v>23.234347960000001</v>
      </c>
      <c r="I195" s="6">
        <v>70.361143788224894</v>
      </c>
      <c r="J195" s="6">
        <v>0.23470680039099201</v>
      </c>
      <c r="K195" s="6">
        <v>70.316969268820003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8717.5692657389991</v>
      </c>
      <c r="E197" s="6">
        <v>2.81138327344543</v>
      </c>
      <c r="F197" s="6">
        <v>99.777579127546204</v>
      </c>
      <c r="G197" s="6">
        <v>0.222710524838516</v>
      </c>
      <c r="H197" s="6">
        <v>19.432916479999999</v>
      </c>
      <c r="I197" s="6">
        <v>99.999999999999901</v>
      </c>
      <c r="J197" s="6">
        <v>0.22242087245381101</v>
      </c>
      <c r="K197" s="6">
        <v>99.907516634829193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36539.94234899</v>
      </c>
      <c r="E198" s="6">
        <v>2.0456881677337599</v>
      </c>
      <c r="F198" s="6">
        <v>99.836268115677797</v>
      </c>
      <c r="G198" s="6">
        <v>0.16369426429023701</v>
      </c>
      <c r="H198" s="6">
        <v>59.925653539999999</v>
      </c>
      <c r="I198" s="6">
        <v>100</v>
      </c>
      <c r="J198" s="6">
        <v>0.163731884322254</v>
      </c>
      <c r="K198" s="6">
        <v>99.813329128451997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16845.12331866</v>
      </c>
      <c r="E199" s="6">
        <v>2.7522337513852002</v>
      </c>
      <c r="F199" s="6">
        <v>99.201876625494606</v>
      </c>
      <c r="G199" s="6">
        <v>0.31749258735834701</v>
      </c>
      <c r="H199" s="6">
        <v>135.52653563000001</v>
      </c>
      <c r="I199" s="6">
        <v>39.973740284686599</v>
      </c>
      <c r="J199" s="6">
        <v>0.79812337450536697</v>
      </c>
      <c r="K199" s="6">
        <v>39.462395773273997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19676.028994429998</v>
      </c>
      <c r="E200" s="6">
        <v>2.0087714153712701</v>
      </c>
      <c r="F200" s="6">
        <v>99.624897545402504</v>
      </c>
      <c r="G200" s="6">
        <v>0.218656676079415</v>
      </c>
      <c r="H200" s="6">
        <v>74.08315546</v>
      </c>
      <c r="I200" s="6">
        <v>58.180972315853602</v>
      </c>
      <c r="J200" s="6">
        <v>0.37510245459751801</v>
      </c>
      <c r="K200" s="6">
        <v>58.073864047100599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43385.69335134</v>
      </c>
      <c r="E201" s="6">
        <v>1.12767233946428</v>
      </c>
      <c r="F201" s="6">
        <v>99.652116707161198</v>
      </c>
      <c r="G201" s="6">
        <v>0.19932254592745199</v>
      </c>
      <c r="H201" s="6">
        <v>151.45847739000001</v>
      </c>
      <c r="I201" s="6">
        <v>57.074832176720101</v>
      </c>
      <c r="J201" s="6">
        <v>0.34788329283876801</v>
      </c>
      <c r="K201" s="6">
        <v>57.096486143520302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  <c r="F202" s="6">
        <v>100</v>
      </c>
      <c r="G202" s="6">
        <v>1.9204236056009899E-16</v>
      </c>
      <c r="H202" s="6"/>
      <c r="I202" s="6"/>
      <c r="J202" s="6"/>
      <c r="K202" s="6"/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58698.317726939997</v>
      </c>
      <c r="E203" s="6">
        <v>1.7006088068082701</v>
      </c>
      <c r="F203" s="6">
        <v>99.803831772023003</v>
      </c>
      <c r="G203" s="6">
        <v>0.13910102777141201</v>
      </c>
      <c r="H203" s="6">
        <v>115.37377643000001</v>
      </c>
      <c r="I203" s="6">
        <v>70.7840065925608</v>
      </c>
      <c r="J203" s="6">
        <v>0.19616822797696501</v>
      </c>
      <c r="K203" s="6">
        <v>70.769949436682694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71393.248441019998</v>
      </c>
      <c r="E204" s="6">
        <v>2.34405356973856</v>
      </c>
      <c r="F204" s="6">
        <v>99.7836541846724</v>
      </c>
      <c r="G204" s="6">
        <v>0.15224824379646401</v>
      </c>
      <c r="H204" s="6">
        <v>154.79118969000001</v>
      </c>
      <c r="I204" s="6">
        <v>70.400066232262105</v>
      </c>
      <c r="J204" s="6">
        <v>0.216345815327636</v>
      </c>
      <c r="K204" s="6">
        <v>70.2203834458426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36688.291022110003</v>
      </c>
      <c r="E205" s="6">
        <v>2.3040818274638499</v>
      </c>
      <c r="F205" s="6">
        <v>99.820591843666307</v>
      </c>
      <c r="G205" s="6">
        <v>0.17907745851063001</v>
      </c>
      <c r="H205" s="6">
        <v>65.940088410000001</v>
      </c>
      <c r="I205" s="6">
        <v>100</v>
      </c>
      <c r="J205" s="6">
        <v>0.17940815633366999</v>
      </c>
      <c r="K205" s="6">
        <v>99.636595457482599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5142.4136444120004</v>
      </c>
      <c r="E207" s="6">
        <v>3.3529493611139798</v>
      </c>
      <c r="F207" s="6">
        <v>99.299705722118901</v>
      </c>
      <c r="G207" s="6">
        <v>0.37008409541026899</v>
      </c>
      <c r="H207" s="6">
        <v>36.265997200000001</v>
      </c>
      <c r="I207" s="6">
        <v>53.3264200974088</v>
      </c>
      <c r="J207" s="6">
        <v>0.70029427788105603</v>
      </c>
      <c r="K207" s="6">
        <v>52.476855698252798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4891.0833800740002</v>
      </c>
      <c r="E208" s="6">
        <v>1.51215241834628</v>
      </c>
      <c r="F208" s="6">
        <v>99.485659099092004</v>
      </c>
      <c r="G208" s="6">
        <v>0.25548434330706199</v>
      </c>
      <c r="H208" s="6">
        <v>25.286903207000002</v>
      </c>
      <c r="I208" s="6">
        <v>49.596392935410698</v>
      </c>
      <c r="J208" s="6">
        <v>0.51434090090798601</v>
      </c>
      <c r="K208" s="6">
        <v>49.416696666611799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7555.4905060720002</v>
      </c>
      <c r="E209" s="6">
        <v>2.15406551280021</v>
      </c>
      <c r="F209" s="6">
        <v>99.498566199887904</v>
      </c>
      <c r="G209" s="6">
        <v>0.27307433586464303</v>
      </c>
      <c r="H209" s="6">
        <v>38.076712669000003</v>
      </c>
      <c r="I209" s="6">
        <v>54.413406273822602</v>
      </c>
      <c r="J209" s="6">
        <v>0.50143380011210403</v>
      </c>
      <c r="K209" s="6">
        <v>54.185627052751997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7012.8933607389999</v>
      </c>
      <c r="E210" s="6">
        <v>2.20439814672079</v>
      </c>
      <c r="F210" s="6">
        <v>99.112039273229598</v>
      </c>
      <c r="G210" s="6">
        <v>0.391354536116644</v>
      </c>
      <c r="H210" s="6">
        <v>62.829641393999999</v>
      </c>
      <c r="I210" s="6">
        <v>44.129603782067399</v>
      </c>
      <c r="J210" s="6">
        <v>0.88796072677039195</v>
      </c>
      <c r="K210" s="6">
        <v>43.682051451110098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13548.957951634</v>
      </c>
      <c r="E211" s="6">
        <v>1.7862814911006899</v>
      </c>
      <c r="F211" s="6">
        <v>98.744490786121602</v>
      </c>
      <c r="G211" s="6">
        <v>0.43082618881322698</v>
      </c>
      <c r="H211" s="6">
        <v>172.27129747999999</v>
      </c>
      <c r="I211" s="6">
        <v>34.27405480222</v>
      </c>
      <c r="J211" s="6">
        <v>1.2555092138783699</v>
      </c>
      <c r="K211" s="6">
        <v>33.884030608005503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15065.030389437999</v>
      </c>
      <c r="E213" s="6">
        <v>3.1782625680551102</v>
      </c>
      <c r="F213" s="6">
        <v>99.770146020855194</v>
      </c>
      <c r="G213" s="6">
        <v>0.22915511892260701</v>
      </c>
      <c r="H213" s="6">
        <v>34.707348029999999</v>
      </c>
      <c r="I213" s="6">
        <v>100</v>
      </c>
      <c r="J213" s="6">
        <v>0.22985397914480499</v>
      </c>
      <c r="K213" s="6">
        <v>99.466799580318096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13149.006200226</v>
      </c>
      <c r="E215" s="6">
        <v>2.70911346480746</v>
      </c>
      <c r="F215" s="6">
        <v>99.832475863664101</v>
      </c>
      <c r="G215" s="6">
        <v>0.16698872800951101</v>
      </c>
      <c r="H215" s="6">
        <v>22.064722809999999</v>
      </c>
      <c r="I215" s="6">
        <v>100</v>
      </c>
      <c r="J215" s="6">
        <v>0.16752413633586299</v>
      </c>
      <c r="K215" s="6">
        <v>99.513410563661097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29692.046135500001</v>
      </c>
      <c r="E221" s="6">
        <v>3.2185543455025201</v>
      </c>
      <c r="F221" s="6">
        <v>99.179247036287904</v>
      </c>
      <c r="G221" s="6">
        <v>0.40582828824918299</v>
      </c>
      <c r="H221" s="6">
        <v>245.7150623</v>
      </c>
      <c r="I221" s="6">
        <v>49.2810202820881</v>
      </c>
      <c r="J221" s="6">
        <v>0.82075296371211803</v>
      </c>
      <c r="K221" s="6">
        <v>49.0400228011815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56563.607598230003</v>
      </c>
      <c r="E222" s="6">
        <v>2.1124156395652398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52614.084595929999</v>
      </c>
      <c r="E224" s="6">
        <v>1.6228607856524999</v>
      </c>
      <c r="F224" s="6">
        <v>99.700079021089294</v>
      </c>
      <c r="G224" s="6">
        <v>0.21068647764542101</v>
      </c>
      <c r="H224" s="6">
        <v>158.27537863000001</v>
      </c>
      <c r="I224" s="6">
        <v>70.352473454885896</v>
      </c>
      <c r="J224" s="6">
        <v>0.29992097891073999</v>
      </c>
      <c r="K224" s="6">
        <v>70.036642805753303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17513.776187830001</v>
      </c>
      <c r="E226" s="6">
        <v>2.2329212583309901</v>
      </c>
      <c r="F226" s="6">
        <v>99.3941085680855</v>
      </c>
      <c r="G226" s="6">
        <v>0.34741735559286502</v>
      </c>
      <c r="H226" s="6">
        <v>106.76132706</v>
      </c>
      <c r="I226" s="6">
        <v>57.390248058396502</v>
      </c>
      <c r="J226" s="6">
        <v>0.60589143191450701</v>
      </c>
      <c r="K226" s="6">
        <v>56.992452015903197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23046.302374110001</v>
      </c>
      <c r="E227" s="6">
        <v>1.9423959736613401</v>
      </c>
      <c r="F227" s="6">
        <v>99.654556828542297</v>
      </c>
      <c r="G227" s="6">
        <v>0.24564555524647599</v>
      </c>
      <c r="H227" s="6">
        <v>79.88784493</v>
      </c>
      <c r="I227" s="6">
        <v>71.182856027192202</v>
      </c>
      <c r="J227" s="6">
        <v>0.34544317145773401</v>
      </c>
      <c r="K227" s="6">
        <v>70.864619618002607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7384.1241940039999</v>
      </c>
      <c r="E229" s="6">
        <v>6.1449145947067096</v>
      </c>
      <c r="F229" s="6">
        <v>99.432431258653594</v>
      </c>
      <c r="G229" s="6">
        <v>0.41662365284981601</v>
      </c>
      <c r="H229" s="6">
        <v>42.149206468000003</v>
      </c>
      <c r="I229" s="6">
        <v>74.368890162795694</v>
      </c>
      <c r="J229" s="6">
        <v>0.56756874134638102</v>
      </c>
      <c r="K229" s="6">
        <v>72.988344327153001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20236.017232530001</v>
      </c>
      <c r="E231" s="6">
        <v>3.0166305222051499</v>
      </c>
      <c r="F231" s="6">
        <v>99.758321203791795</v>
      </c>
      <c r="G231" s="6">
        <v>0.241465375316853</v>
      </c>
      <c r="H231" s="6">
        <v>49.024645020000001</v>
      </c>
      <c r="I231" s="6">
        <v>99.999999999999801</v>
      </c>
      <c r="J231" s="6">
        <v>0.24167879620823901</v>
      </c>
      <c r="K231" s="6">
        <v>99.670226963963898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15278.574337857001</v>
      </c>
      <c r="E232" s="6">
        <v>2.7530794194499202</v>
      </c>
      <c r="F232" s="6">
        <v>98.941389720565297</v>
      </c>
      <c r="G232" s="6">
        <v>0.38895153461165999</v>
      </c>
      <c r="H232" s="6">
        <v>163.47108015000001</v>
      </c>
      <c r="I232" s="6">
        <v>36.358573578144103</v>
      </c>
      <c r="J232" s="6">
        <v>1.0586102794347201</v>
      </c>
      <c r="K232" s="6">
        <v>36.352759949557402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5871.2184782679997</v>
      </c>
      <c r="E233" s="6">
        <v>1.7743295938968899</v>
      </c>
      <c r="F233" s="6">
        <v>99.873017339380596</v>
      </c>
      <c r="G233" s="6">
        <v>0.127245662861869</v>
      </c>
      <c r="H233" s="6">
        <v>7.4649085739999999</v>
      </c>
      <c r="I233" s="6">
        <v>100</v>
      </c>
      <c r="J233" s="6">
        <v>0.12698266061935501</v>
      </c>
      <c r="K233" s="6">
        <v>100.079870994823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14620.398438689999</v>
      </c>
      <c r="E234" s="6">
        <v>2.49352430987578</v>
      </c>
      <c r="F234" s="6">
        <v>99.690690589357203</v>
      </c>
      <c r="G234" s="6">
        <v>0.309830944928223</v>
      </c>
      <c r="H234" s="6">
        <v>45.362578970000001</v>
      </c>
      <c r="I234" s="6">
        <v>100</v>
      </c>
      <c r="J234" s="6">
        <v>0.30930941064276102</v>
      </c>
      <c r="K234" s="6">
        <v>99.858781540666101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16999.174997769998</v>
      </c>
      <c r="E235" s="6">
        <v>2.3319502369552199</v>
      </c>
      <c r="F235" s="6">
        <v>99.4980097273464</v>
      </c>
      <c r="G235" s="6">
        <v>0.29512300101301597</v>
      </c>
      <c r="H235" s="6">
        <v>85.764735549999997</v>
      </c>
      <c r="I235" s="6">
        <v>58.487918723412299</v>
      </c>
      <c r="J235" s="6">
        <v>0.50199027265362195</v>
      </c>
      <c r="K235" s="6">
        <v>58.495458627777602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623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106.849254511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  <c r="F249" s="6">
        <v>100</v>
      </c>
      <c r="G249" s="6"/>
      <c r="H249" s="6"/>
      <c r="I249" s="6"/>
      <c r="J249" s="6"/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45</v>
      </c>
      <c r="E251" s="6"/>
      <c r="F251" s="6">
        <v>100</v>
      </c>
      <c r="G251" s="6"/>
      <c r="H251" s="6"/>
      <c r="I251" s="6"/>
      <c r="J251" s="6"/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2070.6023231630002</v>
      </c>
      <c r="E252" s="6"/>
      <c r="F252" s="6">
        <v>100</v>
      </c>
      <c r="G252" s="6"/>
      <c r="H252" s="6"/>
      <c r="I252" s="6"/>
      <c r="J252" s="6"/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928.00536279899995</v>
      </c>
      <c r="E253" s="6"/>
      <c r="F253" s="6">
        <v>99.722189185976305</v>
      </c>
      <c r="G253" s="6"/>
      <c r="H253" s="6">
        <v>2.585281444</v>
      </c>
      <c r="I253" s="6"/>
      <c r="J253" s="6">
        <v>0.27781081402371399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2076.2258280450001</v>
      </c>
      <c r="E254" s="6"/>
      <c r="F254" s="6">
        <v>99.624222202549504</v>
      </c>
      <c r="G254" s="6"/>
      <c r="H254" s="6">
        <v>7.8314244410000002</v>
      </c>
      <c r="I254" s="6"/>
      <c r="J254" s="6">
        <v>0.37577779745053402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926.31070664200001</v>
      </c>
      <c r="E255" s="6"/>
      <c r="F255" s="6">
        <v>100</v>
      </c>
      <c r="G255" s="6"/>
      <c r="H255" s="6"/>
      <c r="I255" s="6"/>
      <c r="J255" s="6"/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624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6617.4000265799996</v>
      </c>
      <c r="E266" s="6"/>
      <c r="F266" s="6">
        <v>99.842833525646896</v>
      </c>
      <c r="G266" s="6"/>
      <c r="H266" s="6">
        <v>10.416705885000001</v>
      </c>
      <c r="I266" s="6"/>
      <c r="J266" s="6">
        <v>0.15716647435309899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625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1117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1199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2305295.3087058701</v>
      </c>
      <c r="E17" s="6">
        <v>0.30240724355988102</v>
      </c>
      <c r="F17" s="6">
        <v>93.651201465407297</v>
      </c>
      <c r="G17" s="6">
        <v>0.144534922984356</v>
      </c>
      <c r="H17" s="6">
        <v>156280.48811655</v>
      </c>
      <c r="I17" s="6">
        <v>2.1959495484384299</v>
      </c>
      <c r="J17" s="6">
        <v>6.3487985345926896</v>
      </c>
      <c r="K17" s="6">
        <v>2.1320363400164899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5454.4612635539997</v>
      </c>
      <c r="E18" s="6"/>
      <c r="F18" s="6">
        <v>82.296501000645407</v>
      </c>
      <c r="G18" s="6"/>
      <c r="H18" s="6">
        <v>1173.3554689109999</v>
      </c>
      <c r="I18" s="6"/>
      <c r="J18" s="6">
        <v>17.703498999354601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2299840.8474423098</v>
      </c>
      <c r="E19" s="6">
        <v>0.30027882914868198</v>
      </c>
      <c r="F19" s="6">
        <v>93.681856646023306</v>
      </c>
      <c r="G19" s="6">
        <v>0.144682427800676</v>
      </c>
      <c r="H19" s="6">
        <v>155107.13264763899</v>
      </c>
      <c r="I19" s="6">
        <v>2.2069041922118999</v>
      </c>
      <c r="J19" s="6">
        <v>6.31814335397672</v>
      </c>
      <c r="K19" s="6">
        <v>2.1452692193016398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626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2305295.3087058701</v>
      </c>
      <c r="E30" s="6">
        <v>0.30240724355988102</v>
      </c>
      <c r="F30" s="6">
        <v>93.651201465407297</v>
      </c>
      <c r="G30" s="6">
        <v>0.144534922984356</v>
      </c>
      <c r="H30" s="6">
        <v>156280.48811655</v>
      </c>
      <c r="I30" s="6">
        <v>2.1959495484384299</v>
      </c>
      <c r="J30" s="6">
        <v>6.3487985345926896</v>
      </c>
      <c r="K30" s="6">
        <v>2.1320363400164899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627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2299840.8474423098</v>
      </c>
      <c r="E41" s="6">
        <v>0.30027882914868198</v>
      </c>
      <c r="F41" s="6">
        <v>93.681856646023306</v>
      </c>
      <c r="G41" s="6">
        <v>0.144682427800676</v>
      </c>
      <c r="H41" s="6">
        <v>155107.13264763899</v>
      </c>
      <c r="I41" s="6">
        <v>2.2069041922118999</v>
      </c>
      <c r="J41" s="6">
        <v>6.31814335397672</v>
      </c>
      <c r="K41" s="6">
        <v>2.1452692193016398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1898.6451116569999</v>
      </c>
      <c r="E42" s="6">
        <v>3.0215440361033501</v>
      </c>
      <c r="F42" s="6">
        <v>87.183902782285401</v>
      </c>
      <c r="G42" s="6">
        <v>1.5342577411598</v>
      </c>
      <c r="H42" s="6">
        <v>279.102214473</v>
      </c>
      <c r="I42" s="6">
        <v>11.298579781495899</v>
      </c>
      <c r="J42" s="6">
        <v>12.816097217714599</v>
      </c>
      <c r="K42" s="6">
        <v>10.437075770879501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15670.535299101</v>
      </c>
      <c r="E43" s="6">
        <v>1.99143741688834</v>
      </c>
      <c r="F43" s="6">
        <v>92.852444960069505</v>
      </c>
      <c r="G43" s="6">
        <v>1.0289609328446701</v>
      </c>
      <c r="H43" s="6">
        <v>1206.27963651</v>
      </c>
      <c r="I43" s="6">
        <v>13.8224167462305</v>
      </c>
      <c r="J43" s="6">
        <v>7.1475550399304604</v>
      </c>
      <c r="K43" s="6">
        <v>13.3670238073398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2113.3205402540002</v>
      </c>
      <c r="E44" s="6">
        <v>3.1868655060866899</v>
      </c>
      <c r="F44" s="6">
        <v>88.896152360094902</v>
      </c>
      <c r="G44" s="6">
        <v>1.5425064181082699</v>
      </c>
      <c r="H44" s="6">
        <v>263.97080942500003</v>
      </c>
      <c r="I44" s="6">
        <v>13.3322050104341</v>
      </c>
      <c r="J44" s="6">
        <v>11.1038476399051</v>
      </c>
      <c r="K44" s="6">
        <v>12.3491324815899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30362.016982739999</v>
      </c>
      <c r="E45" s="6">
        <v>2.5572897867509599</v>
      </c>
      <c r="F45" s="6">
        <v>93.982362463634701</v>
      </c>
      <c r="G45" s="6">
        <v>1.1044110132488101</v>
      </c>
      <c r="H45" s="6">
        <v>1944.0627824799999</v>
      </c>
      <c r="I45" s="6">
        <v>18.442672882738901</v>
      </c>
      <c r="J45" s="6">
        <v>6.0176375363653198</v>
      </c>
      <c r="K45" s="6">
        <v>17.248489216695599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2621.9084084320002</v>
      </c>
      <c r="E46" s="6">
        <v>2.8809916110360101</v>
      </c>
      <c r="F46" s="6">
        <v>88.188872953392604</v>
      </c>
      <c r="G46" s="6">
        <v>1.2974986608461401</v>
      </c>
      <c r="H46" s="6">
        <v>351.151934246</v>
      </c>
      <c r="I46" s="6">
        <v>10.489165278323201</v>
      </c>
      <c r="J46" s="6">
        <v>11.8111270466074</v>
      </c>
      <c r="K46" s="6">
        <v>9.6878938061566906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1944.3003749889999</v>
      </c>
      <c r="E47" s="6">
        <v>3.07248834360936</v>
      </c>
      <c r="F47" s="6">
        <v>91.282115191740402</v>
      </c>
      <c r="G47" s="6">
        <v>1.23440185473912</v>
      </c>
      <c r="H47" s="6">
        <v>185.69011756800001</v>
      </c>
      <c r="I47" s="6">
        <v>13.3817300310716</v>
      </c>
      <c r="J47" s="6">
        <v>8.7178848082595692</v>
      </c>
      <c r="K47" s="6">
        <v>12.9250173379716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5593.1067635270001</v>
      </c>
      <c r="E48" s="6">
        <v>2.81099777169708</v>
      </c>
      <c r="F48" s="6">
        <v>93.660623631599606</v>
      </c>
      <c r="G48" s="6">
        <v>0.98603838738218097</v>
      </c>
      <c r="H48" s="6">
        <v>378.56686692699998</v>
      </c>
      <c r="I48" s="6">
        <v>14.7923219335652</v>
      </c>
      <c r="J48" s="6">
        <v>6.3393763684004103</v>
      </c>
      <c r="K48" s="6">
        <v>14.5681475463831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4711.6324275549996</v>
      </c>
      <c r="E49" s="6">
        <v>3.4068288463979002</v>
      </c>
      <c r="F49" s="6">
        <v>84.378963536436302</v>
      </c>
      <c r="G49" s="6">
        <v>1.6324679318375199</v>
      </c>
      <c r="H49" s="6">
        <v>872.26221879299999</v>
      </c>
      <c r="I49" s="6">
        <v>9.6313599034909405</v>
      </c>
      <c r="J49" s="6">
        <v>15.6210364635637</v>
      </c>
      <c r="K49" s="6">
        <v>8.8179777581477694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34377.628916399997</v>
      </c>
      <c r="E50" s="6">
        <v>2.9753891557634802</v>
      </c>
      <c r="F50" s="6">
        <v>92.166077468633901</v>
      </c>
      <c r="G50" s="6">
        <v>1.0452348568735199</v>
      </c>
      <c r="H50" s="6">
        <v>2922.0260766199999</v>
      </c>
      <c r="I50" s="6">
        <v>12.6938280346379</v>
      </c>
      <c r="J50" s="6">
        <v>7.8339225313660599</v>
      </c>
      <c r="K50" s="6">
        <v>12.2971852741468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23637.12463301</v>
      </c>
      <c r="E51" s="6">
        <v>3.0159865550023701</v>
      </c>
      <c r="F51" s="6">
        <v>90.219223043416804</v>
      </c>
      <c r="G51" s="6">
        <v>1.0041326605547101</v>
      </c>
      <c r="H51" s="6">
        <v>2562.5297595299999</v>
      </c>
      <c r="I51" s="6">
        <v>9.6604621512978994</v>
      </c>
      <c r="J51" s="6">
        <v>9.7807769565832405</v>
      </c>
      <c r="K51" s="6">
        <v>9.2622568605645395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34916.971060199998</v>
      </c>
      <c r="E52" s="6">
        <v>2.9889215542132002</v>
      </c>
      <c r="F52" s="6">
        <v>94.211670373544095</v>
      </c>
      <c r="G52" s="6">
        <v>1.14433529378086</v>
      </c>
      <c r="H52" s="6">
        <v>2145.2855814200002</v>
      </c>
      <c r="I52" s="6">
        <v>18.703463409143399</v>
      </c>
      <c r="J52" s="6">
        <v>5.7883296264558703</v>
      </c>
      <c r="K52" s="6">
        <v>18.625362833820699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2710.0010951999998</v>
      </c>
      <c r="E53" s="6">
        <v>3.5394146384301002</v>
      </c>
      <c r="F53" s="6">
        <v>87.156270813741699</v>
      </c>
      <c r="G53" s="6">
        <v>1.4451876590405199</v>
      </c>
      <c r="H53" s="6">
        <v>399.35761174999999</v>
      </c>
      <c r="I53" s="6">
        <v>9.9871982259597907</v>
      </c>
      <c r="J53" s="6">
        <v>12.843729186258299</v>
      </c>
      <c r="K53" s="6">
        <v>9.8068999401495596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1134.2061566939999</v>
      </c>
      <c r="E54" s="6">
        <v>11.0815047439545</v>
      </c>
      <c r="F54" s="6">
        <v>94.584382871536505</v>
      </c>
      <c r="G54" s="6">
        <v>0.83077914434930999</v>
      </c>
      <c r="H54" s="6">
        <v>64.941231341999995</v>
      </c>
      <c r="I54" s="6">
        <v>16.7726491676395</v>
      </c>
      <c r="J54" s="6">
        <v>5.41561712846348</v>
      </c>
      <c r="K54" s="6">
        <v>14.509654358286801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26746.989947900001</v>
      </c>
      <c r="E55" s="6">
        <v>2.48445952274077</v>
      </c>
      <c r="F55" s="6">
        <v>88.857018771481705</v>
      </c>
      <c r="G55" s="6">
        <v>1.3877343335794401</v>
      </c>
      <c r="H55" s="6">
        <v>3354.1661765099998</v>
      </c>
      <c r="I55" s="6">
        <v>11.7872303770525</v>
      </c>
      <c r="J55" s="6">
        <v>11.1429812285183</v>
      </c>
      <c r="K55" s="6">
        <v>11.066153051852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4199.1601311459999</v>
      </c>
      <c r="E56" s="6">
        <v>2.40038536360038</v>
      </c>
      <c r="F56" s="6">
        <v>92.264048147153204</v>
      </c>
      <c r="G56" s="6">
        <v>1.1849354697511201</v>
      </c>
      <c r="H56" s="6">
        <v>352.08189158499999</v>
      </c>
      <c r="I56" s="6">
        <v>14.709964516345501</v>
      </c>
      <c r="J56" s="6">
        <v>7.7359518528467799</v>
      </c>
      <c r="K56" s="6">
        <v>14.132319501465799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610</v>
      </c>
      <c r="E57" s="6">
        <v>11.4037063355307</v>
      </c>
      <c r="F57" s="6">
        <v>91.454272863568207</v>
      </c>
      <c r="G57" s="6">
        <v>1.19639478710367</v>
      </c>
      <c r="H57" s="6">
        <v>57</v>
      </c>
      <c r="I57" s="6">
        <v>19.804739555476399</v>
      </c>
      <c r="J57" s="6">
        <v>8.5457271364317808</v>
      </c>
      <c r="K57" s="6">
        <v>12.803523160232199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3769.5206117560001</v>
      </c>
      <c r="E58" s="6">
        <v>3.2236125305930399</v>
      </c>
      <c r="F58" s="6">
        <v>93.903704297965604</v>
      </c>
      <c r="G58" s="6">
        <v>1.01814381680151</v>
      </c>
      <c r="H58" s="6">
        <v>244.71997644800001</v>
      </c>
      <c r="I58" s="6">
        <v>15.8863484959373</v>
      </c>
      <c r="J58" s="6">
        <v>6.0962957020343804</v>
      </c>
      <c r="K58" s="6">
        <v>15.682880322525399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5745.111772839</v>
      </c>
      <c r="E59" s="6">
        <v>2.90934636020781</v>
      </c>
      <c r="F59" s="6">
        <v>93.135102818617298</v>
      </c>
      <c r="G59" s="6">
        <v>1.0767860090093999</v>
      </c>
      <c r="H59" s="6">
        <v>423.46656010999999</v>
      </c>
      <c r="I59" s="6">
        <v>15.2103072175815</v>
      </c>
      <c r="J59" s="6">
        <v>6.8648971813827</v>
      </c>
      <c r="K59" s="6">
        <v>14.608605637199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27702.49376583</v>
      </c>
      <c r="E60" s="6">
        <v>3.34590188797115</v>
      </c>
      <c r="F60" s="6">
        <v>90.339675969966706</v>
      </c>
      <c r="G60" s="6">
        <v>1.5138894980439901</v>
      </c>
      <c r="H60" s="6">
        <v>2962.3204128699999</v>
      </c>
      <c r="I60" s="6">
        <v>15.181493189319699</v>
      </c>
      <c r="J60" s="6">
        <v>9.6603240300332498</v>
      </c>
      <c r="K60" s="6">
        <v>14.1573187692711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1021.288395775</v>
      </c>
      <c r="E61" s="6">
        <v>6.8295071678476003</v>
      </c>
      <c r="F61" s="6">
        <v>83.786231884057997</v>
      </c>
      <c r="G61" s="6">
        <v>1.79648571810219</v>
      </c>
      <c r="H61" s="6">
        <v>197.633105777</v>
      </c>
      <c r="I61" s="6">
        <v>11.2925156058123</v>
      </c>
      <c r="J61" s="6">
        <v>16.213768115941999</v>
      </c>
      <c r="K61" s="6">
        <v>9.2835155823716597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32413.18290005</v>
      </c>
      <c r="E62" s="6">
        <v>2.43784430530338</v>
      </c>
      <c r="F62" s="6">
        <v>89.431311530519594</v>
      </c>
      <c r="G62" s="6">
        <v>1.5121645594297499</v>
      </c>
      <c r="H62" s="6">
        <v>3830.47980078</v>
      </c>
      <c r="I62" s="6">
        <v>13.3801061255921</v>
      </c>
      <c r="J62" s="6">
        <v>10.568688469480399</v>
      </c>
      <c r="K62" s="6">
        <v>12.7958033951228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1527.376816727</v>
      </c>
      <c r="E63" s="6">
        <v>3.0174253275688301</v>
      </c>
      <c r="F63" s="6">
        <v>85.463686871197893</v>
      </c>
      <c r="G63" s="6">
        <v>1.6525909727813499</v>
      </c>
      <c r="H63" s="6">
        <v>259.78785243700003</v>
      </c>
      <c r="I63" s="6">
        <v>10.2006093042471</v>
      </c>
      <c r="J63" s="6">
        <v>14.536313128802099</v>
      </c>
      <c r="K63" s="6">
        <v>9.7161168841436503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3729.2513077150002</v>
      </c>
      <c r="E64" s="6">
        <v>2.7606186267944999</v>
      </c>
      <c r="F64" s="6">
        <v>89.315744232390003</v>
      </c>
      <c r="G64" s="6">
        <v>1.2768347564871201</v>
      </c>
      <c r="H64" s="6">
        <v>446.10583649900002</v>
      </c>
      <c r="I64" s="6">
        <v>10.908229095065799</v>
      </c>
      <c r="J64" s="6">
        <v>10.684255767610001</v>
      </c>
      <c r="K64" s="6">
        <v>10.6737847743362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960.54191360000004</v>
      </c>
      <c r="E65" s="6">
        <v>8.34218280121509</v>
      </c>
      <c r="F65" s="6">
        <v>89.9887514060743</v>
      </c>
      <c r="G65" s="6">
        <v>1.19128660776943</v>
      </c>
      <c r="H65" s="6">
        <v>106.860287888</v>
      </c>
      <c r="I65" s="6">
        <v>12.9240620284484</v>
      </c>
      <c r="J65" s="6">
        <v>10.011248593925799</v>
      </c>
      <c r="K65" s="6">
        <v>10.708194227141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927.78435269099998</v>
      </c>
      <c r="E66" s="6">
        <v>16.5759893209467</v>
      </c>
      <c r="F66" s="6">
        <v>90.251572327044002</v>
      </c>
      <c r="G66" s="6">
        <v>1.1164082305760401</v>
      </c>
      <c r="H66" s="6">
        <v>100.213640883</v>
      </c>
      <c r="I66" s="6">
        <v>18.594226907125499</v>
      </c>
      <c r="J66" s="6">
        <v>9.7484276729559696</v>
      </c>
      <c r="K66" s="6">
        <v>10.335779425010401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5843.5965900740002</v>
      </c>
      <c r="E67" s="6">
        <v>2.9949680535782801</v>
      </c>
      <c r="F67" s="6">
        <v>90.013063684126195</v>
      </c>
      <c r="G67" s="6">
        <v>1.1336035550585899</v>
      </c>
      <c r="H67" s="6">
        <v>648.34619123200002</v>
      </c>
      <c r="I67" s="6">
        <v>11.119868041404899</v>
      </c>
      <c r="J67" s="6">
        <v>9.9869363158738498</v>
      </c>
      <c r="K67" s="6">
        <v>10.2172604056615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170853.2779901</v>
      </c>
      <c r="E68" s="6">
        <v>2.5590503253938399</v>
      </c>
      <c r="F68" s="6">
        <v>92.163434785660002</v>
      </c>
      <c r="G68" s="6">
        <v>1.0422708029448999</v>
      </c>
      <c r="H68" s="6">
        <v>14527.4843344</v>
      </c>
      <c r="I68" s="6">
        <v>12.5448653957079</v>
      </c>
      <c r="J68" s="6">
        <v>7.8365652143399602</v>
      </c>
      <c r="K68" s="6">
        <v>12.2578265539643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4633.1365047520003</v>
      </c>
      <c r="E69" s="6">
        <v>2.89553370992083</v>
      </c>
      <c r="F69" s="6">
        <v>90.679594356856001</v>
      </c>
      <c r="G69" s="6">
        <v>1.5201156567612899</v>
      </c>
      <c r="H69" s="6">
        <v>476.212007019</v>
      </c>
      <c r="I69" s="6">
        <v>15.3725715712902</v>
      </c>
      <c r="J69" s="6">
        <v>9.3204056431440296</v>
      </c>
      <c r="K69" s="6">
        <v>14.7894283154956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2066.0426771010002</v>
      </c>
      <c r="E70" s="6">
        <v>3.5396843231272399</v>
      </c>
      <c r="F70" s="6">
        <v>92.299152605441407</v>
      </c>
      <c r="G70" s="6">
        <v>1.3307515372711001</v>
      </c>
      <c r="H70" s="6">
        <v>172.377307027</v>
      </c>
      <c r="I70" s="6">
        <v>16.148891499211398</v>
      </c>
      <c r="J70" s="6">
        <v>7.7008473945585996</v>
      </c>
      <c r="K70" s="6">
        <v>15.949834209843001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497.93362572799998</v>
      </c>
      <c r="E71" s="6">
        <v>11.5219063697254</v>
      </c>
      <c r="F71" s="6">
        <v>88.188976377952798</v>
      </c>
      <c r="G71" s="6">
        <v>1.8740951750469399</v>
      </c>
      <c r="H71" s="6">
        <v>66.68753916</v>
      </c>
      <c r="I71" s="6">
        <v>17.8162122073525</v>
      </c>
      <c r="J71" s="6">
        <v>11.8110236220472</v>
      </c>
      <c r="K71" s="6">
        <v>13.9932439736838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1942.656394868</v>
      </c>
      <c r="E72" s="6">
        <v>2.7247249291292199</v>
      </c>
      <c r="F72" s="6">
        <v>98.064878900997599</v>
      </c>
      <c r="G72" s="6">
        <v>0.58922034148768299</v>
      </c>
      <c r="H72" s="6">
        <v>38.334574212</v>
      </c>
      <c r="I72" s="6">
        <v>30.289455227506402</v>
      </c>
      <c r="J72" s="6">
        <v>1.9351210990024399</v>
      </c>
      <c r="K72" s="6">
        <v>29.859537712539399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281.56601599300001</v>
      </c>
      <c r="E73" s="6">
        <v>15.295321493437299</v>
      </c>
      <c r="F73" s="6">
        <v>77.642276422764198</v>
      </c>
      <c r="G73" s="6">
        <v>3.3755354281457</v>
      </c>
      <c r="H73" s="6">
        <v>81.079219265000006</v>
      </c>
      <c r="I73" s="6">
        <v>18.055505294945799</v>
      </c>
      <c r="J73" s="6">
        <v>22.357723577235799</v>
      </c>
      <c r="K73" s="6">
        <v>11.722313941378699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2347.0010345269998</v>
      </c>
      <c r="E74" s="6">
        <v>3.1085374948913298</v>
      </c>
      <c r="F74" s="6">
        <v>94.414672302469597</v>
      </c>
      <c r="G74" s="6">
        <v>1.6191559213737401</v>
      </c>
      <c r="H74" s="6">
        <v>138.84250789199999</v>
      </c>
      <c r="I74" s="6">
        <v>27.466933605474502</v>
      </c>
      <c r="J74" s="6">
        <v>5.5853276975304302</v>
      </c>
      <c r="K74" s="6">
        <v>27.370296605998298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3860.3872376109998</v>
      </c>
      <c r="E75" s="6">
        <v>2.2906732350260701</v>
      </c>
      <c r="F75" s="6">
        <v>88.348479616773105</v>
      </c>
      <c r="G75" s="6">
        <v>1.3068520932324099</v>
      </c>
      <c r="H75" s="6">
        <v>509.11323863500002</v>
      </c>
      <c r="I75" s="6">
        <v>10.420025094083</v>
      </c>
      <c r="J75" s="6">
        <v>11.651520383226901</v>
      </c>
      <c r="K75" s="6">
        <v>9.9092986772173006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8376.9106375629999</v>
      </c>
      <c r="E76" s="6">
        <v>2.1815206014514699</v>
      </c>
      <c r="F76" s="6">
        <v>92.711033342351001</v>
      </c>
      <c r="G76" s="6">
        <v>1.0371077585077899</v>
      </c>
      <c r="H76" s="6">
        <v>658.59499274300003</v>
      </c>
      <c r="I76" s="6">
        <v>13.7577392176914</v>
      </c>
      <c r="J76" s="6">
        <v>7.2889666576489702</v>
      </c>
      <c r="K76" s="6">
        <v>13.1913529715116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5916.9766555309998</v>
      </c>
      <c r="E77" s="6">
        <v>2.6579255166954798</v>
      </c>
      <c r="F77" s="6">
        <v>92.021144755252493</v>
      </c>
      <c r="G77" s="6">
        <v>1.3138753932099501</v>
      </c>
      <c r="H77" s="6">
        <v>513.04187039399994</v>
      </c>
      <c r="I77" s="6">
        <v>15.593587786878</v>
      </c>
      <c r="J77" s="6">
        <v>7.9788552447474599</v>
      </c>
      <c r="K77" s="6">
        <v>15.153090768068401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28753.24263561</v>
      </c>
      <c r="E78" s="6">
        <v>2.5400917237649501</v>
      </c>
      <c r="F78" s="6">
        <v>92.897518780559295</v>
      </c>
      <c r="G78" s="6">
        <v>1.25814398740556</v>
      </c>
      <c r="H78" s="6">
        <v>2198.32960555</v>
      </c>
      <c r="I78" s="6">
        <v>16.893189024711901</v>
      </c>
      <c r="J78" s="6">
        <v>7.1024812194406701</v>
      </c>
      <c r="K78" s="6">
        <v>16.456003344118599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628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202788.410516373</v>
      </c>
      <c r="E89" s="6">
        <v>0.70550831708307105</v>
      </c>
      <c r="F89" s="6">
        <v>96.908799061239407</v>
      </c>
      <c r="G89" s="6">
        <v>0.369833193092586</v>
      </c>
      <c r="H89" s="6">
        <v>6468.5532276780004</v>
      </c>
      <c r="I89" s="6">
        <v>11.875347242298499</v>
      </c>
      <c r="J89" s="6">
        <v>3.0912009387605801</v>
      </c>
      <c r="K89" s="6">
        <v>11.594228685099999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72487.36643183</v>
      </c>
      <c r="E90" s="6">
        <v>2.2020287771962299</v>
      </c>
      <c r="F90" s="6">
        <v>97.904286652390297</v>
      </c>
      <c r="G90" s="6">
        <v>0.44230619281400901</v>
      </c>
      <c r="H90" s="6">
        <v>1551.6454545409999</v>
      </c>
      <c r="I90" s="6">
        <v>20.668960230119598</v>
      </c>
      <c r="J90" s="6">
        <v>2.0957133476096899</v>
      </c>
      <c r="K90" s="6">
        <v>20.662974895293299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37325.390182076</v>
      </c>
      <c r="E91" s="6">
        <v>1.39983368627171</v>
      </c>
      <c r="F91" s="6">
        <v>91.959882132786205</v>
      </c>
      <c r="G91" s="6">
        <v>0.739137436119508</v>
      </c>
      <c r="H91" s="6">
        <v>3263.3853974530002</v>
      </c>
      <c r="I91" s="6">
        <v>8.6996707314907091</v>
      </c>
      <c r="J91" s="6">
        <v>8.0401178672137394</v>
      </c>
      <c r="K91" s="6">
        <v>8.4539794848846803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105393.03411949</v>
      </c>
      <c r="E92" s="6">
        <v>1.21910109454225</v>
      </c>
      <c r="F92" s="6">
        <v>88.512691414925101</v>
      </c>
      <c r="G92" s="6">
        <v>0.76204365301357602</v>
      </c>
      <c r="H92" s="6">
        <v>13678.064538479999</v>
      </c>
      <c r="I92" s="6">
        <v>6.1413625712027002</v>
      </c>
      <c r="J92" s="6">
        <v>11.487308585074899</v>
      </c>
      <c r="K92" s="6">
        <v>5.8717439515405099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92708.430476944006</v>
      </c>
      <c r="E93" s="6">
        <v>1.4846753095721501</v>
      </c>
      <c r="F93" s="6">
        <v>89.156366746263899</v>
      </c>
      <c r="G93" s="6">
        <v>0.76337123003085305</v>
      </c>
      <c r="H93" s="6">
        <v>11275.652612477001</v>
      </c>
      <c r="I93" s="6">
        <v>6.6217194400418498</v>
      </c>
      <c r="J93" s="6">
        <v>10.843633253736099</v>
      </c>
      <c r="K93" s="6">
        <v>6.2764392483237303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52509.900069335999</v>
      </c>
      <c r="E94" s="6">
        <v>2.87860078214181</v>
      </c>
      <c r="F94" s="6">
        <v>91.669481114079204</v>
      </c>
      <c r="G94" s="6">
        <v>0.90482777344702703</v>
      </c>
      <c r="H94" s="6">
        <v>4771.8685532979998</v>
      </c>
      <c r="I94" s="6">
        <v>10.998752274841999</v>
      </c>
      <c r="J94" s="6">
        <v>8.3305188859208403</v>
      </c>
      <c r="K94" s="6">
        <v>9.9567738367029701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188782.719147517</v>
      </c>
      <c r="E95" s="6">
        <v>1.28665327477962</v>
      </c>
      <c r="F95" s="6">
        <v>91.560957051440695</v>
      </c>
      <c r="G95" s="6">
        <v>0.67453944048164205</v>
      </c>
      <c r="H95" s="6">
        <v>17399.834232146</v>
      </c>
      <c r="I95" s="6">
        <v>7.5033976768141901</v>
      </c>
      <c r="J95" s="6">
        <v>8.4390429485593206</v>
      </c>
      <c r="K95" s="6">
        <v>7.3185403979945596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305717.481290925</v>
      </c>
      <c r="E96" s="6">
        <v>0.67894115914410402</v>
      </c>
      <c r="F96" s="6">
        <v>94.664935242305205</v>
      </c>
      <c r="G96" s="6">
        <v>0.320449240203313</v>
      </c>
      <c r="H96" s="6">
        <v>17229.42667284</v>
      </c>
      <c r="I96" s="6">
        <v>5.81905914810923</v>
      </c>
      <c r="J96" s="6">
        <v>5.3350647576948296</v>
      </c>
      <c r="K96" s="6">
        <v>5.6860240596966598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117144.92022857</v>
      </c>
      <c r="E97" s="6">
        <v>0.79724371567520502</v>
      </c>
      <c r="F97" s="6">
        <v>95.178681763355797</v>
      </c>
      <c r="G97" s="6">
        <v>0.44085845414816899</v>
      </c>
      <c r="H97" s="6">
        <v>5934.0277650879998</v>
      </c>
      <c r="I97" s="6">
        <v>8.8764314303503795</v>
      </c>
      <c r="J97" s="6">
        <v>4.8213182366441503</v>
      </c>
      <c r="K97" s="6">
        <v>8.7030816989296707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244874.72227897</v>
      </c>
      <c r="E98" s="6">
        <v>1.0065687649847299</v>
      </c>
      <c r="F98" s="6">
        <v>95.581401569337899</v>
      </c>
      <c r="G98" s="6">
        <v>0.34273258624400299</v>
      </c>
      <c r="H98" s="6">
        <v>11320.22596243</v>
      </c>
      <c r="I98" s="6">
        <v>7.5046590981904098</v>
      </c>
      <c r="J98" s="6">
        <v>4.4185984306620698</v>
      </c>
      <c r="K98" s="6">
        <v>7.4138579168818799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371555.16107706301</v>
      </c>
      <c r="E99" s="6">
        <v>0.87127719587533603</v>
      </c>
      <c r="F99" s="6">
        <v>94.4172161479528</v>
      </c>
      <c r="G99" s="6">
        <v>0.46588253243628103</v>
      </c>
      <c r="H99" s="6">
        <v>21969.638992060001</v>
      </c>
      <c r="I99" s="6">
        <v>8.1169936131221903</v>
      </c>
      <c r="J99" s="6">
        <v>5.5827838520471902</v>
      </c>
      <c r="K99" s="6">
        <v>7.8791034957339399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46020.956558003003</v>
      </c>
      <c r="E100" s="6">
        <v>1.7829802049788499</v>
      </c>
      <c r="F100" s="6">
        <v>96.025367399331202</v>
      </c>
      <c r="G100" s="6">
        <v>0.58521545806976905</v>
      </c>
      <c r="H100" s="6">
        <v>1904.875755265</v>
      </c>
      <c r="I100" s="6">
        <v>14.398196646014</v>
      </c>
      <c r="J100" s="6">
        <v>3.97463260066877</v>
      </c>
      <c r="K100" s="6">
        <v>14.138546883418099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61030.536920685001</v>
      </c>
      <c r="E101" s="6">
        <v>1.14230138034359</v>
      </c>
      <c r="F101" s="6">
        <v>98.742420047537394</v>
      </c>
      <c r="G101" s="6">
        <v>0.22803954260986201</v>
      </c>
      <c r="H101" s="6">
        <v>777.282749223</v>
      </c>
      <c r="I101" s="6">
        <v>18.102825805604599</v>
      </c>
      <c r="J101" s="6">
        <v>1.2575799524625999</v>
      </c>
      <c r="K101" s="6">
        <v>17.905164804621698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25148.030898674999</v>
      </c>
      <c r="E102" s="6">
        <v>1.5689059531188101</v>
      </c>
      <c r="F102" s="6">
        <v>95.416210460514193</v>
      </c>
      <c r="G102" s="6">
        <v>0.76562577516804897</v>
      </c>
      <c r="H102" s="6">
        <v>1208.1100309440001</v>
      </c>
      <c r="I102" s="6">
        <v>16.6481295832603</v>
      </c>
      <c r="J102" s="6">
        <v>4.5837895394857604</v>
      </c>
      <c r="K102" s="6">
        <v>15.9372740541715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23418.394350192</v>
      </c>
      <c r="E103" s="6">
        <v>1.1259530208705</v>
      </c>
      <c r="F103" s="6">
        <v>95.034500666309896</v>
      </c>
      <c r="G103" s="6">
        <v>0.85926102096512502</v>
      </c>
      <c r="H103" s="6">
        <v>1223.597964178</v>
      </c>
      <c r="I103" s="6">
        <v>16.741580265917001</v>
      </c>
      <c r="J103" s="6">
        <v>4.9654993336900697</v>
      </c>
      <c r="K103" s="6">
        <v>16.4453636143698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78655.057766370999</v>
      </c>
      <c r="E104" s="6">
        <v>0.96942685984298904</v>
      </c>
      <c r="F104" s="6">
        <v>96.075368870168205</v>
      </c>
      <c r="G104" s="6">
        <v>0.46052133616692098</v>
      </c>
      <c r="H104" s="6">
        <v>3213.0200680859998</v>
      </c>
      <c r="I104" s="6">
        <v>11.446605151478201</v>
      </c>
      <c r="J104" s="6">
        <v>3.92463112983177</v>
      </c>
      <c r="K104" s="6">
        <v>11.2736091064732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7152.1563955210004</v>
      </c>
      <c r="E105" s="6">
        <v>2.26869864584389</v>
      </c>
      <c r="F105" s="6">
        <v>94.187042657229796</v>
      </c>
      <c r="G105" s="6">
        <v>1.0900298378066899</v>
      </c>
      <c r="H105" s="6">
        <v>441.41082322</v>
      </c>
      <c r="I105" s="6">
        <v>18.112692967091601</v>
      </c>
      <c r="J105" s="6">
        <v>5.8129573427702503</v>
      </c>
      <c r="K105" s="6">
        <v>17.6616962377751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107277.45118983</v>
      </c>
      <c r="E106" s="6">
        <v>1.8866237550953</v>
      </c>
      <c r="F106" s="6">
        <v>91.530702965054004</v>
      </c>
      <c r="G106" s="6">
        <v>0.71529951023896399</v>
      </c>
      <c r="H106" s="6">
        <v>9926.3369541200009</v>
      </c>
      <c r="I106" s="6">
        <v>7.8017123473723604</v>
      </c>
      <c r="J106" s="6">
        <v>8.4692970349460399</v>
      </c>
      <c r="K106" s="6">
        <v>7.7304960178608599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164543.19647802299</v>
      </c>
      <c r="E107" s="6">
        <v>1.2963594595008501</v>
      </c>
      <c r="F107" s="6">
        <v>87.9428532368633</v>
      </c>
      <c r="G107" s="6">
        <v>0.73422063282120498</v>
      </c>
      <c r="H107" s="6">
        <v>22559.211985852999</v>
      </c>
      <c r="I107" s="6">
        <v>5.7364306430903396</v>
      </c>
      <c r="J107" s="6">
        <v>12.0571467631367</v>
      </c>
      <c r="K107" s="6">
        <v>5.3552850126271796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761.99232947200005</v>
      </c>
      <c r="E108" s="6">
        <v>31.7870013321625</v>
      </c>
      <c r="F108" s="6">
        <v>82.260986946196894</v>
      </c>
      <c r="G108" s="6">
        <v>2.6525655780226001</v>
      </c>
      <c r="H108" s="6">
        <v>164.31837716999999</v>
      </c>
      <c r="I108" s="6">
        <v>37.283498648459798</v>
      </c>
      <c r="J108" s="6">
        <v>17.739013053803099</v>
      </c>
      <c r="K108" s="6">
        <v>12.300721676331801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629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202717.37901385999</v>
      </c>
      <c r="E119" s="6">
        <v>0.70501443635986805</v>
      </c>
      <c r="F119" s="6">
        <v>96.924345228602903</v>
      </c>
      <c r="G119" s="6">
        <v>0.36965266493926202</v>
      </c>
      <c r="H119" s="6">
        <v>6432.7354756799996</v>
      </c>
      <c r="I119" s="6">
        <v>11.9284813516408</v>
      </c>
      <c r="J119" s="6">
        <v>3.0756547713970801</v>
      </c>
      <c r="K119" s="6">
        <v>11.6490130311249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72260.381185139995</v>
      </c>
      <c r="E120" s="6">
        <v>2.1864970706584401</v>
      </c>
      <c r="F120" s="6">
        <v>97.934633476728294</v>
      </c>
      <c r="G120" s="6">
        <v>0.442572678990165</v>
      </c>
      <c r="H120" s="6">
        <v>1523.916177152</v>
      </c>
      <c r="I120" s="6">
        <v>20.966242601154502</v>
      </c>
      <c r="J120" s="6">
        <v>2.06536652327167</v>
      </c>
      <c r="K120" s="6">
        <v>20.9857149398632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37170.097996185003</v>
      </c>
      <c r="E121" s="6">
        <v>1.3421606415013101</v>
      </c>
      <c r="F121" s="6">
        <v>92.052851937920906</v>
      </c>
      <c r="G121" s="6">
        <v>0.73540703173977795</v>
      </c>
      <c r="H121" s="6">
        <v>3208.9855560030001</v>
      </c>
      <c r="I121" s="6">
        <v>8.6832166976184606</v>
      </c>
      <c r="J121" s="6">
        <v>7.94714806207908</v>
      </c>
      <c r="K121" s="6">
        <v>8.51831551117942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105357.03411949</v>
      </c>
      <c r="E122" s="6">
        <v>1.2191557455761299</v>
      </c>
      <c r="F122" s="6">
        <v>88.515909794070396</v>
      </c>
      <c r="G122" s="6">
        <v>0.76229870909945996</v>
      </c>
      <c r="H122" s="6">
        <v>13669.064538479999</v>
      </c>
      <c r="I122" s="6">
        <v>6.1450534461846198</v>
      </c>
      <c r="J122" s="6">
        <v>11.484090205929601</v>
      </c>
      <c r="K122" s="6">
        <v>5.8755689445860098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91034.929261562007</v>
      </c>
      <c r="E123" s="6">
        <v>1.3946745465745101</v>
      </c>
      <c r="F123" s="6">
        <v>89.325699188268999</v>
      </c>
      <c r="G123" s="6">
        <v>0.77343264208968698</v>
      </c>
      <c r="H123" s="6">
        <v>10878.551504696001</v>
      </c>
      <c r="I123" s="6">
        <v>6.7410873245031402</v>
      </c>
      <c r="J123" s="6">
        <v>10.674300811730999</v>
      </c>
      <c r="K123" s="6">
        <v>6.47231258967002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52509.900069335999</v>
      </c>
      <c r="E124" s="6">
        <v>2.87860078214181</v>
      </c>
      <c r="F124" s="6">
        <v>91.669481114079204</v>
      </c>
      <c r="G124" s="6">
        <v>0.90482777344702703</v>
      </c>
      <c r="H124" s="6">
        <v>4771.8685532979998</v>
      </c>
      <c r="I124" s="6">
        <v>10.998752274841999</v>
      </c>
      <c r="J124" s="6">
        <v>8.3305188859208403</v>
      </c>
      <c r="K124" s="6">
        <v>9.9567738367029701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188782.719147517</v>
      </c>
      <c r="E125" s="6">
        <v>1.28665327477962</v>
      </c>
      <c r="F125" s="6">
        <v>91.560957051440695</v>
      </c>
      <c r="G125" s="6">
        <v>0.67453944048164205</v>
      </c>
      <c r="H125" s="6">
        <v>17399.834232146</v>
      </c>
      <c r="I125" s="6">
        <v>7.5033976768141901</v>
      </c>
      <c r="J125" s="6">
        <v>8.4390429485593206</v>
      </c>
      <c r="K125" s="6">
        <v>7.3185403979945596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305717.481290925</v>
      </c>
      <c r="E126" s="6">
        <v>0.67894115914410402</v>
      </c>
      <c r="F126" s="6">
        <v>94.664935242305205</v>
      </c>
      <c r="G126" s="6">
        <v>0.320449240203313</v>
      </c>
      <c r="H126" s="6">
        <v>17229.42667284</v>
      </c>
      <c r="I126" s="6">
        <v>5.81905914810923</v>
      </c>
      <c r="J126" s="6">
        <v>5.3350647576948296</v>
      </c>
      <c r="K126" s="6">
        <v>5.6860240596966598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117144.92022857</v>
      </c>
      <c r="E127" s="6">
        <v>0.79724371567520502</v>
      </c>
      <c r="F127" s="6">
        <v>95.178681763355797</v>
      </c>
      <c r="G127" s="6">
        <v>0.44085845414816899</v>
      </c>
      <c r="H127" s="6">
        <v>5934.0277650879998</v>
      </c>
      <c r="I127" s="6">
        <v>8.8764314303503795</v>
      </c>
      <c r="J127" s="6">
        <v>4.8213182366441503</v>
      </c>
      <c r="K127" s="6">
        <v>8.7030816989296707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244874.72227897</v>
      </c>
      <c r="E128" s="6">
        <v>1.0065687649847299</v>
      </c>
      <c r="F128" s="6">
        <v>95.581401569337899</v>
      </c>
      <c r="G128" s="6">
        <v>0.34273258624400299</v>
      </c>
      <c r="H128" s="6">
        <v>11320.22596243</v>
      </c>
      <c r="I128" s="6">
        <v>7.5046590981904098</v>
      </c>
      <c r="J128" s="6">
        <v>4.4185984306620698</v>
      </c>
      <c r="K128" s="6">
        <v>7.4138579168818799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370722.98494470998</v>
      </c>
      <c r="E129" s="6">
        <v>0.86177946783755499</v>
      </c>
      <c r="F129" s="6">
        <v>94.429050669848195</v>
      </c>
      <c r="G129" s="6">
        <v>0.46684729318597401</v>
      </c>
      <c r="H129" s="6">
        <v>21871.22448017</v>
      </c>
      <c r="I129" s="6">
        <v>8.1480638839697104</v>
      </c>
      <c r="J129" s="6">
        <v>5.5709493301517696</v>
      </c>
      <c r="K129" s="6">
        <v>7.9131839280503504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46020.956558003003</v>
      </c>
      <c r="E130" s="6">
        <v>1.7829802049788499</v>
      </c>
      <c r="F130" s="6">
        <v>96.025367399331202</v>
      </c>
      <c r="G130" s="6">
        <v>0.58521545806976905</v>
      </c>
      <c r="H130" s="6">
        <v>1904.875755265</v>
      </c>
      <c r="I130" s="6">
        <v>14.398196646014</v>
      </c>
      <c r="J130" s="6">
        <v>3.97463260066877</v>
      </c>
      <c r="K130" s="6">
        <v>14.138546883418099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61030.536920685001</v>
      </c>
      <c r="E131" s="6">
        <v>1.14230138034359</v>
      </c>
      <c r="F131" s="6">
        <v>98.742420047537394</v>
      </c>
      <c r="G131" s="6">
        <v>0.22803954260986201</v>
      </c>
      <c r="H131" s="6">
        <v>777.282749223</v>
      </c>
      <c r="I131" s="6">
        <v>18.102825805604599</v>
      </c>
      <c r="J131" s="6">
        <v>1.2575799524625999</v>
      </c>
      <c r="K131" s="6">
        <v>17.905164804621698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25148.030898674999</v>
      </c>
      <c r="E132" s="6">
        <v>1.5689059531188101</v>
      </c>
      <c r="F132" s="6">
        <v>95.416210460514193</v>
      </c>
      <c r="G132" s="6">
        <v>0.76562577516804897</v>
      </c>
      <c r="H132" s="6">
        <v>1208.1100309440001</v>
      </c>
      <c r="I132" s="6">
        <v>16.6481295832603</v>
      </c>
      <c r="J132" s="6">
        <v>4.5837895394857604</v>
      </c>
      <c r="K132" s="6">
        <v>15.9372740541715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23418.394350192</v>
      </c>
      <c r="E133" s="6">
        <v>1.1259530208705</v>
      </c>
      <c r="F133" s="6">
        <v>95.034500666309896</v>
      </c>
      <c r="G133" s="6">
        <v>0.85926102096512502</v>
      </c>
      <c r="H133" s="6">
        <v>1223.597964178</v>
      </c>
      <c r="I133" s="6">
        <v>16.741580265917001</v>
      </c>
      <c r="J133" s="6">
        <v>4.9654993336900697</v>
      </c>
      <c r="K133" s="6">
        <v>16.4453636143698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78655.057766370999</v>
      </c>
      <c r="E134" s="6">
        <v>0.96942685984298904</v>
      </c>
      <c r="F134" s="6">
        <v>96.075368870168205</v>
      </c>
      <c r="G134" s="6">
        <v>0.46052133616692098</v>
      </c>
      <c r="H134" s="6">
        <v>3213.0200680859998</v>
      </c>
      <c r="I134" s="6">
        <v>11.446605151478201</v>
      </c>
      <c r="J134" s="6">
        <v>3.92463112983177</v>
      </c>
      <c r="K134" s="6">
        <v>11.2736091064732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7152.1563955210004</v>
      </c>
      <c r="E135" s="6">
        <v>2.26869864584389</v>
      </c>
      <c r="F135" s="6">
        <v>94.187042657229796</v>
      </c>
      <c r="G135" s="6">
        <v>1.0900298378066899</v>
      </c>
      <c r="H135" s="6">
        <v>441.41082322</v>
      </c>
      <c r="I135" s="6">
        <v>18.112692967091601</v>
      </c>
      <c r="J135" s="6">
        <v>5.8129573427702503</v>
      </c>
      <c r="K135" s="6">
        <v>17.6616962377751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107277.45118983</v>
      </c>
      <c r="E136" s="6">
        <v>1.8866237550953</v>
      </c>
      <c r="F136" s="6">
        <v>91.530702965054004</v>
      </c>
      <c r="G136" s="6">
        <v>0.71529951023896399</v>
      </c>
      <c r="H136" s="6">
        <v>9926.3369541200009</v>
      </c>
      <c r="I136" s="6">
        <v>7.8017123473723604</v>
      </c>
      <c r="J136" s="6">
        <v>8.4692970349460399</v>
      </c>
      <c r="K136" s="6">
        <v>7.7304960178608599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162845.71382676999</v>
      </c>
      <c r="E137" s="6">
        <v>1.21369291624149</v>
      </c>
      <c r="F137" s="6">
        <v>88.015979366669995</v>
      </c>
      <c r="G137" s="6">
        <v>0.73928418043491895</v>
      </c>
      <c r="H137" s="6">
        <v>22172.63738462</v>
      </c>
      <c r="I137" s="6">
        <v>5.7519392182606897</v>
      </c>
      <c r="J137" s="6">
        <v>11.984020633329999</v>
      </c>
      <c r="K137" s="6">
        <v>5.4296319375732303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630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20726.963735699999</v>
      </c>
      <c r="E148" s="6">
        <v>2.0325304864734801</v>
      </c>
      <c r="F148" s="6">
        <v>91.266557135083602</v>
      </c>
      <c r="G148" s="6">
        <v>1.4268501160599301</v>
      </c>
      <c r="H148" s="6">
        <v>1983.3963198700001</v>
      </c>
      <c r="I148" s="6">
        <v>15.6425970863722</v>
      </c>
      <c r="J148" s="6">
        <v>8.7334428649163893</v>
      </c>
      <c r="K148" s="6">
        <v>14.9109234072754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20242.029503199999</v>
      </c>
      <c r="E149" s="6">
        <v>1.4578965846551799</v>
      </c>
      <c r="F149" s="6">
        <v>97.628784391152607</v>
      </c>
      <c r="G149" s="6">
        <v>0.77267205227213098</v>
      </c>
      <c r="H149" s="6">
        <v>491.64000772999998</v>
      </c>
      <c r="I149" s="6">
        <v>32.2435451269873</v>
      </c>
      <c r="J149" s="6">
        <v>2.3712156088473701</v>
      </c>
      <c r="K149" s="6">
        <v>31.812810659176499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53126.359812520001</v>
      </c>
      <c r="E150" s="6">
        <v>1.1337576037356201</v>
      </c>
      <c r="F150" s="6">
        <v>98.878271672081098</v>
      </c>
      <c r="G150" s="6">
        <v>0.34218074819239402</v>
      </c>
      <c r="H150" s="6">
        <v>602.69401713000002</v>
      </c>
      <c r="I150" s="6">
        <v>30.441304942229198</v>
      </c>
      <c r="J150" s="6">
        <v>1.1217283279189401</v>
      </c>
      <c r="K150" s="6">
        <v>30.162598321372201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30747.134204279999</v>
      </c>
      <c r="E151" s="6">
        <v>1.1311448810213001</v>
      </c>
      <c r="F151" s="6">
        <v>98.649399390081001</v>
      </c>
      <c r="G151" s="6">
        <v>0.42997762561686698</v>
      </c>
      <c r="H151" s="6">
        <v>420.9564221</v>
      </c>
      <c r="I151" s="6">
        <v>31.414860194368</v>
      </c>
      <c r="J151" s="6">
        <v>1.35060060991902</v>
      </c>
      <c r="K151" s="6">
        <v>31.406053134257402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35695.247822609999</v>
      </c>
      <c r="E152" s="6">
        <v>1.4080695092508799</v>
      </c>
      <c r="F152" s="6">
        <v>98.013309313441994</v>
      </c>
      <c r="G152" s="6">
        <v>0.73155894208953498</v>
      </c>
      <c r="H152" s="6">
        <v>723.52843609000001</v>
      </c>
      <c r="I152" s="6">
        <v>36.9596641771126</v>
      </c>
      <c r="J152" s="6">
        <v>1.9866906865580301</v>
      </c>
      <c r="K152" s="6">
        <v>36.091432530074201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9615.0397090499991</v>
      </c>
      <c r="E153" s="6">
        <v>3.8394706974350501</v>
      </c>
      <c r="F153" s="6">
        <v>97.818749848934502</v>
      </c>
      <c r="G153" s="6">
        <v>0.87033515848519505</v>
      </c>
      <c r="H153" s="6">
        <v>214.40477260500001</v>
      </c>
      <c r="I153" s="6">
        <v>39.286722596134197</v>
      </c>
      <c r="J153" s="6">
        <v>2.1812501510655098</v>
      </c>
      <c r="K153" s="6">
        <v>39.030414329602998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17217.848817400001</v>
      </c>
      <c r="E154" s="6">
        <v>1.2948022231912899</v>
      </c>
      <c r="F154" s="6">
        <v>98.607746166118503</v>
      </c>
      <c r="G154" s="6">
        <v>0.432446310095849</v>
      </c>
      <c r="H154" s="6">
        <v>243.10073964</v>
      </c>
      <c r="I154" s="6">
        <v>30.661310855621501</v>
      </c>
      <c r="J154" s="6">
        <v>1.3922538338814801</v>
      </c>
      <c r="K154" s="6">
        <v>30.6284349438798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31978.915046300001</v>
      </c>
      <c r="E155" s="6">
        <v>1.8455281595077999</v>
      </c>
      <c r="F155" s="6">
        <v>98.613547901656403</v>
      </c>
      <c r="G155" s="6">
        <v>0.50039578860300005</v>
      </c>
      <c r="H155" s="6">
        <v>449.60590925000002</v>
      </c>
      <c r="I155" s="6">
        <v>35.991550584709998</v>
      </c>
      <c r="J155" s="6">
        <v>1.38645209834355</v>
      </c>
      <c r="K155" s="6">
        <v>35.591423698045297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33400.412080800001</v>
      </c>
      <c r="E156" s="6">
        <v>3.7903351704015402</v>
      </c>
      <c r="F156" s="6">
        <v>94.817922980522596</v>
      </c>
      <c r="G156" s="6">
        <v>1.0274124465375201</v>
      </c>
      <c r="H156" s="6">
        <v>1825.430282</v>
      </c>
      <c r="I156" s="6">
        <v>19.280109370069699</v>
      </c>
      <c r="J156" s="6">
        <v>5.1820770194774202</v>
      </c>
      <c r="K156" s="6">
        <v>18.798854949255201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52187.183285419997</v>
      </c>
      <c r="E157" s="6">
        <v>2.6069978545747099</v>
      </c>
      <c r="F157" s="6">
        <v>94.866786740950104</v>
      </c>
      <c r="G157" s="6">
        <v>1.01172319970589</v>
      </c>
      <c r="H157" s="6">
        <v>2823.8327700999998</v>
      </c>
      <c r="I157" s="6">
        <v>19.166542704047099</v>
      </c>
      <c r="J157" s="6">
        <v>5.1332132590498603</v>
      </c>
      <c r="K157" s="6">
        <v>18.697631324426201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82228.528506520001</v>
      </c>
      <c r="E158" s="6">
        <v>2.3264293656789401</v>
      </c>
      <c r="F158" s="6">
        <v>91.877475455618793</v>
      </c>
      <c r="G158" s="6">
        <v>1.2501264812700901</v>
      </c>
      <c r="H158" s="6">
        <v>7269.4992731399998</v>
      </c>
      <c r="I158" s="6">
        <v>14.776177469016501</v>
      </c>
      <c r="J158" s="6">
        <v>8.1225245443812106</v>
      </c>
      <c r="K158" s="6">
        <v>14.140734752074801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30862.084869269998</v>
      </c>
      <c r="E159" s="6">
        <v>1.78112763962134</v>
      </c>
      <c r="F159" s="6">
        <v>93.956095485178906</v>
      </c>
      <c r="G159" s="6">
        <v>0.986313105878587</v>
      </c>
      <c r="H159" s="6">
        <v>1985.2622984699999</v>
      </c>
      <c r="I159" s="6">
        <v>15.7761314141373</v>
      </c>
      <c r="J159" s="6">
        <v>6.0439045148210999</v>
      </c>
      <c r="K159" s="6">
        <v>15.3328246875778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37703.336432479999</v>
      </c>
      <c r="E160" s="6">
        <v>1.9400886052262001</v>
      </c>
      <c r="F160" s="6">
        <v>94.368246258372295</v>
      </c>
      <c r="G160" s="6">
        <v>0.91458478321887704</v>
      </c>
      <c r="H160" s="6">
        <v>2250.0779069700002</v>
      </c>
      <c r="I160" s="6">
        <v>15.808617655113601</v>
      </c>
      <c r="J160" s="6">
        <v>5.6317537416277199</v>
      </c>
      <c r="K160" s="6">
        <v>15.325201705643799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26277.20701392</v>
      </c>
      <c r="E161" s="6">
        <v>3.4841588263464298</v>
      </c>
      <c r="F161" s="6">
        <v>89.138411672432099</v>
      </c>
      <c r="G161" s="6">
        <v>1.6972255178359801</v>
      </c>
      <c r="H161" s="6">
        <v>3201.8991546799998</v>
      </c>
      <c r="I161" s="6">
        <v>14.252935383925101</v>
      </c>
      <c r="J161" s="6">
        <v>10.861588327567899</v>
      </c>
      <c r="K161" s="6">
        <v>13.9287167168576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13102.01717074</v>
      </c>
      <c r="E162" s="6">
        <v>1.5850918339531599</v>
      </c>
      <c r="F162" s="6">
        <v>96.117545825440999</v>
      </c>
      <c r="G162" s="6">
        <v>0.75834220581038503</v>
      </c>
      <c r="H162" s="6">
        <v>529.22680061000005</v>
      </c>
      <c r="I162" s="6">
        <v>19.102297159858502</v>
      </c>
      <c r="J162" s="6">
        <v>3.8824541745590002</v>
      </c>
      <c r="K162" s="6">
        <v>18.7742052941617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20709.792842940002</v>
      </c>
      <c r="E163" s="6">
        <v>1.93763004345003</v>
      </c>
      <c r="F163" s="6">
        <v>88.674395730806495</v>
      </c>
      <c r="G163" s="6">
        <v>1.4089449844636599</v>
      </c>
      <c r="H163" s="6">
        <v>2645.0805365299998</v>
      </c>
      <c r="I163" s="6">
        <v>11.070566177434101</v>
      </c>
      <c r="J163" s="6">
        <v>11.3256042691935</v>
      </c>
      <c r="K163" s="6">
        <v>11.031406549768301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7242.8190450319998</v>
      </c>
      <c r="E164" s="6">
        <v>2.1218549448992698</v>
      </c>
      <c r="F164" s="6">
        <v>94.418537972800607</v>
      </c>
      <c r="G164" s="6">
        <v>1.1615931344861199</v>
      </c>
      <c r="H164" s="6">
        <v>428.15235585800002</v>
      </c>
      <c r="I164" s="6">
        <v>19.801509219820399</v>
      </c>
      <c r="J164" s="6">
        <v>5.5814620271993798</v>
      </c>
      <c r="K164" s="6">
        <v>19.650035231441802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12837.608699679</v>
      </c>
      <c r="E165" s="6">
        <v>2.05375189340206</v>
      </c>
      <c r="F165" s="6">
        <v>97.364736730783207</v>
      </c>
      <c r="G165" s="6">
        <v>0.58311159805591695</v>
      </c>
      <c r="H165" s="6">
        <v>347.46130690400003</v>
      </c>
      <c r="I165" s="6">
        <v>21.6938842313454</v>
      </c>
      <c r="J165" s="6">
        <v>2.6352632692167801</v>
      </c>
      <c r="K165" s="6">
        <v>21.544150025759901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16175.57530516</v>
      </c>
      <c r="E166" s="6">
        <v>1.3246136956638599</v>
      </c>
      <c r="F166" s="6">
        <v>95.312918342536605</v>
      </c>
      <c r="G166" s="6">
        <v>1.1311601515951799</v>
      </c>
      <c r="H166" s="6">
        <v>795.44560832000002</v>
      </c>
      <c r="I166" s="6">
        <v>23.443742410360802</v>
      </c>
      <c r="J166" s="6">
        <v>4.68708165746341</v>
      </c>
      <c r="K166" s="6">
        <v>23.0024102502346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25666.175196669999</v>
      </c>
      <c r="E167" s="6">
        <v>2.3153495197012099</v>
      </c>
      <c r="F167" s="6">
        <v>91.624918814388707</v>
      </c>
      <c r="G167" s="6">
        <v>1.07048262220454</v>
      </c>
      <c r="H167" s="6">
        <v>2346.04629153</v>
      </c>
      <c r="I167" s="6">
        <v>11.8171914488989</v>
      </c>
      <c r="J167" s="6">
        <v>8.3750811856112897</v>
      </c>
      <c r="K167" s="6">
        <v>11.7112755301065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31665.666388779999</v>
      </c>
      <c r="E168" s="6">
        <v>1.1079379891115999</v>
      </c>
      <c r="F168" s="6">
        <v>97.343432086820499</v>
      </c>
      <c r="G168" s="6">
        <v>0.76722921796354704</v>
      </c>
      <c r="H168" s="6">
        <v>864.17739209000001</v>
      </c>
      <c r="I168" s="6">
        <v>28.486033037155099</v>
      </c>
      <c r="J168" s="6">
        <v>2.6565679131794702</v>
      </c>
      <c r="K168" s="6">
        <v>28.1132377242612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16937.202568835</v>
      </c>
      <c r="E169" s="6">
        <v>1.7236918615580901</v>
      </c>
      <c r="F169" s="6">
        <v>95.153629541951105</v>
      </c>
      <c r="G169" s="6">
        <v>0.980109915945793</v>
      </c>
      <c r="H169" s="6">
        <v>862.64663330999997</v>
      </c>
      <c r="I169" s="6">
        <v>19.5346569843624</v>
      </c>
      <c r="J169" s="6">
        <v>4.8463704580488498</v>
      </c>
      <c r="K169" s="6">
        <v>19.243476465446602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41708.260771330002</v>
      </c>
      <c r="E170" s="6">
        <v>3.58850238903679</v>
      </c>
      <c r="F170" s="6">
        <v>93.4104668425055</v>
      </c>
      <c r="G170" s="6">
        <v>1.0369664871523501</v>
      </c>
      <c r="H170" s="6">
        <v>2942.2609326800002</v>
      </c>
      <c r="I170" s="6">
        <v>16.1907133447185</v>
      </c>
      <c r="J170" s="6">
        <v>6.5895331574944596</v>
      </c>
      <c r="K170" s="6">
        <v>14.699603348193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22836.57950969</v>
      </c>
      <c r="E171" s="6">
        <v>1.7009137523400899</v>
      </c>
      <c r="F171" s="6">
        <v>94.709994834447897</v>
      </c>
      <c r="G171" s="6">
        <v>0.89972571415831903</v>
      </c>
      <c r="H171" s="6">
        <v>1275.53194128</v>
      </c>
      <c r="I171" s="6">
        <v>16.523801504997799</v>
      </c>
      <c r="J171" s="6">
        <v>5.2900051655521301</v>
      </c>
      <c r="K171" s="6">
        <v>16.108305204549001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25487.49203315</v>
      </c>
      <c r="E172" s="6">
        <v>2.4223527340309801</v>
      </c>
      <c r="F172" s="6">
        <v>97.211189923457297</v>
      </c>
      <c r="G172" s="6">
        <v>0.76535813159017996</v>
      </c>
      <c r="H172" s="6">
        <v>731.18922485999997</v>
      </c>
      <c r="I172" s="6">
        <v>27.559409669897299</v>
      </c>
      <c r="J172" s="6">
        <v>2.78881007654272</v>
      </c>
      <c r="K172" s="6">
        <v>26.6785376728524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28294.780235089998</v>
      </c>
      <c r="E173" s="6">
        <v>2.2318195286467502</v>
      </c>
      <c r="F173" s="6">
        <v>94.370273058922393</v>
      </c>
      <c r="G173" s="6">
        <v>1.0082129497615899</v>
      </c>
      <c r="H173" s="6">
        <v>1687.9455936500001</v>
      </c>
      <c r="I173" s="6">
        <v>17.084879163197201</v>
      </c>
      <c r="J173" s="6">
        <v>5.6297269410775703</v>
      </c>
      <c r="K173" s="6">
        <v>16.900523305368498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28034.359742780001</v>
      </c>
      <c r="E174" s="6">
        <v>1.9860169375868499</v>
      </c>
      <c r="F174" s="6">
        <v>95.091112355960007</v>
      </c>
      <c r="G174" s="6">
        <v>0.87217142945674297</v>
      </c>
      <c r="H174" s="6">
        <v>1447.2175026699999</v>
      </c>
      <c r="I174" s="6">
        <v>17.179273621522999</v>
      </c>
      <c r="J174" s="6">
        <v>4.9088876440399902</v>
      </c>
      <c r="K174" s="6">
        <v>16.895019280554099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44496.498314110002</v>
      </c>
      <c r="E175" s="6">
        <v>1.6258913971664599</v>
      </c>
      <c r="F175" s="6">
        <v>95.484511024330303</v>
      </c>
      <c r="G175" s="6">
        <v>0.94785749797873398</v>
      </c>
      <c r="H175" s="6">
        <v>2104.25173086</v>
      </c>
      <c r="I175" s="6">
        <v>20.608678915954599</v>
      </c>
      <c r="J175" s="6">
        <v>4.5154889756696699</v>
      </c>
      <c r="K175" s="6">
        <v>20.0433906943206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10425.363843646999</v>
      </c>
      <c r="E176" s="6">
        <v>1.98651731608316</v>
      </c>
      <c r="F176" s="6">
        <v>94.301125856796901</v>
      </c>
      <c r="G176" s="6">
        <v>1.1802339857478299</v>
      </c>
      <c r="H176" s="6">
        <v>630.03316134600004</v>
      </c>
      <c r="I176" s="6">
        <v>20.134443092187102</v>
      </c>
      <c r="J176" s="6">
        <v>5.69887414320314</v>
      </c>
      <c r="K176" s="6">
        <v>19.529716016490099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24475.681513619998</v>
      </c>
      <c r="E177" s="6">
        <v>2.04113385274565</v>
      </c>
      <c r="F177" s="6">
        <v>82.829381013684994</v>
      </c>
      <c r="G177" s="6">
        <v>2.0189338719471799</v>
      </c>
      <c r="H177" s="6">
        <v>5073.8348706400002</v>
      </c>
      <c r="I177" s="6">
        <v>10.710445773149599</v>
      </c>
      <c r="J177" s="6">
        <v>17.170618986314999</v>
      </c>
      <c r="K177" s="6">
        <v>9.7391388775342396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20792.335578269998</v>
      </c>
      <c r="E178" s="6">
        <v>2.87726518677009</v>
      </c>
      <c r="F178" s="6">
        <v>90.356835510174704</v>
      </c>
      <c r="G178" s="6">
        <v>1.4721881295686099</v>
      </c>
      <c r="H178" s="6">
        <v>2219.0231760199999</v>
      </c>
      <c r="I178" s="6">
        <v>14.672048078917101</v>
      </c>
      <c r="J178" s="6">
        <v>9.6431644898253008</v>
      </c>
      <c r="K178" s="6">
        <v>13.7944614347103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4421.852936192</v>
      </c>
      <c r="E179" s="6">
        <v>1.9043425030048899</v>
      </c>
      <c r="F179" s="6">
        <v>84.242731381542995</v>
      </c>
      <c r="G179" s="6">
        <v>1.72923470598352</v>
      </c>
      <c r="H179" s="6">
        <v>827.09004520899998</v>
      </c>
      <c r="I179" s="6">
        <v>9.7899890236386096</v>
      </c>
      <c r="J179" s="6">
        <v>15.757268618456999</v>
      </c>
      <c r="K179" s="6">
        <v>9.2449686782122296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33967.622366429998</v>
      </c>
      <c r="E180" s="6">
        <v>3.6342964942353402</v>
      </c>
      <c r="F180" s="6">
        <v>94.002787600798499</v>
      </c>
      <c r="G180" s="6">
        <v>1.1944136533595999</v>
      </c>
      <c r="H180" s="6">
        <v>2167.0745222199998</v>
      </c>
      <c r="I180" s="6">
        <v>18.522206734244801</v>
      </c>
      <c r="J180" s="6">
        <v>5.9972123992015103</v>
      </c>
      <c r="K180" s="6">
        <v>18.721733613971299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20605.72280313</v>
      </c>
      <c r="E181" s="6">
        <v>5.7267035967742501</v>
      </c>
      <c r="F181" s="6">
        <v>89.128535130859106</v>
      </c>
      <c r="G181" s="6">
        <v>1.7872406680413999</v>
      </c>
      <c r="H181" s="6">
        <v>2513.3857661699999</v>
      </c>
      <c r="I181" s="6">
        <v>14.1724303973894</v>
      </c>
      <c r="J181" s="6">
        <v>10.871464869140899</v>
      </c>
      <c r="K181" s="6">
        <v>14.652500337925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32386.821653030001</v>
      </c>
      <c r="E182" s="6">
        <v>2.4264131723964999</v>
      </c>
      <c r="F182" s="6">
        <v>89.991278826133197</v>
      </c>
      <c r="G182" s="6">
        <v>1.5271753007503399</v>
      </c>
      <c r="H182" s="6">
        <v>3602.02312781</v>
      </c>
      <c r="I182" s="6">
        <v>13.933561529970399</v>
      </c>
      <c r="J182" s="6">
        <v>10.0087211738668</v>
      </c>
      <c r="K182" s="6">
        <v>13.7312705508321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22623.080150260001</v>
      </c>
      <c r="E183" s="6">
        <v>3.2414544905785698</v>
      </c>
      <c r="F183" s="6">
        <v>90.6787353755347</v>
      </c>
      <c r="G183" s="6">
        <v>1.3310168480067599</v>
      </c>
      <c r="H183" s="6">
        <v>2325.5255582</v>
      </c>
      <c r="I183" s="6">
        <v>13.6251813601223</v>
      </c>
      <c r="J183" s="6">
        <v>9.3212646244652504</v>
      </c>
      <c r="K183" s="6">
        <v>12.9483422478961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10801.639298006001</v>
      </c>
      <c r="E184" s="6">
        <v>1.9566275542554601</v>
      </c>
      <c r="F184" s="6">
        <v>85.515225595658706</v>
      </c>
      <c r="G184" s="6">
        <v>1.9201549478681501</v>
      </c>
      <c r="H184" s="6">
        <v>1829.6076206180001</v>
      </c>
      <c r="I184" s="6">
        <v>12.040829108390099</v>
      </c>
      <c r="J184" s="6">
        <v>14.4847744043413</v>
      </c>
      <c r="K184" s="6">
        <v>11.3362126990636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25593.729767839999</v>
      </c>
      <c r="E185" s="6">
        <v>2.2025296849072902</v>
      </c>
      <c r="F185" s="6">
        <v>95.2163434088218</v>
      </c>
      <c r="G185" s="6">
        <v>0.88293662912129001</v>
      </c>
      <c r="H185" s="6">
        <v>1285.8256231400001</v>
      </c>
      <c r="I185" s="6">
        <v>17.785179146962701</v>
      </c>
      <c r="J185" s="6">
        <v>4.7836565911781603</v>
      </c>
      <c r="K185" s="6">
        <v>17.5744215087845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19187.94238113</v>
      </c>
      <c r="E186" s="6">
        <v>2.9550747215500301</v>
      </c>
      <c r="F186" s="6">
        <v>89.630165702128096</v>
      </c>
      <c r="G186" s="6">
        <v>1.37669340158901</v>
      </c>
      <c r="H186" s="6">
        <v>2219.9644667699999</v>
      </c>
      <c r="I186" s="6">
        <v>11.7615306427703</v>
      </c>
      <c r="J186" s="6">
        <v>10.3698342978719</v>
      </c>
      <c r="K186" s="6">
        <v>11.899250668911099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39860.36679018</v>
      </c>
      <c r="E187" s="6">
        <v>3.5960073347556198</v>
      </c>
      <c r="F187" s="6">
        <v>86.1230762746073</v>
      </c>
      <c r="G187" s="6">
        <v>2.1336589491429399</v>
      </c>
      <c r="H187" s="6">
        <v>6422.6603779200004</v>
      </c>
      <c r="I187" s="6">
        <v>14.6282627207401</v>
      </c>
      <c r="J187" s="6">
        <v>13.8769237253927</v>
      </c>
      <c r="K187" s="6">
        <v>13.241931429282699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41824.386031659997</v>
      </c>
      <c r="E188" s="6">
        <v>1.89342807548598</v>
      </c>
      <c r="F188" s="6">
        <v>90.165187478702904</v>
      </c>
      <c r="G188" s="6">
        <v>1.3417056581725899</v>
      </c>
      <c r="H188" s="6">
        <v>4562.0156397600003</v>
      </c>
      <c r="I188" s="6">
        <v>12.793742693211099</v>
      </c>
      <c r="J188" s="6">
        <v>9.83481252129714</v>
      </c>
      <c r="K188" s="6">
        <v>12.300706490174401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21799.95658767</v>
      </c>
      <c r="E189" s="6">
        <v>3.0483472352164802</v>
      </c>
      <c r="F189" s="6">
        <v>80.810854271393296</v>
      </c>
      <c r="G189" s="6">
        <v>2.20024409916204</v>
      </c>
      <c r="H189" s="6">
        <v>5176.5638120000003</v>
      </c>
      <c r="I189" s="6">
        <v>9.1854365082013807</v>
      </c>
      <c r="J189" s="6">
        <v>19.1891457286067</v>
      </c>
      <c r="K189" s="6">
        <v>9.2658426682231898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70517.468370849994</v>
      </c>
      <c r="E190" s="6">
        <v>2.64236202323062</v>
      </c>
      <c r="F190" s="6">
        <v>88.537786162896694</v>
      </c>
      <c r="G190" s="6">
        <v>1.6870013369175501</v>
      </c>
      <c r="H190" s="6">
        <v>9129.2806918700007</v>
      </c>
      <c r="I190" s="6">
        <v>13.6848319091969</v>
      </c>
      <c r="J190" s="6">
        <v>11.462213837103301</v>
      </c>
      <c r="K190" s="6">
        <v>13.0309350137089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28602.865299370002</v>
      </c>
      <c r="E191" s="6">
        <v>1.4827508099234501</v>
      </c>
      <c r="F191" s="6">
        <v>98.558337928954302</v>
      </c>
      <c r="G191" s="6">
        <v>0.40232621181837203</v>
      </c>
      <c r="H191" s="6">
        <v>418.38840722999998</v>
      </c>
      <c r="I191" s="6">
        <v>27.357483091359299</v>
      </c>
      <c r="J191" s="6">
        <v>1.44166207104571</v>
      </c>
      <c r="K191" s="6">
        <v>27.504783221014499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48997.805922239997</v>
      </c>
      <c r="E192" s="6">
        <v>2.7095326991917599</v>
      </c>
      <c r="F192" s="6">
        <v>97.690008682617204</v>
      </c>
      <c r="G192" s="6">
        <v>0.62889577006649799</v>
      </c>
      <c r="H192" s="6">
        <v>1158.6088257900001</v>
      </c>
      <c r="I192" s="6">
        <v>26.669912437826099</v>
      </c>
      <c r="J192" s="6">
        <v>2.3099913173828002</v>
      </c>
      <c r="K192" s="6">
        <v>26.596131671986001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37549.449956960001</v>
      </c>
      <c r="E193" s="6">
        <v>3.2298367073308598</v>
      </c>
      <c r="F193" s="6">
        <v>92.422136151404104</v>
      </c>
      <c r="G193" s="6">
        <v>1.3083392652764401</v>
      </c>
      <c r="H193" s="6">
        <v>3078.7496503799998</v>
      </c>
      <c r="I193" s="6">
        <v>15.994583799890799</v>
      </c>
      <c r="J193" s="6">
        <v>7.5778638485959</v>
      </c>
      <c r="K193" s="6">
        <v>15.956938805388001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39588.636931610003</v>
      </c>
      <c r="E194" s="6">
        <v>1.86096913059498</v>
      </c>
      <c r="F194" s="6">
        <v>93.159544406393806</v>
      </c>
      <c r="G194" s="6">
        <v>1.1593484534928999</v>
      </c>
      <c r="H194" s="6">
        <v>2906.8874764000002</v>
      </c>
      <c r="I194" s="6">
        <v>16.3124506510689</v>
      </c>
      <c r="J194" s="6">
        <v>6.8404555936061797</v>
      </c>
      <c r="K194" s="6">
        <v>15.789061453247101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8588.4636138820006</v>
      </c>
      <c r="E195" s="6">
        <v>1.75622130132961</v>
      </c>
      <c r="F195" s="6">
        <v>86.758226164083695</v>
      </c>
      <c r="G195" s="6">
        <v>1.3881661444308</v>
      </c>
      <c r="H195" s="6">
        <v>1310.8439141890001</v>
      </c>
      <c r="I195" s="6">
        <v>9.5308727082139093</v>
      </c>
      <c r="J195" s="6">
        <v>13.2417738359163</v>
      </c>
      <c r="K195" s="6">
        <v>9.0950679119130093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16256.797194799999</v>
      </c>
      <c r="E196" s="6">
        <v>1.97283968830238</v>
      </c>
      <c r="F196" s="6">
        <v>93.765154792207596</v>
      </c>
      <c r="G196" s="6">
        <v>0.98237944763179497</v>
      </c>
      <c r="H196" s="6">
        <v>1080.9838079900001</v>
      </c>
      <c r="I196" s="6">
        <v>14.473552040772301</v>
      </c>
      <c r="J196" s="6">
        <v>6.2348452077924401</v>
      </c>
      <c r="K196" s="6">
        <v>14.7738970097853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8390.6844765490005</v>
      </c>
      <c r="E197" s="6">
        <v>2.8088035986434901</v>
      </c>
      <c r="F197" s="6">
        <v>96.036195271018698</v>
      </c>
      <c r="G197" s="6">
        <v>1.0658575916750099</v>
      </c>
      <c r="H197" s="6">
        <v>346.31770567000001</v>
      </c>
      <c r="I197" s="6">
        <v>26.495265114692899</v>
      </c>
      <c r="J197" s="6">
        <v>3.9638047289813501</v>
      </c>
      <c r="K197" s="6">
        <v>25.823902740916498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35100.631179459997</v>
      </c>
      <c r="E198" s="6">
        <v>1.9552861855934101</v>
      </c>
      <c r="F198" s="6">
        <v>95.903709753908501</v>
      </c>
      <c r="G198" s="6">
        <v>0.92184734461654405</v>
      </c>
      <c r="H198" s="6">
        <v>1499.2368230699999</v>
      </c>
      <c r="I198" s="6">
        <v>22.338931482448402</v>
      </c>
      <c r="J198" s="6">
        <v>4.0962902460914998</v>
      </c>
      <c r="K198" s="6">
        <v>21.582596658005802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15418.86860376</v>
      </c>
      <c r="E199" s="6">
        <v>3.0160808158925998</v>
      </c>
      <c r="F199" s="6">
        <v>90.802582563496898</v>
      </c>
      <c r="G199" s="6">
        <v>1.45996608906353</v>
      </c>
      <c r="H199" s="6">
        <v>1561.7812505300001</v>
      </c>
      <c r="I199" s="6">
        <v>14.9374445153209</v>
      </c>
      <c r="J199" s="6">
        <v>9.1974174365030592</v>
      </c>
      <c r="K199" s="6">
        <v>14.4136864785492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18207.917083460001</v>
      </c>
      <c r="E200" s="6">
        <v>2.4620654795261099</v>
      </c>
      <c r="F200" s="6">
        <v>92.191461725757406</v>
      </c>
      <c r="G200" s="6">
        <v>1.33961389300847</v>
      </c>
      <c r="H200" s="6">
        <v>1542.19506643</v>
      </c>
      <c r="I200" s="6">
        <v>15.8505623543269</v>
      </c>
      <c r="J200" s="6">
        <v>7.8085382742426104</v>
      </c>
      <c r="K200" s="6">
        <v>15.8161436375315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38963.986690290003</v>
      </c>
      <c r="E201" s="6">
        <v>1.7660382654372899</v>
      </c>
      <c r="F201" s="6">
        <v>89.495947836849098</v>
      </c>
      <c r="G201" s="6">
        <v>1.26424619461739</v>
      </c>
      <c r="H201" s="6">
        <v>4573.1651384400002</v>
      </c>
      <c r="I201" s="6">
        <v>10.708692887299801</v>
      </c>
      <c r="J201" s="6">
        <v>10.504052163150901</v>
      </c>
      <c r="K201" s="6">
        <v>10.7715488964663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8359.6135044460007</v>
      </c>
      <c r="E202" s="6">
        <v>1.7762566201346801</v>
      </c>
      <c r="F202" s="6">
        <v>98.408805938444004</v>
      </c>
      <c r="G202" s="6">
        <v>0.71944913879888095</v>
      </c>
      <c r="H202" s="6">
        <v>135.16846626</v>
      </c>
      <c r="I202" s="6">
        <v>44.774156123110998</v>
      </c>
      <c r="J202" s="6">
        <v>1.5911940615559601</v>
      </c>
      <c r="K202" s="6">
        <v>44.4949691512847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53156.37401521</v>
      </c>
      <c r="E203" s="6">
        <v>2.1552131817858702</v>
      </c>
      <c r="F203" s="6">
        <v>90.380951537728507</v>
      </c>
      <c r="G203" s="6">
        <v>1.2461615185286601</v>
      </c>
      <c r="H203" s="6">
        <v>5657.3174881599998</v>
      </c>
      <c r="I203" s="6">
        <v>11.742843865446201</v>
      </c>
      <c r="J203" s="6">
        <v>9.6190484622714703</v>
      </c>
      <c r="K203" s="6">
        <v>11.708981845354399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66457.952869839995</v>
      </c>
      <c r="E204" s="6">
        <v>2.4068700629530402</v>
      </c>
      <c r="F204" s="6">
        <v>92.885777462049106</v>
      </c>
      <c r="G204" s="6">
        <v>1.2396073454942</v>
      </c>
      <c r="H204" s="6">
        <v>5090.08676087</v>
      </c>
      <c r="I204" s="6">
        <v>16.848828985237901</v>
      </c>
      <c r="J204" s="6">
        <v>7.1142225379508801</v>
      </c>
      <c r="K204" s="6">
        <v>16.184747021852399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32320.076850279998</v>
      </c>
      <c r="E205" s="6">
        <v>3.0996731345219901</v>
      </c>
      <c r="F205" s="6">
        <v>87.935663116155297</v>
      </c>
      <c r="G205" s="6">
        <v>2.0084856935111102</v>
      </c>
      <c r="H205" s="6">
        <v>4434.1542602400004</v>
      </c>
      <c r="I205" s="6">
        <v>14.7793642387127</v>
      </c>
      <c r="J205" s="6">
        <v>12.0643368838447</v>
      </c>
      <c r="K205" s="6">
        <v>14.6396377205545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26422.95156854</v>
      </c>
      <c r="E206" s="6">
        <v>3.7510498086425299</v>
      </c>
      <c r="F206" s="6">
        <v>94.329971959942199</v>
      </c>
      <c r="G206" s="6">
        <v>1.0449530949864501</v>
      </c>
      <c r="H206" s="6">
        <v>1588.2425615300001</v>
      </c>
      <c r="I206" s="6">
        <v>18.0437658530766</v>
      </c>
      <c r="J206" s="6">
        <v>5.6700280400578196</v>
      </c>
      <c r="K206" s="6">
        <v>17.384463613432299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4655.7862831900002</v>
      </c>
      <c r="E207" s="6">
        <v>3.3833088924046901</v>
      </c>
      <c r="F207" s="6">
        <v>89.902959931708907</v>
      </c>
      <c r="G207" s="6">
        <v>1.5399413178881101</v>
      </c>
      <c r="H207" s="6">
        <v>522.89335842200001</v>
      </c>
      <c r="I207" s="6">
        <v>14.921400708337099</v>
      </c>
      <c r="J207" s="6">
        <v>10.097040068291101</v>
      </c>
      <c r="K207" s="6">
        <v>13.711472041598901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4691.1554120780002</v>
      </c>
      <c r="E208" s="6">
        <v>1.68126733002336</v>
      </c>
      <c r="F208" s="6">
        <v>95.4190824078308</v>
      </c>
      <c r="G208" s="6">
        <v>0.92925388056879898</v>
      </c>
      <c r="H208" s="6">
        <v>225.214871203</v>
      </c>
      <c r="I208" s="6">
        <v>19.596043466787702</v>
      </c>
      <c r="J208" s="6">
        <v>4.5809175921692402</v>
      </c>
      <c r="K208" s="6">
        <v>19.356068041774801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7152.1563955210004</v>
      </c>
      <c r="E209" s="6">
        <v>2.26869864584389</v>
      </c>
      <c r="F209" s="6">
        <v>94.187042657229796</v>
      </c>
      <c r="G209" s="6">
        <v>1.0900298378066899</v>
      </c>
      <c r="H209" s="6">
        <v>441.41082322</v>
      </c>
      <c r="I209" s="6">
        <v>18.112692967091601</v>
      </c>
      <c r="J209" s="6">
        <v>5.8129573427702503</v>
      </c>
      <c r="K209" s="6">
        <v>17.6616962377751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6487.3675322030003</v>
      </c>
      <c r="E210" s="6">
        <v>2.4659353485311102</v>
      </c>
      <c r="F210" s="6">
        <v>91.684871358691694</v>
      </c>
      <c r="G210" s="6">
        <v>1.42508117067274</v>
      </c>
      <c r="H210" s="6">
        <v>588.35546993000003</v>
      </c>
      <c r="I210" s="6">
        <v>16.203243145481402</v>
      </c>
      <c r="J210" s="6">
        <v>8.3151286413082897</v>
      </c>
      <c r="K210" s="6">
        <v>15.713332823227001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11686.973272914</v>
      </c>
      <c r="E211" s="6">
        <v>2.3290866776999399</v>
      </c>
      <c r="F211" s="6">
        <v>85.174389704688096</v>
      </c>
      <c r="G211" s="6">
        <v>1.90449844223552</v>
      </c>
      <c r="H211" s="6">
        <v>2034.2559762000001</v>
      </c>
      <c r="I211" s="6">
        <v>11.4741689013588</v>
      </c>
      <c r="J211" s="6">
        <v>14.825610295312</v>
      </c>
      <c r="K211" s="6">
        <v>10.9415052250655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14657.770396483</v>
      </c>
      <c r="E212" s="6">
        <v>4.0020697922280704</v>
      </c>
      <c r="F212" s="6">
        <v>97.913005397954095</v>
      </c>
      <c r="G212" s="6">
        <v>0.73000334727203697</v>
      </c>
      <c r="H212" s="6">
        <v>312.42721609</v>
      </c>
      <c r="I212" s="6">
        <v>34.587134515056199</v>
      </c>
      <c r="J212" s="6">
        <v>2.0869946020458801</v>
      </c>
      <c r="K212" s="6">
        <v>34.248685459896599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14715.167110107999</v>
      </c>
      <c r="E213" s="6">
        <v>3.17533200711779</v>
      </c>
      <c r="F213" s="6">
        <v>97.453130418247298</v>
      </c>
      <c r="G213" s="6">
        <v>0.75580467529526896</v>
      </c>
      <c r="H213" s="6">
        <v>384.57062736</v>
      </c>
      <c r="I213" s="6">
        <v>29.591711237220199</v>
      </c>
      <c r="J213" s="6">
        <v>2.5468695817526599</v>
      </c>
      <c r="K213" s="6">
        <v>28.920024849322601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12352.962107703001</v>
      </c>
      <c r="E214" s="6">
        <v>1.6001548938514401</v>
      </c>
      <c r="F214" s="6">
        <v>99.135824123372998</v>
      </c>
      <c r="G214" s="6">
        <v>0.30341314847886902</v>
      </c>
      <c r="H214" s="6">
        <v>107.681879409</v>
      </c>
      <c r="I214" s="6">
        <v>35.144642032087098</v>
      </c>
      <c r="J214" s="6">
        <v>0.86417587662704298</v>
      </c>
      <c r="K214" s="6">
        <v>34.8067023598501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12310.422198996001</v>
      </c>
      <c r="E215" s="6">
        <v>2.3843512642886799</v>
      </c>
      <c r="F215" s="6">
        <v>93.465613167910703</v>
      </c>
      <c r="G215" s="6">
        <v>1.4121880640772699</v>
      </c>
      <c r="H215" s="6">
        <v>860.64872404000005</v>
      </c>
      <c r="I215" s="6">
        <v>21.666052467892701</v>
      </c>
      <c r="J215" s="6">
        <v>6.5343868320892504</v>
      </c>
      <c r="K215" s="6">
        <v>20.199450493074899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11432.816287465001</v>
      </c>
      <c r="E216" s="6">
        <v>2.6526383028538101</v>
      </c>
      <c r="F216" s="6">
        <v>99.669852621129706</v>
      </c>
      <c r="G216" s="6">
        <v>0.236065160713159</v>
      </c>
      <c r="H216" s="6">
        <v>37.870170680000001</v>
      </c>
      <c r="I216" s="6">
        <v>71.071938908261302</v>
      </c>
      <c r="J216" s="6">
        <v>0.33014737887033302</v>
      </c>
      <c r="K216" s="6">
        <v>71.266898612891296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7665.3008339589996</v>
      </c>
      <c r="E217" s="6">
        <v>1.74851980522858</v>
      </c>
      <c r="F217" s="6">
        <v>98.782855583499199</v>
      </c>
      <c r="G217" s="6">
        <v>0.36641947863601598</v>
      </c>
      <c r="H217" s="6">
        <v>94.447341653999999</v>
      </c>
      <c r="I217" s="6">
        <v>30.0399160410606</v>
      </c>
      <c r="J217" s="6">
        <v>1.21714441650085</v>
      </c>
      <c r="K217" s="6">
        <v>29.738428694551999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17291.439215599999</v>
      </c>
      <c r="E218" s="6">
        <v>1.93495927544303</v>
      </c>
      <c r="F218" s="6">
        <v>98.683430233748396</v>
      </c>
      <c r="G218" s="6">
        <v>0.46401564800607598</v>
      </c>
      <c r="H218" s="6">
        <v>230.69106973999999</v>
      </c>
      <c r="I218" s="6">
        <v>34.888148992287903</v>
      </c>
      <c r="J218" s="6">
        <v>1.3165697662515901</v>
      </c>
      <c r="K218" s="6">
        <v>34.780272949564903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15181.18381945</v>
      </c>
      <c r="E219" s="6">
        <v>1.3466135768944201</v>
      </c>
      <c r="F219" s="6">
        <v>98.974369122809804</v>
      </c>
      <c r="G219" s="6">
        <v>0.371618427520646</v>
      </c>
      <c r="H219" s="6">
        <v>157.31639429000001</v>
      </c>
      <c r="I219" s="6">
        <v>36.412166375053197</v>
      </c>
      <c r="J219" s="6">
        <v>1.0256308771901901</v>
      </c>
      <c r="K219" s="6">
        <v>35.861536773376798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14522.71390415</v>
      </c>
      <c r="E220" s="6">
        <v>1.3859086506156899</v>
      </c>
      <c r="F220" s="6">
        <v>99.4228305433369</v>
      </c>
      <c r="G220" s="6">
        <v>0.217226687682675</v>
      </c>
      <c r="H220" s="6">
        <v>84.307264715000002</v>
      </c>
      <c r="I220" s="6">
        <v>37.336393616265397</v>
      </c>
      <c r="J220" s="6">
        <v>0.57716945666308594</v>
      </c>
      <c r="K220" s="6">
        <v>37.419326178190502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27037.9308236</v>
      </c>
      <c r="E221" s="6">
        <v>3.3627840934686999</v>
      </c>
      <c r="F221" s="6">
        <v>90.313803510420499</v>
      </c>
      <c r="G221" s="6">
        <v>1.70051398347778</v>
      </c>
      <c r="H221" s="6">
        <v>2899.8303741999998</v>
      </c>
      <c r="I221" s="6">
        <v>16.7126584060174</v>
      </c>
      <c r="J221" s="6">
        <v>9.6861964895795101</v>
      </c>
      <c r="K221" s="6">
        <v>15.8555410202299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54962.649427830002</v>
      </c>
      <c r="E222" s="6">
        <v>2.0387031277950101</v>
      </c>
      <c r="F222" s="6">
        <v>97.169632139145804</v>
      </c>
      <c r="G222" s="6">
        <v>0.69333401187429999</v>
      </c>
      <c r="H222" s="6">
        <v>1600.9581704</v>
      </c>
      <c r="I222" s="6">
        <v>24.455050074943699</v>
      </c>
      <c r="J222" s="6">
        <v>2.8303678608542202</v>
      </c>
      <c r="K222" s="6">
        <v>23.802916862916501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58512.507242580003</v>
      </c>
      <c r="E223" s="6">
        <v>1.4801912661130301</v>
      </c>
      <c r="F223" s="6">
        <v>98.830896510073103</v>
      </c>
      <c r="G223" s="6">
        <v>0.60501358520233395</v>
      </c>
      <c r="H223" s="6">
        <v>692.16387625000004</v>
      </c>
      <c r="I223" s="6">
        <v>51.965514198563703</v>
      </c>
      <c r="J223" s="6">
        <v>1.1691034899269299</v>
      </c>
      <c r="K223" s="6">
        <v>51.145202748524397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50109.518719860003</v>
      </c>
      <c r="E224" s="6">
        <v>1.62749544026987</v>
      </c>
      <c r="F224" s="6">
        <v>94.954098592551702</v>
      </c>
      <c r="G224" s="6">
        <v>1.0678955067896601</v>
      </c>
      <c r="H224" s="6">
        <v>2662.8412546999998</v>
      </c>
      <c r="I224" s="6">
        <v>20.7183593427972</v>
      </c>
      <c r="J224" s="6">
        <v>5.04590140744829</v>
      </c>
      <c r="K224" s="6">
        <v>20.095726620533998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33043.718890420001</v>
      </c>
      <c r="E225" s="6">
        <v>1.6724009237699</v>
      </c>
      <c r="F225" s="6">
        <v>99.106751788971906</v>
      </c>
      <c r="G225" s="6">
        <v>0.39564171287557798</v>
      </c>
      <c r="H225" s="6">
        <v>297.82272399999999</v>
      </c>
      <c r="I225" s="6">
        <v>43.853229714747002</v>
      </c>
      <c r="J225" s="6">
        <v>0.89324821102811203</v>
      </c>
      <c r="K225" s="6">
        <v>43.896830188098299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17106.940000909999</v>
      </c>
      <c r="E226" s="6">
        <v>2.2437345619356499</v>
      </c>
      <c r="F226" s="6">
        <v>97.085233560293005</v>
      </c>
      <c r="G226" s="6">
        <v>1.0019061593180201</v>
      </c>
      <c r="H226" s="6">
        <v>513.59751398000003</v>
      </c>
      <c r="I226" s="6">
        <v>33.981988436241103</v>
      </c>
      <c r="J226" s="6">
        <v>2.9147664397070199</v>
      </c>
      <c r="K226" s="6">
        <v>33.371556690718101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21748.146452469999</v>
      </c>
      <c r="E227" s="6">
        <v>2.0194640613895101</v>
      </c>
      <c r="F227" s="6">
        <v>94.041198513383094</v>
      </c>
      <c r="G227" s="6">
        <v>1.0588106099302399</v>
      </c>
      <c r="H227" s="6">
        <v>1378.0437665699999</v>
      </c>
      <c r="I227" s="6">
        <v>17.241378867829098</v>
      </c>
      <c r="J227" s="6">
        <v>5.9588014866168697</v>
      </c>
      <c r="K227" s="6">
        <v>16.710041269231599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14864.290581450001</v>
      </c>
      <c r="E228" s="6">
        <v>2.3176799098808298</v>
      </c>
      <c r="F228" s="6">
        <v>98.983067880112003</v>
      </c>
      <c r="G228" s="6">
        <v>0.41593004557808499</v>
      </c>
      <c r="H228" s="6">
        <v>152.71273012</v>
      </c>
      <c r="I228" s="6">
        <v>40.825993821541402</v>
      </c>
      <c r="J228" s="6">
        <v>1.0169321198879999</v>
      </c>
      <c r="K228" s="6">
        <v>40.484542802490999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7215.6092990659999</v>
      </c>
      <c r="E229" s="6">
        <v>6.5330167076985104</v>
      </c>
      <c r="F229" s="6">
        <v>97.163259550980001</v>
      </c>
      <c r="G229" s="6">
        <v>0.65575697839081104</v>
      </c>
      <c r="H229" s="6">
        <v>210.66410140599999</v>
      </c>
      <c r="I229" s="6">
        <v>20.384071214104601</v>
      </c>
      <c r="J229" s="6">
        <v>2.8367404490199699</v>
      </c>
      <c r="K229" s="6">
        <v>22.460809030225199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27758.767717850002</v>
      </c>
      <c r="E230" s="6">
        <v>1.6980608978501901</v>
      </c>
      <c r="F230" s="6">
        <v>97.871453165783507</v>
      </c>
      <c r="G230" s="6">
        <v>0.53632142636483304</v>
      </c>
      <c r="H230" s="6">
        <v>603.70859158999997</v>
      </c>
      <c r="I230" s="6">
        <v>24.662488897423401</v>
      </c>
      <c r="J230" s="6">
        <v>2.1285468342165399</v>
      </c>
      <c r="K230" s="6">
        <v>24.6602783262659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18194.40310159</v>
      </c>
      <c r="E231" s="6">
        <v>3.0759868317669401</v>
      </c>
      <c r="F231" s="6">
        <v>89.693692581064994</v>
      </c>
      <c r="G231" s="6">
        <v>1.7312584284594501</v>
      </c>
      <c r="H231" s="6">
        <v>2090.6387759600002</v>
      </c>
      <c r="I231" s="6">
        <v>16.118677703051201</v>
      </c>
      <c r="J231" s="6">
        <v>10.306307418935001</v>
      </c>
      <c r="K231" s="6">
        <v>15.066789195064199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13408.77142049</v>
      </c>
      <c r="E232" s="6">
        <v>2.75420069882705</v>
      </c>
      <c r="F232" s="6">
        <v>86.832871277881395</v>
      </c>
      <c r="G232" s="6">
        <v>1.74377782357155</v>
      </c>
      <c r="H232" s="6">
        <v>2033.273997517</v>
      </c>
      <c r="I232" s="6">
        <v>12.5746205028352</v>
      </c>
      <c r="J232" s="6">
        <v>13.1671287221186</v>
      </c>
      <c r="K232" s="6">
        <v>11.4996396319158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5715.6855490779999</v>
      </c>
      <c r="E233" s="6">
        <v>1.71347852979596</v>
      </c>
      <c r="F233" s="6">
        <v>97.227307084970207</v>
      </c>
      <c r="G233" s="6">
        <v>0.71794763955827701</v>
      </c>
      <c r="H233" s="6">
        <v>162.997837764</v>
      </c>
      <c r="I233" s="6">
        <v>25.710215358888401</v>
      </c>
      <c r="J233" s="6">
        <v>2.7726929150297699</v>
      </c>
      <c r="K233" s="6">
        <v>25.175566772605499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14304.60177899</v>
      </c>
      <c r="E234" s="6">
        <v>2.6433808218078299</v>
      </c>
      <c r="F234" s="6">
        <v>97.537398582759494</v>
      </c>
      <c r="G234" s="6">
        <v>0.77051943680844903</v>
      </c>
      <c r="H234" s="6">
        <v>361.15923866999998</v>
      </c>
      <c r="I234" s="6">
        <v>30.487517879267799</v>
      </c>
      <c r="J234" s="6">
        <v>2.4626014172405002</v>
      </c>
      <c r="K234" s="6">
        <v>30.518321356268999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14579.33226829</v>
      </c>
      <c r="E235" s="6">
        <v>2.6004773147902198</v>
      </c>
      <c r="F235" s="6">
        <v>85.334408525050705</v>
      </c>
      <c r="G235" s="6">
        <v>1.5331404278584699</v>
      </c>
      <c r="H235" s="6">
        <v>2505.6074650300002</v>
      </c>
      <c r="I235" s="6">
        <v>9.4964501105897003</v>
      </c>
      <c r="J235" s="6">
        <v>14.6655914749493</v>
      </c>
      <c r="K235" s="6">
        <v>8.9208561291659692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34361.295533589997</v>
      </c>
      <c r="E236" s="6">
        <v>3.38903500676743</v>
      </c>
      <c r="F236" s="6">
        <v>98.349714293251495</v>
      </c>
      <c r="G236" s="6">
        <v>0.73833809989444599</v>
      </c>
      <c r="H236" s="6">
        <v>576.57467835</v>
      </c>
      <c r="I236" s="6">
        <v>44.227118552283599</v>
      </c>
      <c r="J236" s="6">
        <v>1.6502857067485399</v>
      </c>
      <c r="K236" s="6">
        <v>44.0016785454143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33243.29936836</v>
      </c>
      <c r="E237" s="6">
        <v>3.1769531562945299</v>
      </c>
      <c r="F237" s="6">
        <v>98.739303423046593</v>
      </c>
      <c r="G237" s="6">
        <v>0.53443969803542901</v>
      </c>
      <c r="H237" s="6">
        <v>424.44814037999998</v>
      </c>
      <c r="I237" s="6">
        <v>41.462622726186197</v>
      </c>
      <c r="J237" s="6">
        <v>1.2606965769534</v>
      </c>
      <c r="K237" s="6">
        <v>41.857973179530603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631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71.031502513000007</v>
      </c>
      <c r="E248" s="6"/>
      <c r="F248" s="6">
        <v>66.478238746801395</v>
      </c>
      <c r="G248" s="6"/>
      <c r="H248" s="6">
        <v>35.817751997999999</v>
      </c>
      <c r="I248" s="6"/>
      <c r="J248" s="6">
        <v>33.521761253198598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226.98524669</v>
      </c>
      <c r="E249" s="6"/>
      <c r="F249" s="6">
        <v>89.113586086516307</v>
      </c>
      <c r="G249" s="6"/>
      <c r="H249" s="6">
        <v>27.729277389</v>
      </c>
      <c r="I249" s="6"/>
      <c r="J249" s="6">
        <v>10.8864139134837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155.292185891</v>
      </c>
      <c r="E250" s="6"/>
      <c r="F250" s="6">
        <v>74.057267632052003</v>
      </c>
      <c r="G250" s="6"/>
      <c r="H250" s="6">
        <v>54.399841449999997</v>
      </c>
      <c r="I250" s="6"/>
      <c r="J250" s="6">
        <v>25.942732367948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36</v>
      </c>
      <c r="E251" s="6"/>
      <c r="F251" s="6">
        <v>80</v>
      </c>
      <c r="G251" s="6"/>
      <c r="H251" s="6">
        <v>9</v>
      </c>
      <c r="I251" s="6"/>
      <c r="J251" s="6">
        <v>20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1673.5012153820001</v>
      </c>
      <c r="E252" s="6"/>
      <c r="F252" s="6">
        <v>80.821951982822199</v>
      </c>
      <c r="G252" s="6"/>
      <c r="H252" s="6">
        <v>397.101107781</v>
      </c>
      <c r="I252" s="6"/>
      <c r="J252" s="6">
        <v>19.178048017177801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832.17613235299996</v>
      </c>
      <c r="E253" s="6"/>
      <c r="F253" s="6">
        <v>89.424510927674703</v>
      </c>
      <c r="G253" s="6"/>
      <c r="H253" s="6">
        <v>98.41451189</v>
      </c>
      <c r="I253" s="6"/>
      <c r="J253" s="6">
        <v>10.575489072325301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1697.4826512530001</v>
      </c>
      <c r="E254" s="6"/>
      <c r="F254" s="6">
        <v>81.4508646165134</v>
      </c>
      <c r="G254" s="6"/>
      <c r="H254" s="6">
        <v>386.57460123300001</v>
      </c>
      <c r="I254" s="6"/>
      <c r="J254" s="6">
        <v>18.5491353834866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761.99232947200005</v>
      </c>
      <c r="E255" s="6"/>
      <c r="F255" s="6">
        <v>82.260986946196894</v>
      </c>
      <c r="G255" s="6"/>
      <c r="H255" s="6">
        <v>164.31837716999999</v>
      </c>
      <c r="I255" s="6"/>
      <c r="J255" s="6">
        <v>17.739013053803099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632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5454.4612635539997</v>
      </c>
      <c r="E266" s="6"/>
      <c r="F266" s="6">
        <v>82.296501000645407</v>
      </c>
      <c r="G266" s="6"/>
      <c r="H266" s="6">
        <v>1173.3554689109999</v>
      </c>
      <c r="I266" s="6"/>
      <c r="J266" s="6">
        <v>17.703498999354601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633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1118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1200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2459276.4819951099</v>
      </c>
      <c r="E17" s="6">
        <v>0.289911501002934</v>
      </c>
      <c r="F17" s="6">
        <v>99.906591751906504</v>
      </c>
      <c r="G17" s="6">
        <v>1.47228967245872E-2</v>
      </c>
      <c r="H17" s="6">
        <v>2299.3148273050001</v>
      </c>
      <c r="I17" s="6">
        <v>15.7433587010272</v>
      </c>
      <c r="J17" s="6">
        <v>9.3408248093482499E-2</v>
      </c>
      <c r="K17" s="6">
        <v>15.7471579061918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6409.3657320189996</v>
      </c>
      <c r="E18" s="6"/>
      <c r="F18" s="6">
        <v>96.7040277475392</v>
      </c>
      <c r="G18" s="6"/>
      <c r="H18" s="6">
        <v>218.45100044599999</v>
      </c>
      <c r="I18" s="6"/>
      <c r="J18" s="6">
        <v>3.29597225246079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2452867.1162630902</v>
      </c>
      <c r="E19" s="6">
        <v>0.28681534776293799</v>
      </c>
      <c r="F19" s="6">
        <v>99.915237966599094</v>
      </c>
      <c r="G19" s="6">
        <v>1.4580554815906199E-2</v>
      </c>
      <c r="H19" s="6">
        <v>2080.8638268589998</v>
      </c>
      <c r="I19" s="6">
        <v>17.181243606657102</v>
      </c>
      <c r="J19" s="6">
        <v>8.4762033400917799E-2</v>
      </c>
      <c r="K19" s="6">
        <v>17.187171492520299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634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2459276.4819951099</v>
      </c>
      <c r="E30" s="6">
        <v>0.289911501002934</v>
      </c>
      <c r="F30" s="6">
        <v>99.906591751906504</v>
      </c>
      <c r="G30" s="6">
        <v>1.47228967245872E-2</v>
      </c>
      <c r="H30" s="6">
        <v>2299.3148273050001</v>
      </c>
      <c r="I30" s="6">
        <v>15.7433587010272</v>
      </c>
      <c r="J30" s="6">
        <v>9.3408248093482499E-2</v>
      </c>
      <c r="K30" s="6">
        <v>15.7471579061918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635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2452867.1162630902</v>
      </c>
      <c r="E41" s="6">
        <v>0.28681534776293799</v>
      </c>
      <c r="F41" s="6">
        <v>99.915237966599094</v>
      </c>
      <c r="G41" s="6">
        <v>1.4580554815906199E-2</v>
      </c>
      <c r="H41" s="6">
        <v>2080.8638268589998</v>
      </c>
      <c r="I41" s="6">
        <v>17.181243606657102</v>
      </c>
      <c r="J41" s="6">
        <v>8.4762033400917799E-2</v>
      </c>
      <c r="K41" s="6">
        <v>17.187171492520299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2173.5343311840002</v>
      </c>
      <c r="E42" s="6">
        <v>2.8758828324505799</v>
      </c>
      <c r="F42" s="6">
        <v>99.806543445355203</v>
      </c>
      <c r="G42" s="6">
        <v>0.14229074646163101</v>
      </c>
      <c r="H42" s="6">
        <v>4.2129949460000002</v>
      </c>
      <c r="I42" s="6">
        <v>73.665202904140102</v>
      </c>
      <c r="J42" s="6">
        <v>0.19345655464478401</v>
      </c>
      <c r="K42" s="6">
        <v>73.4094928686754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16876.814935611001</v>
      </c>
      <c r="E43" s="6">
        <v>1.89321951548358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2356.7710595230001</v>
      </c>
      <c r="E44" s="6">
        <v>3.03812468058246</v>
      </c>
      <c r="F44" s="6">
        <v>99.136820560139995</v>
      </c>
      <c r="G44" s="6">
        <v>0.42642506052921803</v>
      </c>
      <c r="H44" s="6">
        <v>20.520290156000002</v>
      </c>
      <c r="I44" s="6">
        <v>49.850173627985797</v>
      </c>
      <c r="J44" s="6">
        <v>0.86317943986002399</v>
      </c>
      <c r="K44" s="6">
        <v>48.975245187590801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32306.079765220002</v>
      </c>
      <c r="E45" s="6">
        <v>2.7503989185227402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2973.0603426779999</v>
      </c>
      <c r="E46" s="6">
        <v>2.7829218903604702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5965.4192272700002</v>
      </c>
      <c r="E48" s="6">
        <v>2.61685581250046</v>
      </c>
      <c r="F48" s="6">
        <v>99.8952654888555</v>
      </c>
      <c r="G48" s="6">
        <v>0.10445549066877299</v>
      </c>
      <c r="H48" s="6">
        <v>6.2544031840000001</v>
      </c>
      <c r="I48" s="6">
        <v>100</v>
      </c>
      <c r="J48" s="6">
        <v>0.104734511144483</v>
      </c>
      <c r="K48" s="6">
        <v>99.629137121105899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5583.8946463479997</v>
      </c>
      <c r="E49" s="6">
        <v>3.14466542588828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37201.410110470002</v>
      </c>
      <c r="E50" s="6">
        <v>2.79324073579249</v>
      </c>
      <c r="F50" s="6">
        <v>99.736606457704795</v>
      </c>
      <c r="G50" s="6">
        <v>0.18601130063080501</v>
      </c>
      <c r="H50" s="6">
        <v>98.24488255</v>
      </c>
      <c r="I50" s="6">
        <v>70.923544053073797</v>
      </c>
      <c r="J50" s="6">
        <v>0.26339354229519002</v>
      </c>
      <c r="K50" s="6">
        <v>70.435044557427702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26186.10369625</v>
      </c>
      <c r="E51" s="6">
        <v>2.8405803012010602</v>
      </c>
      <c r="F51" s="6">
        <v>99.948279102895896</v>
      </c>
      <c r="G51" s="6">
        <v>5.18885645482337E-2</v>
      </c>
      <c r="H51" s="6">
        <v>13.550696289999999</v>
      </c>
      <c r="I51" s="6">
        <v>99.999999999999801</v>
      </c>
      <c r="J51" s="6">
        <v>5.1720897104117397E-2</v>
      </c>
      <c r="K51" s="6">
        <v>100.27228880573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37062.256641619999</v>
      </c>
      <c r="E52" s="6">
        <v>2.7113817609570199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3109.3587069499999</v>
      </c>
      <c r="E53" s="6">
        <v>3.09136190487563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1197.637126842</v>
      </c>
      <c r="E54" s="6">
        <v>10.9143923683585</v>
      </c>
      <c r="F54" s="6">
        <v>99.874055415617093</v>
      </c>
      <c r="G54" s="6">
        <v>0.124227827361049</v>
      </c>
      <c r="H54" s="6">
        <v>1.5102611939999999</v>
      </c>
      <c r="I54" s="6">
        <v>100</v>
      </c>
      <c r="J54" s="6">
        <v>0.12594458438287201</v>
      </c>
      <c r="K54" s="6">
        <v>98.512667097312203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30004.050200630001</v>
      </c>
      <c r="E55" s="6">
        <v>2.3927035910070198</v>
      </c>
      <c r="F55" s="6">
        <v>99.677401348377899</v>
      </c>
      <c r="G55" s="6">
        <v>0.18810836665147401</v>
      </c>
      <c r="H55" s="6">
        <v>97.105923779999998</v>
      </c>
      <c r="I55" s="6">
        <v>57.957965270900203</v>
      </c>
      <c r="J55" s="6">
        <v>0.32259865162206702</v>
      </c>
      <c r="K55" s="6">
        <v>58.1222304105384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4543.9005126640004</v>
      </c>
      <c r="E56" s="6">
        <v>2.2683105574975699</v>
      </c>
      <c r="F56" s="6">
        <v>99.838692162923195</v>
      </c>
      <c r="G56" s="6">
        <v>0.16057215037337799</v>
      </c>
      <c r="H56" s="6">
        <v>7.3415100669999998</v>
      </c>
      <c r="I56" s="6">
        <v>100</v>
      </c>
      <c r="J56" s="6">
        <v>0.16130783707684901</v>
      </c>
      <c r="K56" s="6">
        <v>99.3833516187361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667</v>
      </c>
      <c r="E57" s="6">
        <v>11.710333466391299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4014.2405882039998</v>
      </c>
      <c r="E58" s="6">
        <v>3.0292464628219502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6168.5783329489996</v>
      </c>
      <c r="E59" s="6">
        <v>2.83461902516146</v>
      </c>
      <c r="F59" s="6">
        <v>100</v>
      </c>
      <c r="G59" s="6">
        <v>3.1470593077747698E-16</v>
      </c>
      <c r="H59" s="6"/>
      <c r="I59" s="6"/>
      <c r="J59" s="6"/>
      <c r="K59" s="6"/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1216.7133104259999</v>
      </c>
      <c r="E61" s="6">
        <v>6.5739268466411502</v>
      </c>
      <c r="F61" s="6">
        <v>99.818840579710098</v>
      </c>
      <c r="G61" s="6">
        <v>0.12781927842301499</v>
      </c>
      <c r="H61" s="6">
        <v>2.208191126</v>
      </c>
      <c r="I61" s="6">
        <v>70.255942352924194</v>
      </c>
      <c r="J61" s="6">
        <v>0.18115942028985499</v>
      </c>
      <c r="K61" s="6">
        <v>70.428422411081101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36200.212635210002</v>
      </c>
      <c r="E62" s="6">
        <v>2.21853334419575</v>
      </c>
      <c r="F62" s="6">
        <v>99.880116791786094</v>
      </c>
      <c r="G62" s="6">
        <v>0.120102830923267</v>
      </c>
      <c r="H62" s="6">
        <v>43.450065619999997</v>
      </c>
      <c r="I62" s="6">
        <v>99.999999999999801</v>
      </c>
      <c r="J62" s="6">
        <v>0.119883208213956</v>
      </c>
      <c r="K62" s="6">
        <v>100.063094392927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1787.1646691640001</v>
      </c>
      <c r="E63" s="6">
        <v>2.61724383693827</v>
      </c>
      <c r="F63" s="6">
        <v>100</v>
      </c>
      <c r="G63" s="6">
        <v>2.9057243688271601E-16</v>
      </c>
      <c r="H63" s="6"/>
      <c r="I63" s="6"/>
      <c r="J63" s="6"/>
      <c r="K63" s="6"/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4165.5566724970004</v>
      </c>
      <c r="E64" s="6">
        <v>2.44524623390478</v>
      </c>
      <c r="F64" s="6">
        <v>99.765278241393503</v>
      </c>
      <c r="G64" s="6">
        <v>0.167510067347065</v>
      </c>
      <c r="H64" s="6">
        <v>9.8004717170000006</v>
      </c>
      <c r="I64" s="6">
        <v>71.060239140276295</v>
      </c>
      <c r="J64" s="6">
        <v>0.23472175860646999</v>
      </c>
      <c r="K64" s="6">
        <v>71.197866684072395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1062.59949192</v>
      </c>
      <c r="E65" s="6">
        <v>8.2233531231726502</v>
      </c>
      <c r="F65" s="6">
        <v>99.550056242969603</v>
      </c>
      <c r="G65" s="6">
        <v>0.278909910360435</v>
      </c>
      <c r="H65" s="6">
        <v>4.802709568</v>
      </c>
      <c r="I65" s="6">
        <v>60.524329359724902</v>
      </c>
      <c r="J65" s="6">
        <v>0.44994375703037098</v>
      </c>
      <c r="K65" s="6">
        <v>61.7088176672464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1027.997993574</v>
      </c>
      <c r="E66" s="6">
        <v>16.436060576718798</v>
      </c>
      <c r="F66" s="6">
        <v>100</v>
      </c>
      <c r="G66" s="6">
        <v>1.8247692886407E-15</v>
      </c>
      <c r="H66" s="6"/>
      <c r="I66" s="6"/>
      <c r="J66" s="6"/>
      <c r="K66" s="6"/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184593.37488171001</v>
      </c>
      <c r="E68" s="6">
        <v>2.3514388555958998</v>
      </c>
      <c r="F68" s="6">
        <v>99.575259356517407</v>
      </c>
      <c r="G68" s="6">
        <v>0.19115547446103601</v>
      </c>
      <c r="H68" s="6">
        <v>787.38744279000002</v>
      </c>
      <c r="I68" s="6">
        <v>45.135650731256703</v>
      </c>
      <c r="J68" s="6">
        <v>0.424740643482584</v>
      </c>
      <c r="K68" s="6">
        <v>44.814067688006197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5109.3485117709997</v>
      </c>
      <c r="E69" s="6">
        <v>2.6733211783589099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563.50970590199995</v>
      </c>
      <c r="E71" s="6">
        <v>11.361126287592199</v>
      </c>
      <c r="F71" s="6">
        <v>99.803149606299201</v>
      </c>
      <c r="G71" s="6">
        <v>0.199436524737446</v>
      </c>
      <c r="H71" s="6">
        <v>1.1114589859999999</v>
      </c>
      <c r="I71" s="6">
        <v>100</v>
      </c>
      <c r="J71" s="6">
        <v>0.196850393700787</v>
      </c>
      <c r="K71" s="6">
        <v>101.114318041885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362.64523525800001</v>
      </c>
      <c r="E73" s="6">
        <v>14.661481661986899</v>
      </c>
      <c r="F73" s="6">
        <v>100</v>
      </c>
      <c r="G73" s="6">
        <v>1.62775145162574E-15</v>
      </c>
      <c r="H73" s="6"/>
      <c r="I73" s="6"/>
      <c r="J73" s="6"/>
      <c r="K73" s="6"/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4369.5004762460003</v>
      </c>
      <c r="E75" s="6">
        <v>2.0824701109685799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84</v>
      </c>
      <c r="B76" s="6" t="s">
        <v>85</v>
      </c>
      <c r="C76" s="6" t="s">
        <v>11</v>
      </c>
      <c r="D76" s="6">
        <v>9035.5056303059991</v>
      </c>
      <c r="E76" s="6">
        <v>2.1277954101306</v>
      </c>
      <c r="F76" s="6">
        <v>100</v>
      </c>
      <c r="G76" s="6">
        <v>2.3623274560187202E-16</v>
      </c>
      <c r="H76" s="6"/>
      <c r="I76" s="6"/>
      <c r="J76" s="6"/>
      <c r="K76" s="6"/>
    </row>
    <row r="77" spans="1:11" x14ac:dyDescent="0.25">
      <c r="A77" s="6" t="s">
        <v>86</v>
      </c>
      <c r="B77" s="6" t="s">
        <v>87</v>
      </c>
      <c r="C77" s="6" t="s">
        <v>11</v>
      </c>
      <c r="D77" s="6">
        <v>6389.4624006949998</v>
      </c>
      <c r="E77" s="6">
        <v>2.4712324365378402</v>
      </c>
      <c r="F77" s="6">
        <v>99.369268920976197</v>
      </c>
      <c r="G77" s="6">
        <v>0.31658391655185703</v>
      </c>
      <c r="H77" s="6">
        <v>40.556125229999999</v>
      </c>
      <c r="I77" s="6">
        <v>49.914919486588097</v>
      </c>
      <c r="J77" s="6">
        <v>0.63073107902384695</v>
      </c>
      <c r="K77" s="6">
        <v>49.876585102774101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636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209229.48085264899</v>
      </c>
      <c r="E89" s="6">
        <v>0.74392760947610204</v>
      </c>
      <c r="F89" s="6">
        <v>99.986866438798401</v>
      </c>
      <c r="G89" s="6">
        <v>1.2083093175006301E-2</v>
      </c>
      <c r="H89" s="6">
        <v>27.482891402</v>
      </c>
      <c r="I89" s="6">
        <v>92.012195104382897</v>
      </c>
      <c r="J89" s="6">
        <v>1.3133561201631099E-2</v>
      </c>
      <c r="K89" s="6">
        <v>91.989568168827404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74037.217889962994</v>
      </c>
      <c r="E90" s="6">
        <v>2.1353033399772499</v>
      </c>
      <c r="F90" s="6">
        <v>99.997576957927606</v>
      </c>
      <c r="G90" s="6">
        <v>2.4153046951270298E-3</v>
      </c>
      <c r="H90" s="6">
        <v>1.7939964079999999</v>
      </c>
      <c r="I90" s="6">
        <v>99.999999999999901</v>
      </c>
      <c r="J90" s="6">
        <v>2.4230420724053901E-3</v>
      </c>
      <c r="K90" s="6">
        <v>99.678259770389204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40588.775579529</v>
      </c>
      <c r="E91" s="6">
        <v>1.28001458531333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119066.09865797</v>
      </c>
      <c r="E92" s="6">
        <v>1.08322827505775</v>
      </c>
      <c r="F92" s="6">
        <v>99.995800828197304</v>
      </c>
      <c r="G92" s="6">
        <v>4.1981872830528901E-3</v>
      </c>
      <c r="H92" s="6">
        <v>5</v>
      </c>
      <c r="I92" s="6">
        <v>100</v>
      </c>
      <c r="J92" s="6">
        <v>4.19917180269112E-3</v>
      </c>
      <c r="K92" s="6">
        <v>99.972356245722096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103306.116815709</v>
      </c>
      <c r="E93" s="6">
        <v>1.38024453181671</v>
      </c>
      <c r="F93" s="6">
        <v>99.348009566878602</v>
      </c>
      <c r="G93" s="6">
        <v>0.13801075443090099</v>
      </c>
      <c r="H93" s="6">
        <v>677.96627371199997</v>
      </c>
      <c r="I93" s="6">
        <v>21.2287819405955</v>
      </c>
      <c r="J93" s="6">
        <v>0.65199043312136895</v>
      </c>
      <c r="K93" s="6">
        <v>21.029593464879799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57281.768622634001</v>
      </c>
      <c r="E94" s="6">
        <v>2.9435561648856998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206133.766761573</v>
      </c>
      <c r="E95" s="6">
        <v>1.1528608046287101</v>
      </c>
      <c r="F95" s="6">
        <v>99.976338144382098</v>
      </c>
      <c r="G95" s="6">
        <v>2.3656572321372301E-2</v>
      </c>
      <c r="H95" s="6">
        <v>48.786618089999997</v>
      </c>
      <c r="I95" s="6">
        <v>99.999999999999801</v>
      </c>
      <c r="J95" s="6">
        <v>2.3661855617902201E-2</v>
      </c>
      <c r="K95" s="6">
        <v>99.9540151005382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322946.90796376503</v>
      </c>
      <c r="E96" s="6">
        <v>0.64870385119039597</v>
      </c>
      <c r="F96" s="6">
        <v>100</v>
      </c>
      <c r="G96" s="6">
        <v>7.20205951754589E-17</v>
      </c>
      <c r="H96" s="6"/>
      <c r="I96" s="6"/>
      <c r="J96" s="6"/>
      <c r="K96" s="6"/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123078.947993658</v>
      </c>
      <c r="E97" s="6">
        <v>0.75292280756254204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256194.94824140001</v>
      </c>
      <c r="E98" s="6">
        <v>0.95707480071946305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393523.31892748398</v>
      </c>
      <c r="E99" s="6">
        <v>0.85102575576100703</v>
      </c>
      <c r="F99" s="6">
        <v>99.999623621779705</v>
      </c>
      <c r="G99" s="6">
        <v>3.7630532393482201E-4</v>
      </c>
      <c r="H99" s="6">
        <v>1.4811416390000001</v>
      </c>
      <c r="I99" s="6">
        <v>100</v>
      </c>
      <c r="J99" s="6">
        <v>3.76378220315425E-4</v>
      </c>
      <c r="K99" s="6">
        <v>99.980255841631106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47925.832313268002</v>
      </c>
      <c r="E100" s="6">
        <v>1.73732608325097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61807.819669908</v>
      </c>
      <c r="E101" s="6">
        <v>1.1517818812445899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81843.313651887001</v>
      </c>
      <c r="E104" s="6">
        <v>0.92495256665244596</v>
      </c>
      <c r="F104" s="6">
        <v>99.969751112735196</v>
      </c>
      <c r="G104" s="6">
        <v>3.0262822701014401E-2</v>
      </c>
      <c r="H104" s="6">
        <v>24.764182569999999</v>
      </c>
      <c r="I104" s="6">
        <v>99.999999999999702</v>
      </c>
      <c r="J104" s="6">
        <v>3.0248887264795601E-2</v>
      </c>
      <c r="K104" s="6">
        <v>100.015806429688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7593.567218741</v>
      </c>
      <c r="E105" s="6">
        <v>2.1602253881826998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117148.21626541999</v>
      </c>
      <c r="E106" s="6">
        <v>1.6996760167679601</v>
      </c>
      <c r="F106" s="6">
        <v>99.952585253932398</v>
      </c>
      <c r="G106" s="6">
        <v>3.3853222630474702E-2</v>
      </c>
      <c r="H106" s="6">
        <v>55.571878529999999</v>
      </c>
      <c r="I106" s="6">
        <v>71.318072805440096</v>
      </c>
      <c r="J106" s="6">
        <v>4.7414746067547302E-2</v>
      </c>
      <c r="K106" s="6">
        <v>71.364235849168594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185665.898600021</v>
      </c>
      <c r="E107" s="6">
        <v>1.2598808267416299</v>
      </c>
      <c r="F107" s="6">
        <v>99.232233365861603</v>
      </c>
      <c r="G107" s="6">
        <v>0.175609587109404</v>
      </c>
      <c r="H107" s="6">
        <v>1436.509863855</v>
      </c>
      <c r="I107" s="6">
        <v>22.608198601084599</v>
      </c>
      <c r="J107" s="6">
        <v>0.76776663413840995</v>
      </c>
      <c r="K107" s="6">
        <v>22.697172232391502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906.35272554300002</v>
      </c>
      <c r="E108" s="6">
        <v>32.465778922066299</v>
      </c>
      <c r="F108" s="6">
        <v>97.845433399841596</v>
      </c>
      <c r="G108" s="6">
        <v>0.59661350889676501</v>
      </c>
      <c r="H108" s="6">
        <v>19.957981099000001</v>
      </c>
      <c r="I108" s="6">
        <v>37.301064645270998</v>
      </c>
      <c r="J108" s="6">
        <v>2.1545666001584198</v>
      </c>
      <c r="K108" s="6">
        <v>27.094037077299799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637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209124.87569592</v>
      </c>
      <c r="E119" s="6">
        <v>0.74275818747300804</v>
      </c>
      <c r="F119" s="6">
        <v>99.987932689550902</v>
      </c>
      <c r="G119" s="6">
        <v>1.20662669720496E-2</v>
      </c>
      <c r="H119" s="6">
        <v>25.238793619999999</v>
      </c>
      <c r="I119" s="6">
        <v>99.999999999999602</v>
      </c>
      <c r="J119" s="6">
        <v>1.20673104490518E-2</v>
      </c>
      <c r="K119" s="6">
        <v>99.979286594905901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73784.297362291996</v>
      </c>
      <c r="E120" s="6">
        <v>2.1150252627580701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40379.083552188</v>
      </c>
      <c r="E121" s="6">
        <v>1.1772073986018201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119026.09865797</v>
      </c>
      <c r="E122" s="6">
        <v>1.0831874295495101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101392.565530199</v>
      </c>
      <c r="E123" s="6">
        <v>1.2654118854706</v>
      </c>
      <c r="F123" s="6">
        <v>99.488865229464807</v>
      </c>
      <c r="G123" s="6">
        <v>0.13030890020705199</v>
      </c>
      <c r="H123" s="6">
        <v>520.91523605899999</v>
      </c>
      <c r="I123" s="6">
        <v>25.387037679713099</v>
      </c>
      <c r="J123" s="6">
        <v>0.51113477053515299</v>
      </c>
      <c r="K123" s="6">
        <v>25.3637305819083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57281.768622634001</v>
      </c>
      <c r="E124" s="6">
        <v>2.9435561648856998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206133.766761573</v>
      </c>
      <c r="E125" s="6">
        <v>1.1528608046287101</v>
      </c>
      <c r="F125" s="6">
        <v>99.976338144382098</v>
      </c>
      <c r="G125" s="6">
        <v>2.3656572321372301E-2</v>
      </c>
      <c r="H125" s="6">
        <v>48.786618089999997</v>
      </c>
      <c r="I125" s="6">
        <v>99.999999999999801</v>
      </c>
      <c r="J125" s="6">
        <v>2.3661855617902201E-2</v>
      </c>
      <c r="K125" s="6">
        <v>99.9540151005382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322946.90796376503</v>
      </c>
      <c r="E126" s="6">
        <v>0.64870385119039597</v>
      </c>
      <c r="F126" s="6">
        <v>100</v>
      </c>
      <c r="G126" s="6">
        <v>7.20205951754589E-17</v>
      </c>
      <c r="H126" s="6"/>
      <c r="I126" s="6"/>
      <c r="J126" s="6"/>
      <c r="K126" s="6"/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123078.947993658</v>
      </c>
      <c r="E127" s="6">
        <v>0.75292280756254204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256194.94824140001</v>
      </c>
      <c r="E128" s="6">
        <v>0.95707480071946305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392594.20942487998</v>
      </c>
      <c r="E129" s="6">
        <v>0.840028473326207</v>
      </c>
      <c r="F129" s="6">
        <v>100</v>
      </c>
      <c r="G129" s="6">
        <v>0</v>
      </c>
      <c r="H129" s="6"/>
      <c r="I129" s="6"/>
      <c r="J129" s="6"/>
      <c r="K129" s="6"/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47925.832313268002</v>
      </c>
      <c r="E130" s="6">
        <v>1.73732608325097</v>
      </c>
      <c r="F130" s="6">
        <v>100</v>
      </c>
      <c r="G130" s="6">
        <v>0</v>
      </c>
      <c r="H130" s="6"/>
      <c r="I130" s="6"/>
      <c r="J130" s="6"/>
      <c r="K130" s="6"/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61807.819669908</v>
      </c>
      <c r="E131" s="6">
        <v>1.1517818812445899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81843.313651887001</v>
      </c>
      <c r="E134" s="6">
        <v>0.92495256665244596</v>
      </c>
      <c r="F134" s="6">
        <v>99.969751112735196</v>
      </c>
      <c r="G134" s="6">
        <v>3.0262822701014401E-2</v>
      </c>
      <c r="H134" s="6">
        <v>24.764182569999999</v>
      </c>
      <c r="I134" s="6">
        <v>99.999999999999702</v>
      </c>
      <c r="J134" s="6">
        <v>3.0248887264795601E-2</v>
      </c>
      <c r="K134" s="6">
        <v>100.015806429688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7593.567218741</v>
      </c>
      <c r="E135" s="6">
        <v>2.1602253881826998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117148.21626541999</v>
      </c>
      <c r="E136" s="6">
        <v>1.6996760167679601</v>
      </c>
      <c r="F136" s="6">
        <v>99.952585253932398</v>
      </c>
      <c r="G136" s="6">
        <v>3.3853222630474702E-2</v>
      </c>
      <c r="H136" s="6">
        <v>55.571878529999999</v>
      </c>
      <c r="I136" s="6">
        <v>71.318072805440096</v>
      </c>
      <c r="J136" s="6">
        <v>4.7414746067547302E-2</v>
      </c>
      <c r="K136" s="6">
        <v>71.364235849168594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183612.76409340001</v>
      </c>
      <c r="E137" s="6">
        <v>1.1504659932029699</v>
      </c>
      <c r="F137" s="6">
        <v>99.240298538611398</v>
      </c>
      <c r="G137" s="6">
        <v>0.17734861105546801</v>
      </c>
      <c r="H137" s="6">
        <v>1405.58711799</v>
      </c>
      <c r="I137" s="6">
        <v>23.0677063025731</v>
      </c>
      <c r="J137" s="6">
        <v>0.75970146138858796</v>
      </c>
      <c r="K137" s="6">
        <v>23.167164999765902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638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22685.12126195</v>
      </c>
      <c r="E148" s="6">
        <v>1.9589535730727301</v>
      </c>
      <c r="F148" s="6">
        <v>99.888866607318207</v>
      </c>
      <c r="G148" s="6">
        <v>0.11103782965659301</v>
      </c>
      <c r="H148" s="6">
        <v>25.238793619999999</v>
      </c>
      <c r="I148" s="6">
        <v>99.999999999999602</v>
      </c>
      <c r="J148" s="6">
        <v>0.111133392681768</v>
      </c>
      <c r="K148" s="6">
        <v>99.802972691511698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  <c r="F156" s="6">
        <v>100</v>
      </c>
      <c r="G156" s="6">
        <v>4.0899213492561799E-16</v>
      </c>
      <c r="H156" s="6"/>
      <c r="I156" s="6"/>
      <c r="J156" s="6"/>
      <c r="K156" s="6"/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55011.016055519998</v>
      </c>
      <c r="E157" s="6">
        <v>2.5274335037827802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89498.027779659998</v>
      </c>
      <c r="E158" s="6">
        <v>2.2426104189639098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32847.347167740001</v>
      </c>
      <c r="E159" s="6">
        <v>1.70298667974048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29479.106168599999</v>
      </c>
      <c r="E161" s="6">
        <v>3.0406515829242098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23354.873379469998</v>
      </c>
      <c r="E163" s="6">
        <v>1.2910947916894999</v>
      </c>
      <c r="F163" s="6">
        <v>100</v>
      </c>
      <c r="G163" s="6">
        <v>1.4334031647073001E-16</v>
      </c>
      <c r="H163" s="6"/>
      <c r="I163" s="6"/>
      <c r="J163" s="6"/>
      <c r="K163" s="6"/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24087.347268400001</v>
      </c>
      <c r="E171" s="6">
        <v>1.64766364717495</v>
      </c>
      <c r="F171" s="6">
        <v>99.897295669770102</v>
      </c>
      <c r="G171" s="6">
        <v>0.10286402248678</v>
      </c>
      <c r="H171" s="6">
        <v>24.764182569999999</v>
      </c>
      <c r="I171" s="6">
        <v>99.999999999999702</v>
      </c>
      <c r="J171" s="6">
        <v>0.102704330229876</v>
      </c>
      <c r="K171" s="6">
        <v>100.0526233426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  <c r="F172" s="6">
        <v>100</v>
      </c>
      <c r="G172" s="6">
        <v>2.8233552855208898E-16</v>
      </c>
      <c r="H172" s="6"/>
      <c r="I172" s="6"/>
      <c r="J172" s="6"/>
      <c r="K172" s="6"/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29982.72582874</v>
      </c>
      <c r="E173" s="6">
        <v>2.02337798860985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29481.57724545</v>
      </c>
      <c r="E174" s="6">
        <v>1.87156759152788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46600.750044970002</v>
      </c>
      <c r="E175" s="6">
        <v>1.64437076456232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23011.358754289999</v>
      </c>
      <c r="E178" s="6">
        <v>2.8162087154944202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5080.9046738220004</v>
      </c>
      <c r="E179" s="6">
        <v>1.7965346825675399</v>
      </c>
      <c r="F179" s="6">
        <v>96.798625777143599</v>
      </c>
      <c r="G179" s="6">
        <v>0.73785889226998802</v>
      </c>
      <c r="H179" s="6">
        <v>168.03830757899999</v>
      </c>
      <c r="I179" s="6">
        <v>22.009761388295999</v>
      </c>
      <c r="J179" s="6">
        <v>3.2013742228563702</v>
      </c>
      <c r="K179" s="6">
        <v>22.310333568392998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36103.261194420003</v>
      </c>
      <c r="E180" s="6">
        <v>3.2614013150952799</v>
      </c>
      <c r="F180" s="6">
        <v>99.913004129170204</v>
      </c>
      <c r="G180" s="6">
        <v>8.7024840942670295E-2</v>
      </c>
      <c r="H180" s="6">
        <v>31.435694229999999</v>
      </c>
      <c r="I180" s="6">
        <v>100</v>
      </c>
      <c r="J180" s="6">
        <v>8.6995870829828501E-2</v>
      </c>
      <c r="K180" s="6">
        <v>99.946275719837402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23094.972385000001</v>
      </c>
      <c r="E181" s="6">
        <v>5.0032137369592098</v>
      </c>
      <c r="F181" s="6">
        <v>99.895600713895803</v>
      </c>
      <c r="G181" s="6">
        <v>0.105089985050718</v>
      </c>
      <c r="H181" s="6">
        <v>24.1361843</v>
      </c>
      <c r="I181" s="6">
        <v>99.999999999999801</v>
      </c>
      <c r="J181" s="6">
        <v>0.104399286104182</v>
      </c>
      <c r="K181" s="6">
        <v>100.55650356823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35883.915527390003</v>
      </c>
      <c r="E182" s="6">
        <v>1.9654529257241899</v>
      </c>
      <c r="F182" s="6">
        <v>99.708439506494301</v>
      </c>
      <c r="G182" s="6">
        <v>0.20575676965228601</v>
      </c>
      <c r="H182" s="6">
        <v>104.92925345</v>
      </c>
      <c r="I182" s="6">
        <v>70.243092525295395</v>
      </c>
      <c r="J182" s="6">
        <v>0.291560493505651</v>
      </c>
      <c r="K182" s="6">
        <v>70.365110763982699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24917.779267950002</v>
      </c>
      <c r="E183" s="6">
        <v>3.1095078259150601</v>
      </c>
      <c r="F183" s="6">
        <v>99.876440227280696</v>
      </c>
      <c r="G183" s="6">
        <v>0.123933003897279</v>
      </c>
      <c r="H183" s="6">
        <v>30.826440510000001</v>
      </c>
      <c r="I183" s="6">
        <v>100</v>
      </c>
      <c r="J183" s="6">
        <v>0.12355977271927</v>
      </c>
      <c r="K183" s="6">
        <v>100.178132279807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12631.246918624</v>
      </c>
      <c r="E184" s="6">
        <v>1.5832957190183199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21385.370916340002</v>
      </c>
      <c r="E186" s="6">
        <v>2.4042232218374302</v>
      </c>
      <c r="F186" s="6">
        <v>99.894730803342398</v>
      </c>
      <c r="G186" s="6">
        <v>0.105244248500548</v>
      </c>
      <c r="H186" s="6">
        <v>22.535931560000002</v>
      </c>
      <c r="I186" s="6">
        <v>100</v>
      </c>
      <c r="J186" s="6">
        <v>0.10526919665763899</v>
      </c>
      <c r="K186" s="6">
        <v>99.871056361855906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45196.397179560001</v>
      </c>
      <c r="E187" s="6">
        <v>3.7533182587566398</v>
      </c>
      <c r="F187" s="6">
        <v>97.652206316165604</v>
      </c>
      <c r="G187" s="6">
        <v>0.69025511713597498</v>
      </c>
      <c r="H187" s="6">
        <v>1086.6299885400001</v>
      </c>
      <c r="I187" s="6">
        <v>28.175547084748601</v>
      </c>
      <c r="J187" s="6">
        <v>2.34779368383438</v>
      </c>
      <c r="K187" s="6">
        <v>28.709905633303698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46386.401671419997</v>
      </c>
      <c r="E188" s="6">
        <v>1.68111988497776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26854.46025177</v>
      </c>
      <c r="E189" s="6">
        <v>1.79392005079692</v>
      </c>
      <c r="F189" s="6">
        <v>99.547531905184101</v>
      </c>
      <c r="G189" s="6">
        <v>0.222790990187032</v>
      </c>
      <c r="H189" s="6">
        <v>122.0601479</v>
      </c>
      <c r="I189" s="6">
        <v>49.371860683393201</v>
      </c>
      <c r="J189" s="6">
        <v>0.45246809481586497</v>
      </c>
      <c r="K189" s="6">
        <v>49.016258732799201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  <c r="F194" s="6">
        <v>100</v>
      </c>
      <c r="G194" s="6">
        <v>1.96213347409212E-16</v>
      </c>
      <c r="H194" s="6"/>
      <c r="I194" s="6"/>
      <c r="J194" s="6"/>
      <c r="K194" s="6"/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16980.649854290001</v>
      </c>
      <c r="E199" s="6">
        <v>2.7818211682221099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19750.112149889999</v>
      </c>
      <c r="E200" s="6">
        <v>2.0047699153492902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43537.151828729999</v>
      </c>
      <c r="E201" s="6">
        <v>1.1040965599485799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  <c r="F202" s="6">
        <v>100</v>
      </c>
      <c r="G202" s="6">
        <v>1.9204236056009899E-16</v>
      </c>
      <c r="H202" s="6"/>
      <c r="I202" s="6"/>
      <c r="J202" s="6"/>
      <c r="K202" s="6"/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27962.40751198</v>
      </c>
      <c r="E206" s="6">
        <v>3.6755113557849701</v>
      </c>
      <c r="F206" s="6">
        <v>99.825831709053702</v>
      </c>
      <c r="G206" s="6">
        <v>0.17391377742438699</v>
      </c>
      <c r="H206" s="6">
        <v>48.786618089999997</v>
      </c>
      <c r="I206" s="6">
        <v>99.999999999999801</v>
      </c>
      <c r="J206" s="6">
        <v>0.17416829094632399</v>
      </c>
      <c r="K206" s="6">
        <v>99.679955419686806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5178.6796416119996</v>
      </c>
      <c r="E207" s="6">
        <v>3.4142361871242799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4916.3702832810004</v>
      </c>
      <c r="E208" s="6">
        <v>1.5170433255322699</v>
      </c>
      <c r="F208" s="6">
        <v>100</v>
      </c>
      <c r="G208" s="6">
        <v>1.68425642935984E-16</v>
      </c>
      <c r="H208" s="6"/>
      <c r="I208" s="6"/>
      <c r="J208" s="6"/>
      <c r="K208" s="6"/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7593.567218741</v>
      </c>
      <c r="E209" s="6">
        <v>2.1602253881826998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13721.229249114</v>
      </c>
      <c r="E211" s="6">
        <v>1.8169248000012801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29937.761197799999</v>
      </c>
      <c r="E221" s="6">
        <v>3.2101718182150401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56563.607598230003</v>
      </c>
      <c r="E222" s="6">
        <v>2.1124156395652398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17620.537514889998</v>
      </c>
      <c r="E226" s="6">
        <v>2.26085095387872</v>
      </c>
      <c r="F226" s="6">
        <v>100</v>
      </c>
      <c r="G226" s="6">
        <v>2.5100487842418999E-16</v>
      </c>
      <c r="H226" s="6"/>
      <c r="I226" s="6"/>
      <c r="J226" s="6"/>
      <c r="K226" s="6"/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7426.2734004719996</v>
      </c>
      <c r="E229" s="6">
        <v>6.2070682235018797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20123.152328529999</v>
      </c>
      <c r="E231" s="6">
        <v>3.0095972626760799</v>
      </c>
      <c r="F231" s="6">
        <v>99.201926473717705</v>
      </c>
      <c r="G231" s="6">
        <v>0.40283034514159299</v>
      </c>
      <c r="H231" s="6">
        <v>161.88954902</v>
      </c>
      <c r="I231" s="6">
        <v>50.514272576182499</v>
      </c>
      <c r="J231" s="6">
        <v>0.79807352628227701</v>
      </c>
      <c r="K231" s="6">
        <v>50.0725120732601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15386.813732507</v>
      </c>
      <c r="E232" s="6">
        <v>2.7054563542876902</v>
      </c>
      <c r="F232" s="6">
        <v>99.642329212193701</v>
      </c>
      <c r="G232" s="6">
        <v>0.35800803645086798</v>
      </c>
      <c r="H232" s="6">
        <v>55.231685499999998</v>
      </c>
      <c r="I232" s="6">
        <v>99.999999999999801</v>
      </c>
      <c r="J232" s="6">
        <v>0.35767078780634998</v>
      </c>
      <c r="K232" s="6">
        <v>99.736282203628903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16910.578683330001</v>
      </c>
      <c r="E235" s="6">
        <v>2.4680706868755902</v>
      </c>
      <c r="F235" s="6">
        <v>98.979445917213596</v>
      </c>
      <c r="G235" s="6">
        <v>0.50830787055586601</v>
      </c>
      <c r="H235" s="6">
        <v>174.36104999</v>
      </c>
      <c r="I235" s="6">
        <v>48.845611761954302</v>
      </c>
      <c r="J235" s="6">
        <v>1.0205540827864401</v>
      </c>
      <c r="K235" s="6">
        <v>49.298740979615999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639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104.605156729</v>
      </c>
      <c r="E248" s="6"/>
      <c r="F248" s="6">
        <v>97.899753449595707</v>
      </c>
      <c r="G248" s="6"/>
      <c r="H248" s="6">
        <v>2.2440977819999999</v>
      </c>
      <c r="I248" s="6"/>
      <c r="J248" s="6">
        <v>2.10024655040431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252.920527671</v>
      </c>
      <c r="E249" s="6"/>
      <c r="F249" s="6">
        <v>99.295683505097799</v>
      </c>
      <c r="G249" s="6"/>
      <c r="H249" s="6">
        <v>1.7939964079999999</v>
      </c>
      <c r="I249" s="6"/>
      <c r="J249" s="6">
        <v>0.70431649490218695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40</v>
      </c>
      <c r="E251" s="6"/>
      <c r="F251" s="6">
        <v>88.8888888888889</v>
      </c>
      <c r="G251" s="6"/>
      <c r="H251" s="6">
        <v>5</v>
      </c>
      <c r="I251" s="6"/>
      <c r="J251" s="6">
        <v>11.1111111111111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1913.5512855100001</v>
      </c>
      <c r="E252" s="6"/>
      <c r="F252" s="6">
        <v>92.415200355175301</v>
      </c>
      <c r="G252" s="6"/>
      <c r="H252" s="6">
        <v>157.05103765300001</v>
      </c>
      <c r="I252" s="6"/>
      <c r="J252" s="6">
        <v>7.5847996448247397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929.109502604</v>
      </c>
      <c r="E253" s="6"/>
      <c r="F253" s="6">
        <v>99.840838541826898</v>
      </c>
      <c r="G253" s="6"/>
      <c r="H253" s="6">
        <v>1.4811416390000001</v>
      </c>
      <c r="I253" s="6"/>
      <c r="J253" s="6">
        <v>0.15916145817314301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2053.1345066210001</v>
      </c>
      <c r="E254" s="6"/>
      <c r="F254" s="6">
        <v>98.516223782810499</v>
      </c>
      <c r="G254" s="6"/>
      <c r="H254" s="6">
        <v>30.922745865</v>
      </c>
      <c r="I254" s="6"/>
      <c r="J254" s="6">
        <v>1.4837762171894899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906.35272554300002</v>
      </c>
      <c r="E255" s="6"/>
      <c r="F255" s="6">
        <v>97.845433399841596</v>
      </c>
      <c r="G255" s="6"/>
      <c r="H255" s="6">
        <v>19.957981099000001</v>
      </c>
      <c r="I255" s="6"/>
      <c r="J255" s="6">
        <v>2.1545666001584198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640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6409.3657320189996</v>
      </c>
      <c r="E266" s="6"/>
      <c r="F266" s="6">
        <v>96.7040277475392</v>
      </c>
      <c r="G266" s="6"/>
      <c r="H266" s="6">
        <v>218.45100044599999</v>
      </c>
      <c r="I266" s="6"/>
      <c r="J266" s="6">
        <v>3.29597225246079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641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1119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2446206.9297446101</v>
      </c>
      <c r="E17" s="6">
        <v>0.29167917314156599</v>
      </c>
      <c r="F17" s="6">
        <v>99.3756492447786</v>
      </c>
      <c r="G17" s="6">
        <v>4.4131893525483502E-2</v>
      </c>
      <c r="H17" s="6">
        <v>15368.867077809</v>
      </c>
      <c r="I17" s="6">
        <v>7.0360667979841596</v>
      </c>
      <c r="J17" s="6">
        <v>0.62435075522144301</v>
      </c>
      <c r="K17" s="6">
        <v>7.0243137127957596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6549.1657096409999</v>
      </c>
      <c r="E18" s="6"/>
      <c r="F18" s="6">
        <v>98.813319287500093</v>
      </c>
      <c r="G18" s="6"/>
      <c r="H18" s="6">
        <v>78.651022823999995</v>
      </c>
      <c r="I18" s="6"/>
      <c r="J18" s="6">
        <v>1.18668071249985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2439657.7640349702</v>
      </c>
      <c r="E19" s="6">
        <v>0.28852844866642702</v>
      </c>
      <c r="F19" s="6">
        <v>99.377167411326397</v>
      </c>
      <c r="G19" s="6">
        <v>4.42440331799017E-2</v>
      </c>
      <c r="H19" s="6">
        <v>15290.216054985</v>
      </c>
      <c r="I19" s="6">
        <v>7.0710640533892297</v>
      </c>
      <c r="J19" s="6">
        <v>0.62283258867362101</v>
      </c>
      <c r="K19" s="6">
        <v>7.0594358295137702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642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2446206.9297446101</v>
      </c>
      <c r="E30" s="6">
        <v>0.29167917314156599</v>
      </c>
      <c r="F30" s="6">
        <v>99.3756492447786</v>
      </c>
      <c r="G30" s="6">
        <v>4.4131893525483502E-2</v>
      </c>
      <c r="H30" s="6">
        <v>15368.867077809</v>
      </c>
      <c r="I30" s="6">
        <v>7.0360667979841596</v>
      </c>
      <c r="J30" s="6">
        <v>0.62435075522144301</v>
      </c>
      <c r="K30" s="6">
        <v>7.0243137127957596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643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2439657.7640349702</v>
      </c>
      <c r="E41" s="6">
        <v>0.28852844866642702</v>
      </c>
      <c r="F41" s="6">
        <v>99.377167411326397</v>
      </c>
      <c r="G41" s="6">
        <v>4.42440331799017E-2</v>
      </c>
      <c r="H41" s="6">
        <v>15290.216054985</v>
      </c>
      <c r="I41" s="6">
        <v>7.0710640533892297</v>
      </c>
      <c r="J41" s="6">
        <v>0.62283258867362101</v>
      </c>
      <c r="K41" s="6">
        <v>7.0594358295137702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2162.2288415070002</v>
      </c>
      <c r="E42" s="6">
        <v>2.9088483716302802</v>
      </c>
      <c r="F42" s="6">
        <v>99.287406558290797</v>
      </c>
      <c r="G42" s="6">
        <v>0.36623808212403203</v>
      </c>
      <c r="H42" s="6">
        <v>15.518484623000001</v>
      </c>
      <c r="I42" s="6">
        <v>51.0828973476549</v>
      </c>
      <c r="J42" s="6">
        <v>0.71259344170920702</v>
      </c>
      <c r="K42" s="6">
        <v>51.028857730936402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16768.418057101</v>
      </c>
      <c r="E43" s="6">
        <v>1.9157264262323099</v>
      </c>
      <c r="F43" s="6">
        <v>99.357717205980194</v>
      </c>
      <c r="G43" s="6">
        <v>0.25706023670174</v>
      </c>
      <c r="H43" s="6">
        <v>108.39687850999999</v>
      </c>
      <c r="I43" s="6">
        <v>39.772696124465</v>
      </c>
      <c r="J43" s="6">
        <v>0.64228279401984001</v>
      </c>
      <c r="K43" s="6">
        <v>39.765845420303798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2335.5661758390002</v>
      </c>
      <c r="E44" s="6">
        <v>3.1981985987663899</v>
      </c>
      <c r="F44" s="6">
        <v>98.244843912563198</v>
      </c>
      <c r="G44" s="6">
        <v>0.78012986797463102</v>
      </c>
      <c r="H44" s="6">
        <v>41.725173839999997</v>
      </c>
      <c r="I44" s="6">
        <v>43.8406759810604</v>
      </c>
      <c r="J44" s="6">
        <v>1.7551560874368199</v>
      </c>
      <c r="K44" s="6">
        <v>43.667761322939903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32258.424208109998</v>
      </c>
      <c r="E45" s="6">
        <v>2.7409586995838802</v>
      </c>
      <c r="F45" s="6">
        <v>99.852487341527294</v>
      </c>
      <c r="G45" s="6">
        <v>0.147306400001848</v>
      </c>
      <c r="H45" s="6">
        <v>47.655557109999997</v>
      </c>
      <c r="I45" s="6">
        <v>100</v>
      </c>
      <c r="J45" s="6">
        <v>0.14751265847274</v>
      </c>
      <c r="K45" s="6">
        <v>99.712869348284698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2923.5734791350001</v>
      </c>
      <c r="E46" s="6">
        <v>2.8993712874223401</v>
      </c>
      <c r="F46" s="6">
        <v>98.335490779227698</v>
      </c>
      <c r="G46" s="6">
        <v>0.49369590250054701</v>
      </c>
      <c r="H46" s="6">
        <v>49.486863542999998</v>
      </c>
      <c r="I46" s="6">
        <v>28.8744561500191</v>
      </c>
      <c r="J46" s="6">
        <v>1.66450922077231</v>
      </c>
      <c r="K46" s="6">
        <v>29.166452346571901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2115.766383095</v>
      </c>
      <c r="E47" s="6">
        <v>2.9273425340294801</v>
      </c>
      <c r="F47" s="6">
        <v>99.332198452917794</v>
      </c>
      <c r="G47" s="6">
        <v>0.29412134337483398</v>
      </c>
      <c r="H47" s="6">
        <v>14.224109461999999</v>
      </c>
      <c r="I47" s="6">
        <v>43.487389458510798</v>
      </c>
      <c r="J47" s="6">
        <v>0.66780154708222705</v>
      </c>
      <c r="K47" s="6">
        <v>43.749104471227596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5940.0643870969998</v>
      </c>
      <c r="E48" s="6">
        <v>2.6942011072767</v>
      </c>
      <c r="F48" s="6">
        <v>99.470680326603897</v>
      </c>
      <c r="G48" s="6">
        <v>0.23970341365563499</v>
      </c>
      <c r="H48" s="6">
        <v>31.609243357</v>
      </c>
      <c r="I48" s="6">
        <v>44.505962146232299</v>
      </c>
      <c r="J48" s="6">
        <v>0.52931967339609798</v>
      </c>
      <c r="K48" s="6">
        <v>45.045485424632801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5548.2125828190001</v>
      </c>
      <c r="E49" s="6">
        <v>3.1336623282703702</v>
      </c>
      <c r="F49" s="6">
        <v>99.360982507928597</v>
      </c>
      <c r="G49" s="6">
        <v>0.27916660565908902</v>
      </c>
      <c r="H49" s="6">
        <v>35.682063528999997</v>
      </c>
      <c r="I49" s="6">
        <v>43.783275347339199</v>
      </c>
      <c r="J49" s="6">
        <v>0.63901749207136105</v>
      </c>
      <c r="K49" s="6">
        <v>43.407682208788401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37196.309492940003</v>
      </c>
      <c r="E50" s="6">
        <v>2.8392040689117399</v>
      </c>
      <c r="F50" s="6">
        <v>99.722931753392004</v>
      </c>
      <c r="G50" s="6">
        <v>0.19965140516490401</v>
      </c>
      <c r="H50" s="6">
        <v>103.34550007999999</v>
      </c>
      <c r="I50" s="6">
        <v>71.682962182283205</v>
      </c>
      <c r="J50" s="6">
        <v>0.27706824660801699</v>
      </c>
      <c r="K50" s="6">
        <v>71.858914529083805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26023.37684741</v>
      </c>
      <c r="E51" s="6">
        <v>2.8672928590868101</v>
      </c>
      <c r="F51" s="6">
        <v>99.3271760669477</v>
      </c>
      <c r="G51" s="6">
        <v>0.26209248100228999</v>
      </c>
      <c r="H51" s="6">
        <v>176.27754512999999</v>
      </c>
      <c r="I51" s="6">
        <v>38.568895964517402</v>
      </c>
      <c r="J51" s="6">
        <v>0.67282393305231003</v>
      </c>
      <c r="K51" s="6">
        <v>38.692003550226801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35112.546182830003</v>
      </c>
      <c r="E52" s="6">
        <v>3.1626190369865999</v>
      </c>
      <c r="F52" s="6">
        <v>94.739363882660797</v>
      </c>
      <c r="G52" s="6">
        <v>1.52089150308239</v>
      </c>
      <c r="H52" s="6">
        <v>1949.7104587900001</v>
      </c>
      <c r="I52" s="6">
        <v>27.413151454510999</v>
      </c>
      <c r="J52" s="6">
        <v>5.26063611733918</v>
      </c>
      <c r="K52" s="6">
        <v>27.389899305456801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3049.980091206</v>
      </c>
      <c r="E53" s="6">
        <v>3.2338594811663302</v>
      </c>
      <c r="F53" s="6">
        <v>98.090325969426502</v>
      </c>
      <c r="G53" s="6">
        <v>0.48484126880977002</v>
      </c>
      <c r="H53" s="6">
        <v>59.378615744000001</v>
      </c>
      <c r="I53" s="6">
        <v>24.403606939922401</v>
      </c>
      <c r="J53" s="6">
        <v>1.9096740305735</v>
      </c>
      <c r="K53" s="6">
        <v>24.9038513063396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1187.0652984840001</v>
      </c>
      <c r="E54" s="6">
        <v>10.925554872762</v>
      </c>
      <c r="F54" s="6">
        <v>98.992443324937</v>
      </c>
      <c r="G54" s="6">
        <v>0.31877420818018198</v>
      </c>
      <c r="H54" s="6">
        <v>12.082089551999999</v>
      </c>
      <c r="I54" s="6">
        <v>33.264957192955798</v>
      </c>
      <c r="J54" s="6">
        <v>1.0075566750629701</v>
      </c>
      <c r="K54" s="6">
        <v>31.319565953702799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29588.49181584</v>
      </c>
      <c r="E55" s="6">
        <v>2.3934727748149598</v>
      </c>
      <c r="F55" s="6">
        <v>98.296861733645301</v>
      </c>
      <c r="G55" s="6">
        <v>0.47794316071577297</v>
      </c>
      <c r="H55" s="6">
        <v>512.66430857</v>
      </c>
      <c r="I55" s="6">
        <v>27.7999473571839</v>
      </c>
      <c r="J55" s="6">
        <v>1.7031382663547101</v>
      </c>
      <c r="K55" s="6">
        <v>27.584555942115902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4516.6194694389997</v>
      </c>
      <c r="E56" s="6">
        <v>2.3418753628019502</v>
      </c>
      <c r="F56" s="6">
        <v>99.239272420163999</v>
      </c>
      <c r="G56" s="6">
        <v>0.307432934007007</v>
      </c>
      <c r="H56" s="6">
        <v>34.622553291999999</v>
      </c>
      <c r="I56" s="6">
        <v>40.041048385259501</v>
      </c>
      <c r="J56" s="6">
        <v>0.76072757983598804</v>
      </c>
      <c r="K56" s="6">
        <v>40.105579839013402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647</v>
      </c>
      <c r="E57" s="6">
        <v>11.7710997785562</v>
      </c>
      <c r="F57" s="6">
        <v>97.001499250374806</v>
      </c>
      <c r="G57" s="6">
        <v>0.68615375920711097</v>
      </c>
      <c r="H57" s="6">
        <v>20</v>
      </c>
      <c r="I57" s="6">
        <v>24.4726999629844</v>
      </c>
      <c r="J57" s="6">
        <v>2.9985007496251899</v>
      </c>
      <c r="K57" s="6">
        <v>22.197074110350002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3976.2543115200001</v>
      </c>
      <c r="E58" s="6">
        <v>3.0379219856073401</v>
      </c>
      <c r="F58" s="6">
        <v>99.053712007306601</v>
      </c>
      <c r="G58" s="6">
        <v>0.41066573541427798</v>
      </c>
      <c r="H58" s="6">
        <v>37.986276684000003</v>
      </c>
      <c r="I58" s="6">
        <v>43.234146750060297</v>
      </c>
      <c r="J58" s="6">
        <v>0.94628799269341601</v>
      </c>
      <c r="K58" s="6">
        <v>42.986876935015403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6121.1389128500005</v>
      </c>
      <c r="E59" s="6">
        <v>2.8596691840672399</v>
      </c>
      <c r="F59" s="6">
        <v>99.230950511796095</v>
      </c>
      <c r="G59" s="6">
        <v>0.31629948086850301</v>
      </c>
      <c r="H59" s="6">
        <v>47.439420099000003</v>
      </c>
      <c r="I59" s="6">
        <v>40.843415745226103</v>
      </c>
      <c r="J59" s="6">
        <v>0.76904948820388497</v>
      </c>
      <c r="K59" s="6">
        <v>40.8123256232481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30565.81694447</v>
      </c>
      <c r="E60" s="6">
        <v>3.3093593048832202</v>
      </c>
      <c r="F60" s="6">
        <v>99.677163430200196</v>
      </c>
      <c r="G60" s="6">
        <v>0.18135974189413501</v>
      </c>
      <c r="H60" s="6">
        <v>98.997234230000004</v>
      </c>
      <c r="I60" s="6">
        <v>56.1672086176292</v>
      </c>
      <c r="J60" s="6">
        <v>0.32283656979980702</v>
      </c>
      <c r="K60" s="6">
        <v>55.995591341001301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1174.7576790319999</v>
      </c>
      <c r="E61" s="6">
        <v>6.60859084916149</v>
      </c>
      <c r="F61" s="6">
        <v>96.376811594202906</v>
      </c>
      <c r="G61" s="6">
        <v>0.58317864951224896</v>
      </c>
      <c r="H61" s="6">
        <v>44.163822519999997</v>
      </c>
      <c r="I61" s="6">
        <v>16.641005886756901</v>
      </c>
      <c r="J61" s="6">
        <v>3.6231884057971002</v>
      </c>
      <c r="K61" s="6">
        <v>15.5125520770258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35911.554826450003</v>
      </c>
      <c r="E62" s="6">
        <v>2.2053306750320698</v>
      </c>
      <c r="F62" s="6">
        <v>99.083680153627498</v>
      </c>
      <c r="G62" s="6">
        <v>0.29847806816768402</v>
      </c>
      <c r="H62" s="6">
        <v>332.10787438</v>
      </c>
      <c r="I62" s="6">
        <v>32.537434933441197</v>
      </c>
      <c r="J62" s="6">
        <v>0.916319846372465</v>
      </c>
      <c r="K62" s="6">
        <v>32.2750899222345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1772.797328163</v>
      </c>
      <c r="E63" s="6">
        <v>2.62314378685863</v>
      </c>
      <c r="F63" s="6">
        <v>99.196081858102005</v>
      </c>
      <c r="G63" s="6">
        <v>0.32271634905298002</v>
      </c>
      <c r="H63" s="6">
        <v>14.367341001</v>
      </c>
      <c r="I63" s="6">
        <v>40.019189567661002</v>
      </c>
      <c r="J63" s="6">
        <v>0.80391814189795696</v>
      </c>
      <c r="K63" s="6">
        <v>39.820220130908098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4099.8328530250001</v>
      </c>
      <c r="E64" s="6">
        <v>2.5273951885711998</v>
      </c>
      <c r="F64" s="6">
        <v>98.191189673590998</v>
      </c>
      <c r="G64" s="6">
        <v>0.57321694198217998</v>
      </c>
      <c r="H64" s="6">
        <v>75.524291188999996</v>
      </c>
      <c r="I64" s="6">
        <v>31.065219164503201</v>
      </c>
      <c r="J64" s="6">
        <v>1.8088103264090301</v>
      </c>
      <c r="K64" s="6">
        <v>31.1170566932954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1045.7900084319999</v>
      </c>
      <c r="E65" s="6">
        <v>8.1307938322748896</v>
      </c>
      <c r="F65" s="6">
        <v>97.975253093363307</v>
      </c>
      <c r="G65" s="6">
        <v>0.56859178855311698</v>
      </c>
      <c r="H65" s="6">
        <v>21.612193055999999</v>
      </c>
      <c r="I65" s="6">
        <v>29.368058383617999</v>
      </c>
      <c r="J65" s="6">
        <v>2.0247469066366701</v>
      </c>
      <c r="K65" s="6">
        <v>27.513524879431401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1017.222333264</v>
      </c>
      <c r="E66" s="6">
        <v>16.500935865896398</v>
      </c>
      <c r="F66" s="6">
        <v>98.951781970649904</v>
      </c>
      <c r="G66" s="6">
        <v>0.329403265692574</v>
      </c>
      <c r="H66" s="6">
        <v>10.775660309999999</v>
      </c>
      <c r="I66" s="6">
        <v>32.335955762706597</v>
      </c>
      <c r="J66" s="6">
        <v>1.0482180293501</v>
      </c>
      <c r="K66" s="6">
        <v>31.095668281378899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6435.8306867900001</v>
      </c>
      <c r="E67" s="6">
        <v>2.9443585736487301</v>
      </c>
      <c r="F67" s="6">
        <v>99.135665602636294</v>
      </c>
      <c r="G67" s="6">
        <v>0.27917764000640199</v>
      </c>
      <c r="H67" s="6">
        <v>56.112094515999999</v>
      </c>
      <c r="I67" s="6">
        <v>32.5999949081491</v>
      </c>
      <c r="J67" s="6">
        <v>0.86433439736373896</v>
      </c>
      <c r="K67" s="6">
        <v>32.0205481209846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181879.24864060001</v>
      </c>
      <c r="E68" s="6">
        <v>2.3712459117455702</v>
      </c>
      <c r="F68" s="6">
        <v>98.111177427477202</v>
      </c>
      <c r="G68" s="6">
        <v>0.45913582788323098</v>
      </c>
      <c r="H68" s="6">
        <v>3501.5136839000002</v>
      </c>
      <c r="I68" s="6">
        <v>24.1604153691938</v>
      </c>
      <c r="J68" s="6">
        <v>1.8888225725228001</v>
      </c>
      <c r="K68" s="6">
        <v>23.848908483022399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5089.0510291319997</v>
      </c>
      <c r="E69" s="6">
        <v>2.6792227577415599</v>
      </c>
      <c r="F69" s="6">
        <v>99.602738341449296</v>
      </c>
      <c r="G69" s="6">
        <v>0.197145216583968</v>
      </c>
      <c r="H69" s="6">
        <v>20.297482638999998</v>
      </c>
      <c r="I69" s="6">
        <v>49.519558453198997</v>
      </c>
      <c r="J69" s="6">
        <v>0.39726165855075901</v>
      </c>
      <c r="K69" s="6">
        <v>49.428891512751697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554.61803401400005</v>
      </c>
      <c r="E71" s="6">
        <v>11.282683940537</v>
      </c>
      <c r="F71" s="6">
        <v>98.228346456692904</v>
      </c>
      <c r="G71" s="6">
        <v>0.73684386951233505</v>
      </c>
      <c r="H71" s="6">
        <v>10.003130874</v>
      </c>
      <c r="I71" s="6">
        <v>43.4191035361765</v>
      </c>
      <c r="J71" s="6">
        <v>1.7716535433070899</v>
      </c>
      <c r="K71" s="6">
        <v>40.853898987406097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1971.013044674</v>
      </c>
      <c r="E72" s="6">
        <v>2.7777567556415899</v>
      </c>
      <c r="F72" s="6">
        <v>99.496316512203293</v>
      </c>
      <c r="G72" s="6">
        <v>0.25077005058889001</v>
      </c>
      <c r="H72" s="6">
        <v>9.9779244059999996</v>
      </c>
      <c r="I72" s="6">
        <v>49.186339481101903</v>
      </c>
      <c r="J72" s="6">
        <v>0.50368348779671102</v>
      </c>
      <c r="K72" s="6">
        <v>49.536458767621198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352.32606189699999</v>
      </c>
      <c r="E73" s="6">
        <v>14.630551224400101</v>
      </c>
      <c r="F73" s="6">
        <v>97.154471544715406</v>
      </c>
      <c r="G73" s="6">
        <v>1.1905549710166199</v>
      </c>
      <c r="H73" s="6">
        <v>10.319173361000001</v>
      </c>
      <c r="I73" s="6">
        <v>44.120571208537903</v>
      </c>
      <c r="J73" s="6">
        <v>2.8455284552845499</v>
      </c>
      <c r="K73" s="6">
        <v>40.648948296138897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2470.7170158449999</v>
      </c>
      <c r="E74" s="6">
        <v>2.6408037976686698</v>
      </c>
      <c r="F74" s="6">
        <v>99.391493216854698</v>
      </c>
      <c r="G74" s="6">
        <v>0.35832129526929102</v>
      </c>
      <c r="H74" s="6">
        <v>15.126526574</v>
      </c>
      <c r="I74" s="6">
        <v>58.723586061612501</v>
      </c>
      <c r="J74" s="6">
        <v>0.60850678314533901</v>
      </c>
      <c r="K74" s="6">
        <v>58.527019870057998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4280.4822141049999</v>
      </c>
      <c r="E75" s="6">
        <v>2.1330293797108699</v>
      </c>
      <c r="F75" s="6">
        <v>97.962735955175404</v>
      </c>
      <c r="G75" s="6">
        <v>0.54978855423216999</v>
      </c>
      <c r="H75" s="6">
        <v>89.018262140999994</v>
      </c>
      <c r="I75" s="6">
        <v>26.599406652860001</v>
      </c>
      <c r="J75" s="6">
        <v>2.0372640448246102</v>
      </c>
      <c r="K75" s="6">
        <v>26.436823987663502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8993.4841350639999</v>
      </c>
      <c r="E76" s="6">
        <v>2.1379985304439799</v>
      </c>
      <c r="F76" s="6">
        <v>99.534929234053493</v>
      </c>
      <c r="G76" s="6">
        <v>0.20563155178539899</v>
      </c>
      <c r="H76" s="6">
        <v>42.021495242</v>
      </c>
      <c r="I76" s="6">
        <v>44.057874715976197</v>
      </c>
      <c r="J76" s="6">
        <v>0.46507076594646402</v>
      </c>
      <c r="K76" s="6">
        <v>44.009478672766903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6285.9934712080003</v>
      </c>
      <c r="E77" s="6">
        <v>2.43840233358558</v>
      </c>
      <c r="F77" s="6">
        <v>97.760114467224199</v>
      </c>
      <c r="G77" s="6">
        <v>0.585909040298637</v>
      </c>
      <c r="H77" s="6">
        <v>144.02505471699999</v>
      </c>
      <c r="I77" s="6">
        <v>26.0185956202622</v>
      </c>
      <c r="J77" s="6">
        <v>2.2398855327758298</v>
      </c>
      <c r="K77" s="6">
        <v>25.572081255416801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644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208214.81784844099</v>
      </c>
      <c r="E89" s="6">
        <v>0.74678128349714701</v>
      </c>
      <c r="F89" s="6">
        <v>99.501977914156896</v>
      </c>
      <c r="G89" s="6">
        <v>0.165778258097069</v>
      </c>
      <c r="H89" s="6">
        <v>1042.14589561</v>
      </c>
      <c r="I89" s="6">
        <v>33.200865249404998</v>
      </c>
      <c r="J89" s="6">
        <v>0.49802208584307001</v>
      </c>
      <c r="K89" s="6">
        <v>33.121552326134697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73201.883575829997</v>
      </c>
      <c r="E90" s="6">
        <v>2.1338933996446201</v>
      </c>
      <c r="F90" s="6">
        <v>98.869341595447395</v>
      </c>
      <c r="G90" s="6">
        <v>0.27979953499590898</v>
      </c>
      <c r="H90" s="6">
        <v>837.12831054100002</v>
      </c>
      <c r="I90" s="6">
        <v>24.7120109631372</v>
      </c>
      <c r="J90" s="6">
        <v>1.13065840455266</v>
      </c>
      <c r="K90" s="6">
        <v>24.4668024333156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40068.837684835999</v>
      </c>
      <c r="E91" s="6">
        <v>1.30360513176106</v>
      </c>
      <c r="F91" s="6">
        <v>98.719010644521106</v>
      </c>
      <c r="G91" s="6">
        <v>0.25841486786051698</v>
      </c>
      <c r="H91" s="6">
        <v>519.93789469299998</v>
      </c>
      <c r="I91" s="6">
        <v>19.967000756509901</v>
      </c>
      <c r="J91" s="6">
        <v>1.28098935547894</v>
      </c>
      <c r="K91" s="6">
        <v>19.914654233396899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117852.67931204</v>
      </c>
      <c r="E92" s="6">
        <v>1.13389809839811</v>
      </c>
      <c r="F92" s="6">
        <v>98.976729567743504</v>
      </c>
      <c r="G92" s="6">
        <v>0.41428219307568798</v>
      </c>
      <c r="H92" s="6">
        <v>1218.41934593</v>
      </c>
      <c r="I92" s="6">
        <v>40.158113335165702</v>
      </c>
      <c r="J92" s="6">
        <v>1.02327043225652</v>
      </c>
      <c r="K92" s="6">
        <v>40.071808288607699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103533.39794679701</v>
      </c>
      <c r="E93" s="6">
        <v>1.39518715665811</v>
      </c>
      <c r="F93" s="6">
        <v>99.566582567991304</v>
      </c>
      <c r="G93" s="6">
        <v>0.113951792573199</v>
      </c>
      <c r="H93" s="6">
        <v>450.68514262399998</v>
      </c>
      <c r="I93" s="6">
        <v>26.192624627882001</v>
      </c>
      <c r="J93" s="6">
        <v>0.433417432008737</v>
      </c>
      <c r="K93" s="6">
        <v>26.177513238049201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57075.484243034</v>
      </c>
      <c r="E94" s="6">
        <v>2.9427314465353902</v>
      </c>
      <c r="F94" s="6">
        <v>99.639877775145195</v>
      </c>
      <c r="G94" s="6">
        <v>0.16024395933483801</v>
      </c>
      <c r="H94" s="6">
        <v>206.28437959999999</v>
      </c>
      <c r="I94" s="6">
        <v>44.529423129295999</v>
      </c>
      <c r="J94" s="6">
        <v>0.36012222485478601</v>
      </c>
      <c r="K94" s="6">
        <v>44.3368596002842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204069.37619808299</v>
      </c>
      <c r="E95" s="6">
        <v>1.1716399974346301</v>
      </c>
      <c r="F95" s="6">
        <v>98.975094086797498</v>
      </c>
      <c r="G95" s="6">
        <v>0.20780272345818099</v>
      </c>
      <c r="H95" s="6">
        <v>2113.1771815799998</v>
      </c>
      <c r="I95" s="6">
        <v>20.102612453086302</v>
      </c>
      <c r="J95" s="6">
        <v>1.02490591320247</v>
      </c>
      <c r="K95" s="6">
        <v>20.067494821549701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321383.89886154502</v>
      </c>
      <c r="E96" s="6">
        <v>0.65049148999857498</v>
      </c>
      <c r="F96" s="6">
        <v>99.516016700059097</v>
      </c>
      <c r="G96" s="6">
        <v>9.1245214722346396E-2</v>
      </c>
      <c r="H96" s="6">
        <v>1563.0091022199999</v>
      </c>
      <c r="I96" s="6">
        <v>18.805781374654099</v>
      </c>
      <c r="J96" s="6">
        <v>0.48398329994085898</v>
      </c>
      <c r="K96" s="6">
        <v>18.7617223842622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122519.265690165</v>
      </c>
      <c r="E97" s="6">
        <v>0.76573820331838105</v>
      </c>
      <c r="F97" s="6">
        <v>99.545265609906096</v>
      </c>
      <c r="G97" s="6">
        <v>0.117768697886665</v>
      </c>
      <c r="H97" s="6">
        <v>559.68230349299995</v>
      </c>
      <c r="I97" s="6">
        <v>25.767826644859699</v>
      </c>
      <c r="J97" s="6">
        <v>0.45473439009394101</v>
      </c>
      <c r="K97" s="6">
        <v>25.780579976014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254771.80265043999</v>
      </c>
      <c r="E98" s="6">
        <v>0.96854114169900096</v>
      </c>
      <c r="F98" s="6">
        <v>99.444506770828696</v>
      </c>
      <c r="G98" s="6">
        <v>0.11548476157758</v>
      </c>
      <c r="H98" s="6">
        <v>1423.1455909599999</v>
      </c>
      <c r="I98" s="6">
        <v>20.658398168883</v>
      </c>
      <c r="J98" s="6">
        <v>0.55549322917134103</v>
      </c>
      <c r="K98" s="6">
        <v>20.674104654274501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391885.25794667198</v>
      </c>
      <c r="E99" s="6">
        <v>0.85330326464781103</v>
      </c>
      <c r="F99" s="6">
        <v>99.583370064056197</v>
      </c>
      <c r="G99" s="6">
        <v>0.101632405782124</v>
      </c>
      <c r="H99" s="6">
        <v>1639.5421224510001</v>
      </c>
      <c r="I99" s="6">
        <v>24.3389365683859</v>
      </c>
      <c r="J99" s="6">
        <v>0.41662993594381198</v>
      </c>
      <c r="K99" s="6">
        <v>24.292295397771198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47685.020470468</v>
      </c>
      <c r="E100" s="6">
        <v>1.7424757296126401</v>
      </c>
      <c r="F100" s="6">
        <v>99.497532267721695</v>
      </c>
      <c r="G100" s="6">
        <v>0.159408173781871</v>
      </c>
      <c r="H100" s="6">
        <v>240.81184279999999</v>
      </c>
      <c r="I100" s="6">
        <v>31.636875210207901</v>
      </c>
      <c r="J100" s="6">
        <v>0.50246773227834496</v>
      </c>
      <c r="K100" s="6">
        <v>31.565648688887698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61497.208082423997</v>
      </c>
      <c r="E101" s="6">
        <v>1.1673366424817</v>
      </c>
      <c r="F101" s="6">
        <v>99.497455841117102</v>
      </c>
      <c r="G101" s="6">
        <v>0.286389166484883</v>
      </c>
      <c r="H101" s="6">
        <v>310.61158748399998</v>
      </c>
      <c r="I101" s="6">
        <v>56.793310542445603</v>
      </c>
      <c r="J101" s="6">
        <v>0.50254415888290205</v>
      </c>
      <c r="K101" s="6">
        <v>56.701471785176203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26105.953070569001</v>
      </c>
      <c r="E102" s="6">
        <v>1.66530117486831</v>
      </c>
      <c r="F102" s="6">
        <v>99.050741685901201</v>
      </c>
      <c r="G102" s="6">
        <v>0.28678168543294802</v>
      </c>
      <c r="H102" s="6">
        <v>250.18785904999999</v>
      </c>
      <c r="I102" s="6">
        <v>30.249367447701701</v>
      </c>
      <c r="J102" s="6">
        <v>0.94925831409878103</v>
      </c>
      <c r="K102" s="6">
        <v>29.9243506453085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24502.395472664</v>
      </c>
      <c r="E103" s="6">
        <v>1.0007896551272999</v>
      </c>
      <c r="F103" s="6">
        <v>99.433500181620502</v>
      </c>
      <c r="G103" s="6">
        <v>0.20499988716666101</v>
      </c>
      <c r="H103" s="6">
        <v>139.59684170599999</v>
      </c>
      <c r="I103" s="6">
        <v>36.073157935806499</v>
      </c>
      <c r="J103" s="6">
        <v>0.56649981837951502</v>
      </c>
      <c r="K103" s="6">
        <v>35.982105653849601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81138.169949671996</v>
      </c>
      <c r="E104" s="6">
        <v>0.91914434274535595</v>
      </c>
      <c r="F104" s="6">
        <v>99.108434075781105</v>
      </c>
      <c r="G104" s="6">
        <v>0.21448113918362099</v>
      </c>
      <c r="H104" s="6">
        <v>729.90788478499996</v>
      </c>
      <c r="I104" s="6">
        <v>23.986897151072601</v>
      </c>
      <c r="J104" s="6">
        <v>0.89156592421887004</v>
      </c>
      <c r="K104" s="6">
        <v>23.842196371403801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7521.3757391099998</v>
      </c>
      <c r="E105" s="6">
        <v>2.1717095613957298</v>
      </c>
      <c r="F105" s="6">
        <v>99.049307426253705</v>
      </c>
      <c r="G105" s="6">
        <v>0.37463696644215499</v>
      </c>
      <c r="H105" s="6">
        <v>72.191479631000007</v>
      </c>
      <c r="I105" s="6">
        <v>39.212389604124901</v>
      </c>
      <c r="J105" s="6">
        <v>0.95069257374624505</v>
      </c>
      <c r="K105" s="6">
        <v>39.032104685686399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116812.49612713</v>
      </c>
      <c r="E106" s="6">
        <v>1.7074019731585499</v>
      </c>
      <c r="F106" s="6">
        <v>99.666143882363798</v>
      </c>
      <c r="G106" s="6">
        <v>0.109230660511056</v>
      </c>
      <c r="H106" s="6">
        <v>391.29201682000001</v>
      </c>
      <c r="I106" s="6">
        <v>32.561143469946799</v>
      </c>
      <c r="J106" s="6">
        <v>0.33385611763624401</v>
      </c>
      <c r="K106" s="6">
        <v>32.608654302755902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185455.91668619</v>
      </c>
      <c r="E107" s="6">
        <v>1.2498313308553299</v>
      </c>
      <c r="F107" s="6">
        <v>99.120005032963604</v>
      </c>
      <c r="G107" s="6">
        <v>0.17737238811310299</v>
      </c>
      <c r="H107" s="6">
        <v>1646.491777686</v>
      </c>
      <c r="I107" s="6">
        <v>19.9684962018638</v>
      </c>
      <c r="J107" s="6">
        <v>0.87999496703640201</v>
      </c>
      <c r="K107" s="6">
        <v>19.9786960846928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911.69218849699996</v>
      </c>
      <c r="E108" s="6">
        <v>32.649954354713202</v>
      </c>
      <c r="F108" s="6">
        <v>98.421855858927302</v>
      </c>
      <c r="G108" s="6">
        <v>0.95484736221634903</v>
      </c>
      <c r="H108" s="6">
        <v>14.618518144999999</v>
      </c>
      <c r="I108" s="6">
        <v>57.839296969556003</v>
      </c>
      <c r="J108" s="6">
        <v>1.5781441410727199</v>
      </c>
      <c r="K108" s="6">
        <v>59.549598167537802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645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208107.96859393001</v>
      </c>
      <c r="E119" s="6">
        <v>0.74557804207877798</v>
      </c>
      <c r="F119" s="6">
        <v>99.501723487862506</v>
      </c>
      <c r="G119" s="6">
        <v>0.165863014909781</v>
      </c>
      <c r="H119" s="6">
        <v>1042.14589561</v>
      </c>
      <c r="I119" s="6">
        <v>33.200865249404998</v>
      </c>
      <c r="J119" s="6">
        <v>0.49827651213746799</v>
      </c>
      <c r="K119" s="6">
        <v>33.121480632551098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72952.047870651993</v>
      </c>
      <c r="E120" s="6">
        <v>2.1136366948909102</v>
      </c>
      <c r="F120" s="6">
        <v>98.8720506647186</v>
      </c>
      <c r="G120" s="6">
        <v>0.28074850877331903</v>
      </c>
      <c r="H120" s="6">
        <v>832.24949163999997</v>
      </c>
      <c r="I120" s="6">
        <v>24.8499642597396</v>
      </c>
      <c r="J120" s="6">
        <v>1.1279493352813701</v>
      </c>
      <c r="K120" s="6">
        <v>24.609421642644499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39859.145657494999</v>
      </c>
      <c r="E121" s="6">
        <v>1.2002294898191901</v>
      </c>
      <c r="F121" s="6">
        <v>98.712358357462506</v>
      </c>
      <c r="G121" s="6">
        <v>0.25968525610127402</v>
      </c>
      <c r="H121" s="6">
        <v>519.93789469299998</v>
      </c>
      <c r="I121" s="6">
        <v>19.967000756509901</v>
      </c>
      <c r="J121" s="6">
        <v>1.2876416425375401</v>
      </c>
      <c r="K121" s="6">
        <v>19.907824672322199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117810.67931204</v>
      </c>
      <c r="E122" s="6">
        <v>1.1338619248755799</v>
      </c>
      <c r="F122" s="6">
        <v>98.978863157211805</v>
      </c>
      <c r="G122" s="6">
        <v>0.414425589378628</v>
      </c>
      <c r="H122" s="6">
        <v>1215.41934593</v>
      </c>
      <c r="I122" s="6">
        <v>40.2564782655286</v>
      </c>
      <c r="J122" s="6">
        <v>1.0211368427882299</v>
      </c>
      <c r="K122" s="6">
        <v>40.170300376147402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101491.652591005</v>
      </c>
      <c r="E123" s="6">
        <v>1.2678252398080401</v>
      </c>
      <c r="F123" s="6">
        <v>99.586091877069293</v>
      </c>
      <c r="G123" s="6">
        <v>0.11561086267106201</v>
      </c>
      <c r="H123" s="6">
        <v>421.82817525299998</v>
      </c>
      <c r="I123" s="6">
        <v>27.7934022776559</v>
      </c>
      <c r="J123" s="6">
        <v>0.41390812293074097</v>
      </c>
      <c r="K123" s="6">
        <v>27.815916997294998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57075.484243034</v>
      </c>
      <c r="E124" s="6">
        <v>2.9427314465353902</v>
      </c>
      <c r="F124" s="6">
        <v>99.639877775145195</v>
      </c>
      <c r="G124" s="6">
        <v>0.16024395933483801</v>
      </c>
      <c r="H124" s="6">
        <v>206.28437959999999</v>
      </c>
      <c r="I124" s="6">
        <v>44.529423129295999</v>
      </c>
      <c r="J124" s="6">
        <v>0.36012222485478601</v>
      </c>
      <c r="K124" s="6">
        <v>44.3368596002842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204069.37619808299</v>
      </c>
      <c r="E125" s="6">
        <v>1.1716399974346301</v>
      </c>
      <c r="F125" s="6">
        <v>98.975094086797498</v>
      </c>
      <c r="G125" s="6">
        <v>0.20780272345818099</v>
      </c>
      <c r="H125" s="6">
        <v>2113.1771815799998</v>
      </c>
      <c r="I125" s="6">
        <v>20.102612453086302</v>
      </c>
      <c r="J125" s="6">
        <v>1.02490591320247</v>
      </c>
      <c r="K125" s="6">
        <v>20.067494821549701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321383.89886154502</v>
      </c>
      <c r="E126" s="6">
        <v>0.65049148999857498</v>
      </c>
      <c r="F126" s="6">
        <v>99.516016700059097</v>
      </c>
      <c r="G126" s="6">
        <v>9.1245214722346396E-2</v>
      </c>
      <c r="H126" s="6">
        <v>1563.0091022199999</v>
      </c>
      <c r="I126" s="6">
        <v>18.805781374654099</v>
      </c>
      <c r="J126" s="6">
        <v>0.48398329994085898</v>
      </c>
      <c r="K126" s="6">
        <v>18.7617223842622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122519.265690165</v>
      </c>
      <c r="E127" s="6">
        <v>0.76573820331838105</v>
      </c>
      <c r="F127" s="6">
        <v>99.545265609906096</v>
      </c>
      <c r="G127" s="6">
        <v>0.117768697886665</v>
      </c>
      <c r="H127" s="6">
        <v>559.68230349299995</v>
      </c>
      <c r="I127" s="6">
        <v>25.767826644859699</v>
      </c>
      <c r="J127" s="6">
        <v>0.45473439009394101</v>
      </c>
      <c r="K127" s="6">
        <v>25.780579976014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254771.80265043999</v>
      </c>
      <c r="E128" s="6">
        <v>0.96854114169900096</v>
      </c>
      <c r="F128" s="6">
        <v>99.444506770828696</v>
      </c>
      <c r="G128" s="6">
        <v>0.11548476157758</v>
      </c>
      <c r="H128" s="6">
        <v>1423.1455909599999</v>
      </c>
      <c r="I128" s="6">
        <v>20.658398168883</v>
      </c>
      <c r="J128" s="6">
        <v>0.55549322917134103</v>
      </c>
      <c r="K128" s="6">
        <v>20.674104654274501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390968.77477394999</v>
      </c>
      <c r="E129" s="6">
        <v>0.84260963657799703</v>
      </c>
      <c r="F129" s="6">
        <v>99.585975897782305</v>
      </c>
      <c r="G129" s="6">
        <v>0.101853063386159</v>
      </c>
      <c r="H129" s="6">
        <v>1625.4346509300001</v>
      </c>
      <c r="I129" s="6">
        <v>24.542871921640899</v>
      </c>
      <c r="J129" s="6">
        <v>0.41402410221769098</v>
      </c>
      <c r="K129" s="6">
        <v>24.498903955490299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47685.020470468</v>
      </c>
      <c r="E130" s="6">
        <v>1.7424757296126401</v>
      </c>
      <c r="F130" s="6">
        <v>99.497532267721695</v>
      </c>
      <c r="G130" s="6">
        <v>0.159408173781871</v>
      </c>
      <c r="H130" s="6">
        <v>240.81184279999999</v>
      </c>
      <c r="I130" s="6">
        <v>31.636875210207901</v>
      </c>
      <c r="J130" s="6">
        <v>0.50246773227834496</v>
      </c>
      <c r="K130" s="6">
        <v>31.565648688887698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61497.208082423997</v>
      </c>
      <c r="E131" s="6">
        <v>1.1673366424817</v>
      </c>
      <c r="F131" s="6">
        <v>99.497455841117102</v>
      </c>
      <c r="G131" s="6">
        <v>0.286389166484883</v>
      </c>
      <c r="H131" s="6">
        <v>310.61158748399998</v>
      </c>
      <c r="I131" s="6">
        <v>56.793310542445603</v>
      </c>
      <c r="J131" s="6">
        <v>0.50254415888290205</v>
      </c>
      <c r="K131" s="6">
        <v>56.701471785176203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26105.953070569001</v>
      </c>
      <c r="E132" s="6">
        <v>1.66530117486831</v>
      </c>
      <c r="F132" s="6">
        <v>99.050741685901201</v>
      </c>
      <c r="G132" s="6">
        <v>0.28678168543294802</v>
      </c>
      <c r="H132" s="6">
        <v>250.18785904999999</v>
      </c>
      <c r="I132" s="6">
        <v>30.249367447701701</v>
      </c>
      <c r="J132" s="6">
        <v>0.94925831409878103</v>
      </c>
      <c r="K132" s="6">
        <v>29.9243506453085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24502.395472664</v>
      </c>
      <c r="E133" s="6">
        <v>1.0007896551272999</v>
      </c>
      <c r="F133" s="6">
        <v>99.433500181620502</v>
      </c>
      <c r="G133" s="6">
        <v>0.20499988716666101</v>
      </c>
      <c r="H133" s="6">
        <v>139.59684170599999</v>
      </c>
      <c r="I133" s="6">
        <v>36.073157935806499</v>
      </c>
      <c r="J133" s="6">
        <v>0.56649981837951502</v>
      </c>
      <c r="K133" s="6">
        <v>35.982105653849601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81138.169949671996</v>
      </c>
      <c r="E134" s="6">
        <v>0.91914434274535595</v>
      </c>
      <c r="F134" s="6">
        <v>99.108434075781105</v>
      </c>
      <c r="G134" s="6">
        <v>0.21448113918362099</v>
      </c>
      <c r="H134" s="6">
        <v>729.90788478499996</v>
      </c>
      <c r="I134" s="6">
        <v>23.986897151072601</v>
      </c>
      <c r="J134" s="6">
        <v>0.89156592421887004</v>
      </c>
      <c r="K134" s="6">
        <v>23.842196371403801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7521.3757391099998</v>
      </c>
      <c r="E135" s="6">
        <v>2.1717095613957298</v>
      </c>
      <c r="F135" s="6">
        <v>99.049307426253705</v>
      </c>
      <c r="G135" s="6">
        <v>0.37463696644215499</v>
      </c>
      <c r="H135" s="6">
        <v>72.191479631000007</v>
      </c>
      <c r="I135" s="6">
        <v>39.212389604124901</v>
      </c>
      <c r="J135" s="6">
        <v>0.95069257374624505</v>
      </c>
      <c r="K135" s="6">
        <v>39.032104685686399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116812.49612713</v>
      </c>
      <c r="E136" s="6">
        <v>1.7074019731585499</v>
      </c>
      <c r="F136" s="6">
        <v>99.666143882363798</v>
      </c>
      <c r="G136" s="6">
        <v>0.109230660511056</v>
      </c>
      <c r="H136" s="6">
        <v>391.29201682000001</v>
      </c>
      <c r="I136" s="6">
        <v>32.561143469946799</v>
      </c>
      <c r="J136" s="6">
        <v>0.33385611763624401</v>
      </c>
      <c r="K136" s="6">
        <v>32.608654302755902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183385.04868059</v>
      </c>
      <c r="E137" s="6">
        <v>1.13724595314676</v>
      </c>
      <c r="F137" s="6">
        <v>99.1172213350156</v>
      </c>
      <c r="G137" s="6">
        <v>0.17926560824415799</v>
      </c>
      <c r="H137" s="6">
        <v>1633.3025308000001</v>
      </c>
      <c r="I137" s="6">
        <v>20.1201343648574</v>
      </c>
      <c r="J137" s="6">
        <v>0.88277866498436897</v>
      </c>
      <c r="K137" s="6">
        <v>20.1277054768955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646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22576.73625709</v>
      </c>
      <c r="E148" s="6">
        <v>1.91309890299892</v>
      </c>
      <c r="F148" s="6">
        <v>99.4116174373588</v>
      </c>
      <c r="G148" s="6">
        <v>0.29370777027883899</v>
      </c>
      <c r="H148" s="6">
        <v>133.62379848</v>
      </c>
      <c r="I148" s="6">
        <v>50.155574277021799</v>
      </c>
      <c r="J148" s="6">
        <v>0.58838256264117295</v>
      </c>
      <c r="K148" s="6">
        <v>49.624115925995099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20671.867290480001</v>
      </c>
      <c r="E149" s="6">
        <v>1.38801570075892</v>
      </c>
      <c r="F149" s="6">
        <v>99.701923384003905</v>
      </c>
      <c r="G149" s="6">
        <v>0.213173133329536</v>
      </c>
      <c r="H149" s="6">
        <v>61.80222045</v>
      </c>
      <c r="I149" s="6">
        <v>71.937545108612397</v>
      </c>
      <c r="J149" s="6">
        <v>0.29807661599612301</v>
      </c>
      <c r="K149" s="6">
        <v>71.303048498866303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36345.815154739998</v>
      </c>
      <c r="E152" s="6">
        <v>1.65265820106992</v>
      </c>
      <c r="F152" s="6">
        <v>99.799660747956693</v>
      </c>
      <c r="G152" s="6">
        <v>0.14259056720336599</v>
      </c>
      <c r="H152" s="6">
        <v>72.961103960000003</v>
      </c>
      <c r="I152" s="6">
        <v>70.937990422523896</v>
      </c>
      <c r="J152" s="6">
        <v>0.200339252043293</v>
      </c>
      <c r="K152" s="6">
        <v>71.031962471735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9817.0248201750001</v>
      </c>
      <c r="E153" s="6">
        <v>3.76201564038226</v>
      </c>
      <c r="F153" s="6">
        <v>99.873648388744897</v>
      </c>
      <c r="G153" s="6">
        <v>0.12652156103437201</v>
      </c>
      <c r="H153" s="6">
        <v>12.41966148</v>
      </c>
      <c r="I153" s="6">
        <v>100</v>
      </c>
      <c r="J153" s="6">
        <v>0.126351611255135</v>
      </c>
      <c r="K153" s="6">
        <v>100.00798386992101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17440.83595113</v>
      </c>
      <c r="E154" s="6">
        <v>1.23597604798942</v>
      </c>
      <c r="F154" s="6">
        <v>99.884808063591905</v>
      </c>
      <c r="G154" s="6">
        <v>0.11540362411762101</v>
      </c>
      <c r="H154" s="6">
        <v>20.11360591</v>
      </c>
      <c r="I154" s="6">
        <v>100</v>
      </c>
      <c r="J154" s="6">
        <v>0.115191936408123</v>
      </c>
      <c r="K154" s="6">
        <v>100.068365931372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32397.26569203</v>
      </c>
      <c r="E155" s="6">
        <v>1.88828214871317</v>
      </c>
      <c r="F155" s="6">
        <v>99.903617980101998</v>
      </c>
      <c r="G155" s="6">
        <v>9.6694431715097798E-2</v>
      </c>
      <c r="H155" s="6">
        <v>31.25526352</v>
      </c>
      <c r="I155" s="6">
        <v>100</v>
      </c>
      <c r="J155" s="6">
        <v>9.6382019897983603E-2</v>
      </c>
      <c r="K155" s="6">
        <v>100.227444673737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34939.970552400002</v>
      </c>
      <c r="E156" s="6">
        <v>3.79033438794308</v>
      </c>
      <c r="F156" s="6">
        <v>99.188459973630302</v>
      </c>
      <c r="G156" s="6">
        <v>0.368230818538685</v>
      </c>
      <c r="H156" s="6">
        <v>285.87181040000002</v>
      </c>
      <c r="I156" s="6">
        <v>44.254248828682201</v>
      </c>
      <c r="J156" s="6">
        <v>0.81154002636965406</v>
      </c>
      <c r="K156" s="6">
        <v>45.006095348209897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54696.792776310001</v>
      </c>
      <c r="E157" s="6">
        <v>2.5732337438471098</v>
      </c>
      <c r="F157" s="6">
        <v>99.428799353764205</v>
      </c>
      <c r="G157" s="6">
        <v>0.319179737501604</v>
      </c>
      <c r="H157" s="6">
        <v>314.22327920999999</v>
      </c>
      <c r="I157" s="6">
        <v>55.4104831470138</v>
      </c>
      <c r="J157" s="6">
        <v>0.57120064623578204</v>
      </c>
      <c r="K157" s="6">
        <v>55.559562628250603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88831.809577680004</v>
      </c>
      <c r="E158" s="6">
        <v>2.2443413453650698</v>
      </c>
      <c r="F158" s="6">
        <v>99.255605717234104</v>
      </c>
      <c r="G158" s="6">
        <v>0.297207340433505</v>
      </c>
      <c r="H158" s="6">
        <v>666.21820198</v>
      </c>
      <c r="I158" s="6">
        <v>39.827352677713201</v>
      </c>
      <c r="J158" s="6">
        <v>0.74439428276587105</v>
      </c>
      <c r="K158" s="6">
        <v>39.6288570201365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32774.991829240003</v>
      </c>
      <c r="E159" s="6">
        <v>1.70653900473694</v>
      </c>
      <c r="F159" s="6">
        <v>99.779722428936196</v>
      </c>
      <c r="G159" s="6">
        <v>0.159306315971844</v>
      </c>
      <c r="H159" s="6">
        <v>72.355338500000002</v>
      </c>
      <c r="I159" s="6">
        <v>72.223117149159805</v>
      </c>
      <c r="J159" s="6">
        <v>0.22027757106382601</v>
      </c>
      <c r="K159" s="6">
        <v>72.161409407593595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39888.890128029998</v>
      </c>
      <c r="E160" s="6">
        <v>1.90603706743802</v>
      </c>
      <c r="F160" s="6">
        <v>99.838501383456801</v>
      </c>
      <c r="G160" s="6">
        <v>0.11835175085239499</v>
      </c>
      <c r="H160" s="6">
        <v>64.52421142</v>
      </c>
      <c r="I160" s="6">
        <v>73.152806136131701</v>
      </c>
      <c r="J160" s="6">
        <v>0.16149861654323899</v>
      </c>
      <c r="K160" s="6">
        <v>73.165093882075098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29423.458459360001</v>
      </c>
      <c r="E161" s="6">
        <v>3.0577752745056102</v>
      </c>
      <c r="F161" s="6">
        <v>99.8112299982173</v>
      </c>
      <c r="G161" s="6">
        <v>0.138309686102843</v>
      </c>
      <c r="H161" s="6">
        <v>55.647709239999998</v>
      </c>
      <c r="I161" s="6">
        <v>72.885022567659405</v>
      </c>
      <c r="J161" s="6">
        <v>0.18877000178273301</v>
      </c>
      <c r="K161" s="6">
        <v>73.1305809197424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13594.537060119999</v>
      </c>
      <c r="E162" s="6">
        <v>1.5224840920133</v>
      </c>
      <c r="F162" s="6">
        <v>99.730714883343396</v>
      </c>
      <c r="G162" s="6">
        <v>0.18956425828496401</v>
      </c>
      <c r="H162" s="6">
        <v>36.706911230000003</v>
      </c>
      <c r="I162" s="6">
        <v>70.387548574881606</v>
      </c>
      <c r="J162" s="6">
        <v>0.26928511665663202</v>
      </c>
      <c r="K162" s="6">
        <v>70.2058072492609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23162.394663610001</v>
      </c>
      <c r="E163" s="6">
        <v>1.39685341534176</v>
      </c>
      <c r="F163" s="6">
        <v>99.175852025688101</v>
      </c>
      <c r="G163" s="6">
        <v>0.56822450397640301</v>
      </c>
      <c r="H163" s="6">
        <v>192.47871585999999</v>
      </c>
      <c r="I163" s="6">
        <v>68.424821987459296</v>
      </c>
      <c r="J163" s="6">
        <v>0.82414797431185205</v>
      </c>
      <c r="K163" s="6">
        <v>68.378678441560695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7636.2755403640003</v>
      </c>
      <c r="E164" s="6">
        <v>1.8421394032418501</v>
      </c>
      <c r="F164" s="6">
        <v>99.547699258506199</v>
      </c>
      <c r="G164" s="6">
        <v>0.227052295333148</v>
      </c>
      <c r="H164" s="6">
        <v>34.695860525999997</v>
      </c>
      <c r="I164" s="6">
        <v>49.9363299432801</v>
      </c>
      <c r="J164" s="6">
        <v>0.45230074149376298</v>
      </c>
      <c r="K164" s="6">
        <v>49.972355864664102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13079.783162053</v>
      </c>
      <c r="E165" s="6">
        <v>2.0458475314912499</v>
      </c>
      <c r="F165" s="6">
        <v>99.201469203595906</v>
      </c>
      <c r="G165" s="6">
        <v>0.45669887048782398</v>
      </c>
      <c r="H165" s="6">
        <v>105.28684453</v>
      </c>
      <c r="I165" s="6">
        <v>56.7369484166679</v>
      </c>
      <c r="J165" s="6">
        <v>0.798530796404059</v>
      </c>
      <c r="K165" s="6">
        <v>56.7356940271222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16866.1199323</v>
      </c>
      <c r="E166" s="6">
        <v>1.19088702516575</v>
      </c>
      <c r="F166" s="6">
        <v>99.3818817281836</v>
      </c>
      <c r="G166" s="6">
        <v>0.27942680442790302</v>
      </c>
      <c r="H166" s="6">
        <v>104.90098118</v>
      </c>
      <c r="I166" s="6">
        <v>45.073527270939898</v>
      </c>
      <c r="J166" s="6">
        <v>0.61811827181638601</v>
      </c>
      <c r="K166" s="6">
        <v>44.926615011289201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27798.845062969998</v>
      </c>
      <c r="E167" s="6">
        <v>2.0860129445771198</v>
      </c>
      <c r="F167" s="6">
        <v>99.238273818019493</v>
      </c>
      <c r="G167" s="6">
        <v>0.31717375771410999</v>
      </c>
      <c r="H167" s="6">
        <v>213.37642523</v>
      </c>
      <c r="I167" s="6">
        <v>41.0861031254137</v>
      </c>
      <c r="J167" s="6">
        <v>0.76172618198054598</v>
      </c>
      <c r="K167" s="6">
        <v>41.321641503884699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32453.783016869998</v>
      </c>
      <c r="E168" s="6">
        <v>1.1079444964398499</v>
      </c>
      <c r="F168" s="6">
        <v>99.766181588475007</v>
      </c>
      <c r="G168" s="6">
        <v>0.23430351399877899</v>
      </c>
      <c r="H168" s="6">
        <v>76.060764000000006</v>
      </c>
      <c r="I168" s="6">
        <v>99.999999999999901</v>
      </c>
      <c r="J168" s="6">
        <v>0.23381841152501801</v>
      </c>
      <c r="K168" s="6">
        <v>99.973166235965493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17726.999642654999</v>
      </c>
      <c r="E169" s="6">
        <v>1.60076979206126</v>
      </c>
      <c r="F169" s="6">
        <v>99.590729344599097</v>
      </c>
      <c r="G169" s="6">
        <v>0.23678629726960501</v>
      </c>
      <c r="H169" s="6">
        <v>72.849559490000004</v>
      </c>
      <c r="I169" s="6">
        <v>57.542822595198302</v>
      </c>
      <c r="J169" s="6">
        <v>0.40927065540095198</v>
      </c>
      <c r="K169" s="6">
        <v>57.618887972274997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44469.521137440002</v>
      </c>
      <c r="E170" s="6">
        <v>3.7497650242683198</v>
      </c>
      <c r="F170" s="6">
        <v>99.594628327593</v>
      </c>
      <c r="G170" s="6">
        <v>0.20166533645256801</v>
      </c>
      <c r="H170" s="6">
        <v>181.00056656999999</v>
      </c>
      <c r="I170" s="6">
        <v>49.785772019382698</v>
      </c>
      <c r="J170" s="6">
        <v>0.405371672407009</v>
      </c>
      <c r="K170" s="6">
        <v>49.5465904445009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23859.141533689999</v>
      </c>
      <c r="E171" s="6">
        <v>1.6283610916111799</v>
      </c>
      <c r="F171" s="6">
        <v>98.950859538807293</v>
      </c>
      <c r="G171" s="6">
        <v>0.41817739398507903</v>
      </c>
      <c r="H171" s="6">
        <v>252.96991728</v>
      </c>
      <c r="I171" s="6">
        <v>39.7297194644038</v>
      </c>
      <c r="J171" s="6">
        <v>1.04914046119268</v>
      </c>
      <c r="K171" s="6">
        <v>39.440870031341397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26099.20327401</v>
      </c>
      <c r="E172" s="6">
        <v>2.5306654804078001</v>
      </c>
      <c r="F172" s="6">
        <v>99.544302084364006</v>
      </c>
      <c r="G172" s="6">
        <v>0.22405173644898599</v>
      </c>
      <c r="H172" s="6">
        <v>119.47798400000001</v>
      </c>
      <c r="I172" s="6">
        <v>49.259990044527697</v>
      </c>
      <c r="J172" s="6">
        <v>0.45569791563600698</v>
      </c>
      <c r="K172" s="6">
        <v>48.9426722623393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29596.567103429999</v>
      </c>
      <c r="E173" s="6">
        <v>2.0454737354933301</v>
      </c>
      <c r="F173" s="6">
        <v>98.712062647286601</v>
      </c>
      <c r="G173" s="6">
        <v>0.61309223724269402</v>
      </c>
      <c r="H173" s="6">
        <v>386.15872531000002</v>
      </c>
      <c r="I173" s="6">
        <v>47.265530888280999</v>
      </c>
      <c r="J173" s="6">
        <v>1.2879373527134299</v>
      </c>
      <c r="K173" s="6">
        <v>46.9895520956536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29354.065344300001</v>
      </c>
      <c r="E174" s="6">
        <v>1.89493141005518</v>
      </c>
      <c r="F174" s="6">
        <v>99.5674861623298</v>
      </c>
      <c r="G174" s="6">
        <v>0.284694922523135</v>
      </c>
      <c r="H174" s="6">
        <v>127.51190115</v>
      </c>
      <c r="I174" s="6">
        <v>65.553132412321006</v>
      </c>
      <c r="J174" s="6">
        <v>0.43251383767019902</v>
      </c>
      <c r="K174" s="6">
        <v>65.538614698432994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46309.227787039999</v>
      </c>
      <c r="E175" s="6">
        <v>1.64669303405955</v>
      </c>
      <c r="F175" s="6">
        <v>99.374425824372594</v>
      </c>
      <c r="G175" s="6">
        <v>0.27577610898837501</v>
      </c>
      <c r="H175" s="6">
        <v>291.52225793000002</v>
      </c>
      <c r="I175" s="6">
        <v>43.962522401931302</v>
      </c>
      <c r="J175" s="6">
        <v>0.62557417562738604</v>
      </c>
      <c r="K175" s="6">
        <v>43.8079024910434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11008.012360942999</v>
      </c>
      <c r="E176" s="6">
        <v>1.9423361675590101</v>
      </c>
      <c r="F176" s="6">
        <v>99.571389032627195</v>
      </c>
      <c r="G176" s="6">
        <v>0.21165140937732199</v>
      </c>
      <c r="H176" s="6">
        <v>47.384644049999999</v>
      </c>
      <c r="I176" s="6">
        <v>49.317952829227799</v>
      </c>
      <c r="J176" s="6">
        <v>0.428610967372763</v>
      </c>
      <c r="K176" s="6">
        <v>49.169121713315299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28884.520839839999</v>
      </c>
      <c r="E177" s="6">
        <v>2.2308803349428801</v>
      </c>
      <c r="F177" s="6">
        <v>97.749555235448</v>
      </c>
      <c r="G177" s="6">
        <v>1.56899780915485</v>
      </c>
      <c r="H177" s="6">
        <v>664.99554441999999</v>
      </c>
      <c r="I177" s="6">
        <v>68.484372005581605</v>
      </c>
      <c r="J177" s="6">
        <v>2.2504447645519501</v>
      </c>
      <c r="K177" s="6">
        <v>68.150456490236806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22745.768289110001</v>
      </c>
      <c r="E178" s="6">
        <v>2.82255611201006</v>
      </c>
      <c r="F178" s="6">
        <v>98.845828844720103</v>
      </c>
      <c r="G178" s="6">
        <v>0.48479686367316599</v>
      </c>
      <c r="H178" s="6">
        <v>265.59046518000002</v>
      </c>
      <c r="I178" s="6">
        <v>41.819012149125101</v>
      </c>
      <c r="J178" s="6">
        <v>1.1541711552799401</v>
      </c>
      <c r="K178" s="6">
        <v>41.519100171475102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5182.0516745579998</v>
      </c>
      <c r="E179" s="6">
        <v>1.5843821227659201</v>
      </c>
      <c r="F179" s="6">
        <v>98.725623290631603</v>
      </c>
      <c r="G179" s="6">
        <v>0.391899225541809</v>
      </c>
      <c r="H179" s="6">
        <v>66.891306842999995</v>
      </c>
      <c r="I179" s="6">
        <v>30.158170187736001</v>
      </c>
      <c r="J179" s="6">
        <v>1.27437670936837</v>
      </c>
      <c r="K179" s="6">
        <v>30.3603283270199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36134.696888650004</v>
      </c>
      <c r="E180" s="6">
        <v>3.2602551051164399</v>
      </c>
      <c r="F180" s="6">
        <v>100</v>
      </c>
      <c r="G180" s="6">
        <v>3.6196102838519801E-16</v>
      </c>
      <c r="H180" s="6"/>
      <c r="I180" s="6"/>
      <c r="J180" s="6"/>
      <c r="K180" s="6"/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23096.31082074</v>
      </c>
      <c r="E181" s="6">
        <v>4.9983771864191704</v>
      </c>
      <c r="F181" s="6">
        <v>99.901390019032704</v>
      </c>
      <c r="G181" s="6">
        <v>9.9061396200363902E-2</v>
      </c>
      <c r="H181" s="6">
        <v>22.797748559999999</v>
      </c>
      <c r="I181" s="6">
        <v>100</v>
      </c>
      <c r="J181" s="6">
        <v>9.8609980967316602E-2</v>
      </c>
      <c r="K181" s="6">
        <v>100.35871704429699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35860.706185429997</v>
      </c>
      <c r="E182" s="6">
        <v>1.9313813524318499</v>
      </c>
      <c r="F182" s="6">
        <v>99.6439491287083</v>
      </c>
      <c r="G182" s="6">
        <v>0.202846979799475</v>
      </c>
      <c r="H182" s="6">
        <v>128.13859540999999</v>
      </c>
      <c r="I182" s="6">
        <v>56.974818534034704</v>
      </c>
      <c r="J182" s="6">
        <v>0.35605087129170498</v>
      </c>
      <c r="K182" s="6">
        <v>56.768500699697299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24830.984251630001</v>
      </c>
      <c r="E183" s="6">
        <v>3.1657091472835699</v>
      </c>
      <c r="F183" s="6">
        <v>99.528544968787102</v>
      </c>
      <c r="G183" s="6">
        <v>0.277030336210983</v>
      </c>
      <c r="H183" s="6">
        <v>117.62145683</v>
      </c>
      <c r="I183" s="6">
        <v>57.9363921018426</v>
      </c>
      <c r="J183" s="6">
        <v>0.47145503121288601</v>
      </c>
      <c r="K183" s="6">
        <v>58.4836823235485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12605.963105594001</v>
      </c>
      <c r="E184" s="6">
        <v>1.59482390626703</v>
      </c>
      <c r="F184" s="6">
        <v>99.799831218620895</v>
      </c>
      <c r="G184" s="6">
        <v>0.141429080969219</v>
      </c>
      <c r="H184" s="6">
        <v>25.283813030000001</v>
      </c>
      <c r="I184" s="6">
        <v>70.472435660979897</v>
      </c>
      <c r="J184" s="6">
        <v>0.20016878137914099</v>
      </c>
      <c r="K184" s="6">
        <v>70.513485234233897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26819.160151560001</v>
      </c>
      <c r="E185" s="6">
        <v>2.09019026773132</v>
      </c>
      <c r="F185" s="6">
        <v>99.775311613077207</v>
      </c>
      <c r="G185" s="6">
        <v>0.15902275067066199</v>
      </c>
      <c r="H185" s="6">
        <v>60.395239420000003</v>
      </c>
      <c r="I185" s="6">
        <v>70.298153490011003</v>
      </c>
      <c r="J185" s="6">
        <v>0.22468838692275001</v>
      </c>
      <c r="K185" s="6">
        <v>70.615774669249205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21407.906847900002</v>
      </c>
      <c r="E186" s="6">
        <v>2.40629795086056</v>
      </c>
      <c r="F186" s="6">
        <v>100</v>
      </c>
      <c r="G186" s="6">
        <v>2.6715273891537302E-16</v>
      </c>
      <c r="H186" s="6"/>
      <c r="I186" s="6"/>
      <c r="J186" s="6"/>
      <c r="K186" s="6"/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45856.276313419999</v>
      </c>
      <c r="E187" s="6">
        <v>3.5956281191386301</v>
      </c>
      <c r="F187" s="6">
        <v>99.077953883331702</v>
      </c>
      <c r="G187" s="6">
        <v>0.31654049660579697</v>
      </c>
      <c r="H187" s="6">
        <v>426.75085467999997</v>
      </c>
      <c r="I187" s="6">
        <v>33.802045227878502</v>
      </c>
      <c r="J187" s="6">
        <v>0.92204611666829905</v>
      </c>
      <c r="K187" s="6">
        <v>34.013683435097001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45775.752556140003</v>
      </c>
      <c r="E188" s="6">
        <v>1.7552438992184001</v>
      </c>
      <c r="F188" s="6">
        <v>98.683560066578195</v>
      </c>
      <c r="G188" s="6">
        <v>0.56897856449089101</v>
      </c>
      <c r="H188" s="6">
        <v>610.64911528000005</v>
      </c>
      <c r="I188" s="6">
        <v>42.7457057942704</v>
      </c>
      <c r="J188" s="6">
        <v>1.31643993342178</v>
      </c>
      <c r="K188" s="6">
        <v>42.652026059089899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26599.11245474</v>
      </c>
      <c r="E189" s="6">
        <v>1.88406792548958</v>
      </c>
      <c r="F189" s="6">
        <v>98.600976184702404</v>
      </c>
      <c r="G189" s="6">
        <v>0.427512935292646</v>
      </c>
      <c r="H189" s="6">
        <v>377.40794492999999</v>
      </c>
      <c r="I189" s="6">
        <v>30.121703126887699</v>
      </c>
      <c r="J189" s="6">
        <v>1.39902381529761</v>
      </c>
      <c r="K189" s="6">
        <v>30.130432584863101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79179.611900860007</v>
      </c>
      <c r="E190" s="6">
        <v>2.3838511314534099</v>
      </c>
      <c r="F190" s="6">
        <v>99.413488726963394</v>
      </c>
      <c r="G190" s="6">
        <v>0.28957297179191399</v>
      </c>
      <c r="H190" s="6">
        <v>467.13716185999999</v>
      </c>
      <c r="I190" s="6">
        <v>49.253030784897902</v>
      </c>
      <c r="J190" s="6">
        <v>0.58651127303656803</v>
      </c>
      <c r="K190" s="6">
        <v>49.082533772669599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28985.869941109999</v>
      </c>
      <c r="E191" s="6">
        <v>1.3900899424659099</v>
      </c>
      <c r="F191" s="6">
        <v>99.878076371724902</v>
      </c>
      <c r="G191" s="6">
        <v>0.122193867675159</v>
      </c>
      <c r="H191" s="6">
        <v>35.383765490000002</v>
      </c>
      <c r="I191" s="6">
        <v>100</v>
      </c>
      <c r="J191" s="6">
        <v>0.12192362827507</v>
      </c>
      <c r="K191" s="6">
        <v>100.099452587497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49589.968131599999</v>
      </c>
      <c r="E192" s="6">
        <v>2.6732103216699401</v>
      </c>
      <c r="F192" s="6">
        <v>98.870639739152693</v>
      </c>
      <c r="G192" s="6">
        <v>0.422756815941432</v>
      </c>
      <c r="H192" s="6">
        <v>566.44661642999995</v>
      </c>
      <c r="I192" s="6">
        <v>36.995878625158298</v>
      </c>
      <c r="J192" s="6">
        <v>1.1293602608472899</v>
      </c>
      <c r="K192" s="6">
        <v>37.0105433095884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40381.06651456</v>
      </c>
      <c r="E193" s="6">
        <v>2.83342415694896</v>
      </c>
      <c r="F193" s="6">
        <v>99.391720294848199</v>
      </c>
      <c r="G193" s="6">
        <v>0.29684818556727999</v>
      </c>
      <c r="H193" s="6">
        <v>247.13309278</v>
      </c>
      <c r="I193" s="6">
        <v>48.940644112769803</v>
      </c>
      <c r="J193" s="6">
        <v>0.60827970515176899</v>
      </c>
      <c r="K193" s="6">
        <v>48.504415945580199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42198.796149840004</v>
      </c>
      <c r="E194" s="6">
        <v>1.80770937717291</v>
      </c>
      <c r="F194" s="6">
        <v>99.301742330978101</v>
      </c>
      <c r="G194" s="6">
        <v>0.30096962851244202</v>
      </c>
      <c r="H194" s="6">
        <v>296.72825817</v>
      </c>
      <c r="I194" s="6">
        <v>42.749110924153499</v>
      </c>
      <c r="J194" s="6">
        <v>0.69825766902189201</v>
      </c>
      <c r="K194" s="6">
        <v>42.8019767285301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9890.556405628</v>
      </c>
      <c r="E195" s="6">
        <v>1.4546319392604099</v>
      </c>
      <c r="F195" s="6">
        <v>99.911598640428295</v>
      </c>
      <c r="G195" s="6">
        <v>8.8616125493926598E-2</v>
      </c>
      <c r="H195" s="6">
        <v>8.7511224429999999</v>
      </c>
      <c r="I195" s="6">
        <v>99.999999999999702</v>
      </c>
      <c r="J195" s="6">
        <v>8.8401359571716007E-2</v>
      </c>
      <c r="K195" s="6">
        <v>100.15432801388501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17236.475813329998</v>
      </c>
      <c r="E196" s="6">
        <v>1.4874619195307499</v>
      </c>
      <c r="F196" s="6">
        <v>99.415696913903204</v>
      </c>
      <c r="G196" s="6">
        <v>0.25738480457608898</v>
      </c>
      <c r="H196" s="6">
        <v>101.30518945999999</v>
      </c>
      <c r="I196" s="6">
        <v>43.915596249954902</v>
      </c>
      <c r="J196" s="6">
        <v>0.58430308609676096</v>
      </c>
      <c r="K196" s="6">
        <v>43.792494564615801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36510.956712409999</v>
      </c>
      <c r="E198" s="6">
        <v>2.0464196395916598</v>
      </c>
      <c r="F198" s="6">
        <v>99.757072101697602</v>
      </c>
      <c r="G198" s="6">
        <v>0.17051799537833801</v>
      </c>
      <c r="H198" s="6">
        <v>88.911290120000004</v>
      </c>
      <c r="I198" s="6">
        <v>70.209174857885699</v>
      </c>
      <c r="J198" s="6">
        <v>0.24292789830240399</v>
      </c>
      <c r="K198" s="6">
        <v>70.022323818974499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16893.974804910002</v>
      </c>
      <c r="E199" s="6">
        <v>2.7950550895211901</v>
      </c>
      <c r="F199" s="6">
        <v>99.489565769721693</v>
      </c>
      <c r="G199" s="6">
        <v>0.25134581038845</v>
      </c>
      <c r="H199" s="6">
        <v>86.675049380000004</v>
      </c>
      <c r="I199" s="6">
        <v>49.048022203473302</v>
      </c>
      <c r="J199" s="6">
        <v>0.51043423027830903</v>
      </c>
      <c r="K199" s="6">
        <v>48.990220581310197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19572.344392530002</v>
      </c>
      <c r="E200" s="6">
        <v>2.0152429458244998</v>
      </c>
      <c r="F200" s="6">
        <v>99.099915200425897</v>
      </c>
      <c r="G200" s="6">
        <v>0.41626334412127503</v>
      </c>
      <c r="H200" s="6">
        <v>177.76775735999999</v>
      </c>
      <c r="I200" s="6">
        <v>46.0318290110269</v>
      </c>
      <c r="J200" s="6">
        <v>0.90008479957411303</v>
      </c>
      <c r="K200" s="6">
        <v>45.8308618509976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43350.586087629999</v>
      </c>
      <c r="E201" s="6">
        <v>1.1109785497290201</v>
      </c>
      <c r="F201" s="6">
        <v>99.571479223459704</v>
      </c>
      <c r="G201" s="6">
        <v>0.211250969257369</v>
      </c>
      <c r="H201" s="6">
        <v>186.5657411</v>
      </c>
      <c r="I201" s="6">
        <v>49.168361990150899</v>
      </c>
      <c r="J201" s="6">
        <v>0.42852077654029302</v>
      </c>
      <c r="K201" s="6">
        <v>49.086468259883802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8467.2031467859997</v>
      </c>
      <c r="E202" s="6">
        <v>1.7578096301128301</v>
      </c>
      <c r="F202" s="6">
        <v>99.675343946258906</v>
      </c>
      <c r="G202" s="6">
        <v>0.22922133414797699</v>
      </c>
      <c r="H202" s="6">
        <v>27.578823920000001</v>
      </c>
      <c r="I202" s="6">
        <v>70.297609507525195</v>
      </c>
      <c r="J202" s="6">
        <v>0.324656053741047</v>
      </c>
      <c r="K202" s="6">
        <v>70.375140268426406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58172.23625935</v>
      </c>
      <c r="E203" s="6">
        <v>1.74774213426123</v>
      </c>
      <c r="F203" s="6">
        <v>98.909343678957399</v>
      </c>
      <c r="G203" s="6">
        <v>0.37821387167516501</v>
      </c>
      <c r="H203" s="6">
        <v>641.45524402000001</v>
      </c>
      <c r="I203" s="6">
        <v>34.287645451832503</v>
      </c>
      <c r="J203" s="6">
        <v>1.0906563210425999</v>
      </c>
      <c r="K203" s="6">
        <v>34.299426039091202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71135.226104219997</v>
      </c>
      <c r="E204" s="6">
        <v>2.3766194377962599</v>
      </c>
      <c r="F204" s="6">
        <v>99.423026083424901</v>
      </c>
      <c r="G204" s="6">
        <v>0.30612156978282201</v>
      </c>
      <c r="H204" s="6">
        <v>412.81352649000002</v>
      </c>
      <c r="I204" s="6">
        <v>52.736594922410497</v>
      </c>
      <c r="J204" s="6">
        <v>0.57697391657508301</v>
      </c>
      <c r="K204" s="6">
        <v>52.750275086752197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36007.088340720002</v>
      </c>
      <c r="E205" s="6">
        <v>2.3305201179327</v>
      </c>
      <c r="F205" s="6">
        <v>97.967192491244504</v>
      </c>
      <c r="G205" s="6">
        <v>0.73188332408388301</v>
      </c>
      <c r="H205" s="6">
        <v>747.1427698</v>
      </c>
      <c r="I205" s="6">
        <v>35.688514957123203</v>
      </c>
      <c r="J205" s="6">
        <v>2.0328075087555</v>
      </c>
      <c r="K205" s="6">
        <v>35.271689120999604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27746.813132849999</v>
      </c>
      <c r="E206" s="6">
        <v>3.7366117763824001</v>
      </c>
      <c r="F206" s="6">
        <v>99.056159491122202</v>
      </c>
      <c r="G206" s="6">
        <v>0.41273080410906399</v>
      </c>
      <c r="H206" s="6">
        <v>264.38099721999998</v>
      </c>
      <c r="I206" s="6">
        <v>43.2000694694526</v>
      </c>
      <c r="J206" s="6">
        <v>0.94384050887779603</v>
      </c>
      <c r="K206" s="6">
        <v>43.316140782446503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4857.2835792220003</v>
      </c>
      <c r="E207" s="6">
        <v>3.60578621677758</v>
      </c>
      <c r="F207" s="6">
        <v>93.793860894435298</v>
      </c>
      <c r="G207" s="6">
        <v>1.32863244302732</v>
      </c>
      <c r="H207" s="6">
        <v>321.39606239</v>
      </c>
      <c r="I207" s="6">
        <v>20.523367236982299</v>
      </c>
      <c r="J207" s="6">
        <v>6.2061391055647004</v>
      </c>
      <c r="K207" s="6">
        <v>20.0797249983328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4888.2904464900002</v>
      </c>
      <c r="E208" s="6">
        <v>1.58860118602921</v>
      </c>
      <c r="F208" s="6">
        <v>99.428850245749601</v>
      </c>
      <c r="G208" s="6">
        <v>0.23617510645137099</v>
      </c>
      <c r="H208" s="6">
        <v>28.079836791000002</v>
      </c>
      <c r="I208" s="6">
        <v>40.788946054166402</v>
      </c>
      <c r="J208" s="6">
        <v>0.57114975425041803</v>
      </c>
      <c r="K208" s="6">
        <v>41.114644830664702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7521.3757391099998</v>
      </c>
      <c r="E209" s="6">
        <v>2.1717095613957298</v>
      </c>
      <c r="F209" s="6">
        <v>99.049307426253705</v>
      </c>
      <c r="G209" s="6">
        <v>0.37463696644215499</v>
      </c>
      <c r="H209" s="6">
        <v>72.191479631000007</v>
      </c>
      <c r="I209" s="6">
        <v>39.212389604124901</v>
      </c>
      <c r="J209" s="6">
        <v>0.95069257374624505</v>
      </c>
      <c r="K209" s="6">
        <v>39.032104685686399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6908.1095031309997</v>
      </c>
      <c r="E210" s="6">
        <v>2.2962374940016002</v>
      </c>
      <c r="F210" s="6">
        <v>97.631146683505406</v>
      </c>
      <c r="G210" s="6">
        <v>0.83442267105942403</v>
      </c>
      <c r="H210" s="6">
        <v>167.613499002</v>
      </c>
      <c r="I210" s="6">
        <v>34.723431612958201</v>
      </c>
      <c r="J210" s="6">
        <v>2.3688533164946199</v>
      </c>
      <c r="K210" s="6">
        <v>34.390327854827397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13506.402687434</v>
      </c>
      <c r="E211" s="6">
        <v>1.77650272622408</v>
      </c>
      <c r="F211" s="6">
        <v>98.4343490092634</v>
      </c>
      <c r="G211" s="6">
        <v>0.45589834571934801</v>
      </c>
      <c r="H211" s="6">
        <v>214.82656168</v>
      </c>
      <c r="I211" s="6">
        <v>29.104315670770301</v>
      </c>
      <c r="J211" s="6">
        <v>1.56565099073665</v>
      </c>
      <c r="K211" s="6">
        <v>28.662873872145401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14821.977755202999</v>
      </c>
      <c r="E212" s="6">
        <v>3.9636426486909002</v>
      </c>
      <c r="F212" s="6">
        <v>99.0099004621989</v>
      </c>
      <c r="G212" s="6">
        <v>0.39387044461454102</v>
      </c>
      <c r="H212" s="6">
        <v>148.21985737</v>
      </c>
      <c r="I212" s="6">
        <v>39.700434049015897</v>
      </c>
      <c r="J212" s="6">
        <v>0.99009953780112303</v>
      </c>
      <c r="K212" s="6">
        <v>39.3870232511116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14857.074939328</v>
      </c>
      <c r="E213" s="6">
        <v>3.3091727445442101</v>
      </c>
      <c r="F213" s="6">
        <v>98.392933689584098</v>
      </c>
      <c r="G213" s="6">
        <v>1.1632723830497</v>
      </c>
      <c r="H213" s="6">
        <v>242.66279814000001</v>
      </c>
      <c r="I213" s="6">
        <v>71.581934254803201</v>
      </c>
      <c r="J213" s="6">
        <v>1.60706631041587</v>
      </c>
      <c r="K213" s="6">
        <v>71.221567963001306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12446.567533871999</v>
      </c>
      <c r="E214" s="6">
        <v>1.63800667856205</v>
      </c>
      <c r="F214" s="6">
        <v>99.887032698674602</v>
      </c>
      <c r="G214" s="6">
        <v>0.113174378484955</v>
      </c>
      <c r="H214" s="6">
        <v>14.076453239999999</v>
      </c>
      <c r="I214" s="6">
        <v>100</v>
      </c>
      <c r="J214" s="6">
        <v>0.112967301325351</v>
      </c>
      <c r="K214" s="6">
        <v>100.07013278843399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13026.169908516</v>
      </c>
      <c r="E215" s="6">
        <v>2.63032296622035</v>
      </c>
      <c r="F215" s="6">
        <v>98.899853965051804</v>
      </c>
      <c r="G215" s="6">
        <v>0.34489470908334702</v>
      </c>
      <c r="H215" s="6">
        <v>144.90101451999999</v>
      </c>
      <c r="I215" s="6">
        <v>32.067079838441401</v>
      </c>
      <c r="J215" s="6">
        <v>1.1001460349482299</v>
      </c>
      <c r="K215" s="6">
        <v>31.005007769961299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11444.004133504999</v>
      </c>
      <c r="E216" s="6">
        <v>2.6176453212778501</v>
      </c>
      <c r="F216" s="6">
        <v>99.767386853983297</v>
      </c>
      <c r="G216" s="6">
        <v>0.16364008208206701</v>
      </c>
      <c r="H216" s="6">
        <v>26.682324640000001</v>
      </c>
      <c r="I216" s="6">
        <v>70.358351658926196</v>
      </c>
      <c r="J216" s="6">
        <v>0.23261314601667701</v>
      </c>
      <c r="K216" s="6">
        <v>70.1849558095426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7749.7879753690004</v>
      </c>
      <c r="E217" s="6">
        <v>1.7599834206259399</v>
      </c>
      <c r="F217" s="6">
        <v>99.871642738674197</v>
      </c>
      <c r="G217" s="6">
        <v>0.12837329120781099</v>
      </c>
      <c r="H217" s="6">
        <v>9.9602002439999993</v>
      </c>
      <c r="I217" s="6">
        <v>99.999999999999702</v>
      </c>
      <c r="J217" s="6">
        <v>0.12835726132585701</v>
      </c>
      <c r="K217" s="6">
        <v>99.884115197397094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17505.085319009999</v>
      </c>
      <c r="E218" s="6">
        <v>1.9071114569418901</v>
      </c>
      <c r="F218" s="6">
        <v>99.902723207438598</v>
      </c>
      <c r="G218" s="6">
        <v>9.7585368872741093E-2</v>
      </c>
      <c r="H218" s="6">
        <v>17.044966330000001</v>
      </c>
      <c r="I218" s="6">
        <v>100</v>
      </c>
      <c r="J218" s="6">
        <v>9.7276792561351896E-2</v>
      </c>
      <c r="K218" s="6">
        <v>100.219629357543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15257.954855239999</v>
      </c>
      <c r="E219" s="6">
        <v>1.4516538467201701</v>
      </c>
      <c r="F219" s="6">
        <v>99.474881133242405</v>
      </c>
      <c r="G219" s="6">
        <v>0.27247091555191899</v>
      </c>
      <c r="H219" s="6">
        <v>80.545358500000006</v>
      </c>
      <c r="I219" s="6">
        <v>51.695857252463597</v>
      </c>
      <c r="J219" s="6">
        <v>0.52511886675757702</v>
      </c>
      <c r="K219" s="6">
        <v>51.6150031023463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14559.13248056</v>
      </c>
      <c r="E220" s="6">
        <v>1.37536949442875</v>
      </c>
      <c r="F220" s="6">
        <v>99.672152947877706</v>
      </c>
      <c r="G220" s="6">
        <v>0.16473814617650401</v>
      </c>
      <c r="H220" s="6">
        <v>47.888688305000002</v>
      </c>
      <c r="I220" s="6">
        <v>49.987935900926601</v>
      </c>
      <c r="J220" s="6">
        <v>0.327847052122271</v>
      </c>
      <c r="K220" s="6">
        <v>50.083737510412497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29782.64335477</v>
      </c>
      <c r="E221" s="6">
        <v>3.2222746923196399</v>
      </c>
      <c r="F221" s="6">
        <v>99.481865587726702</v>
      </c>
      <c r="G221" s="6">
        <v>0.30026542611421497</v>
      </c>
      <c r="H221" s="6">
        <v>155.11784302999999</v>
      </c>
      <c r="I221" s="6">
        <v>57.760762530918903</v>
      </c>
      <c r="J221" s="6">
        <v>0.51813441227328305</v>
      </c>
      <c r="K221" s="6">
        <v>57.650995675579303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56492.768026279999</v>
      </c>
      <c r="E222" s="6">
        <v>2.1136704904592398</v>
      </c>
      <c r="F222" s="6">
        <v>99.8747612202298</v>
      </c>
      <c r="G222" s="6">
        <v>0.12531581602854799</v>
      </c>
      <c r="H222" s="6">
        <v>70.839571950000007</v>
      </c>
      <c r="I222" s="6">
        <v>100</v>
      </c>
      <c r="J222" s="6">
        <v>0.12523877977015199</v>
      </c>
      <c r="K222" s="6">
        <v>99.936195689063993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58357.951242149997</v>
      </c>
      <c r="E223" s="6">
        <v>1.7088040626607801</v>
      </c>
      <c r="F223" s="6">
        <v>98.569842783214597</v>
      </c>
      <c r="G223" s="6">
        <v>0.57360358334230599</v>
      </c>
      <c r="H223" s="6">
        <v>846.71987667999997</v>
      </c>
      <c r="I223" s="6">
        <v>39.744492728464401</v>
      </c>
      <c r="J223" s="6">
        <v>1.43015721678539</v>
      </c>
      <c r="K223" s="6">
        <v>39.534125595664598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17567.0114804</v>
      </c>
      <c r="E226" s="6">
        <v>2.27632578620794</v>
      </c>
      <c r="F226" s="6">
        <v>99.696229275385207</v>
      </c>
      <c r="G226" s="6">
        <v>0.21518370648898799</v>
      </c>
      <c r="H226" s="6">
        <v>53.526034490000001</v>
      </c>
      <c r="I226" s="6">
        <v>70.602988964070306</v>
      </c>
      <c r="J226" s="6">
        <v>0.303770724614777</v>
      </c>
      <c r="K226" s="6">
        <v>70.622355612637406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23046.017895090001</v>
      </c>
      <c r="E227" s="6">
        <v>1.98301318172485</v>
      </c>
      <c r="F227" s="6">
        <v>99.653326712309095</v>
      </c>
      <c r="G227" s="6">
        <v>0.20312452588223001</v>
      </c>
      <c r="H227" s="6">
        <v>80.172323950000006</v>
      </c>
      <c r="I227" s="6">
        <v>58.335742956075997</v>
      </c>
      <c r="J227" s="6">
        <v>0.34667328769091199</v>
      </c>
      <c r="K227" s="6">
        <v>58.389369644978899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14999.77350035</v>
      </c>
      <c r="E228" s="6">
        <v>2.3450322423829002</v>
      </c>
      <c r="F228" s="6">
        <v>99.885264650592902</v>
      </c>
      <c r="G228" s="6">
        <v>0.11512472922405501</v>
      </c>
      <c r="H228" s="6">
        <v>17.229811219999998</v>
      </c>
      <c r="I228" s="6">
        <v>99.999999999999801</v>
      </c>
      <c r="J228" s="6">
        <v>0.11473534940706299</v>
      </c>
      <c r="K228" s="6">
        <v>100.224247416331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7098.2457564570004</v>
      </c>
      <c r="E229" s="6">
        <v>6.2278754054575298</v>
      </c>
      <c r="F229" s="6">
        <v>95.582876816868193</v>
      </c>
      <c r="G229" s="6">
        <v>1.5494766873044199</v>
      </c>
      <c r="H229" s="6">
        <v>328.02764401500002</v>
      </c>
      <c r="I229" s="6">
        <v>34.772140587415002</v>
      </c>
      <c r="J229" s="6">
        <v>4.4171231831318103</v>
      </c>
      <c r="K229" s="6">
        <v>33.529388516672398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28211.0455535</v>
      </c>
      <c r="E230" s="6">
        <v>1.6448701543961699</v>
      </c>
      <c r="F230" s="6">
        <v>99.4660876776489</v>
      </c>
      <c r="G230" s="6">
        <v>0.26780993634755501</v>
      </c>
      <c r="H230" s="6">
        <v>151.43075594000001</v>
      </c>
      <c r="I230" s="6">
        <v>49.747407343745898</v>
      </c>
      <c r="J230" s="6">
        <v>0.53391232235105901</v>
      </c>
      <c r="K230" s="6">
        <v>49.892099310224197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20240.283237110001</v>
      </c>
      <c r="E231" s="6">
        <v>3.0140098687886598</v>
      </c>
      <c r="F231" s="6">
        <v>99.7793515009228</v>
      </c>
      <c r="G231" s="6">
        <v>0.22031681509456799</v>
      </c>
      <c r="H231" s="6">
        <v>44.758640440000001</v>
      </c>
      <c r="I231" s="6">
        <v>100</v>
      </c>
      <c r="J231" s="6">
        <v>0.220648499077222</v>
      </c>
      <c r="K231" s="6">
        <v>99.629360846869403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15377.627242277</v>
      </c>
      <c r="E232" s="6">
        <v>2.7526447004501802</v>
      </c>
      <c r="F232" s="6">
        <v>99.5828390994442</v>
      </c>
      <c r="G232" s="6">
        <v>0.24109163229957101</v>
      </c>
      <c r="H232" s="6">
        <v>64.418175730000002</v>
      </c>
      <c r="I232" s="6">
        <v>57.273523940551399</v>
      </c>
      <c r="J232" s="6">
        <v>0.41716090055584099</v>
      </c>
      <c r="K232" s="6">
        <v>57.552347776410897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5871.2646665570001</v>
      </c>
      <c r="E233" s="6">
        <v>1.80452301251004</v>
      </c>
      <c r="F233" s="6">
        <v>99.873803030426799</v>
      </c>
      <c r="G233" s="6">
        <v>0.126997122364682</v>
      </c>
      <c r="H233" s="6">
        <v>7.418720285</v>
      </c>
      <c r="I233" s="6">
        <v>99.999999999999901</v>
      </c>
      <c r="J233" s="6">
        <v>0.126196969573238</v>
      </c>
      <c r="K233" s="6">
        <v>100.507053595453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14556.343020439999</v>
      </c>
      <c r="E234" s="6">
        <v>2.5714104996006402</v>
      </c>
      <c r="F234" s="6">
        <v>99.2539221313627</v>
      </c>
      <c r="G234" s="6">
        <v>0.39965577580591599</v>
      </c>
      <c r="H234" s="6">
        <v>109.41799722</v>
      </c>
      <c r="I234" s="6">
        <v>52.897159343092198</v>
      </c>
      <c r="J234" s="6">
        <v>0.74607786863731596</v>
      </c>
      <c r="K234" s="6">
        <v>53.167913053956099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16926.840356829998</v>
      </c>
      <c r="E235" s="6">
        <v>2.32239370344664</v>
      </c>
      <c r="F235" s="6">
        <v>99.074627250913494</v>
      </c>
      <c r="G235" s="6">
        <v>0.38695869428017199</v>
      </c>
      <c r="H235" s="6">
        <v>158.09937649</v>
      </c>
      <c r="I235" s="6">
        <v>41.591429325390202</v>
      </c>
      <c r="J235" s="6">
        <v>0.925372749086529</v>
      </c>
      <c r="K235" s="6">
        <v>41.429562773653103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34506.52493996</v>
      </c>
      <c r="E236" s="6">
        <v>3.3122377885293699</v>
      </c>
      <c r="F236" s="6">
        <v>98.765393341484796</v>
      </c>
      <c r="G236" s="6">
        <v>0.51293113086683895</v>
      </c>
      <c r="H236" s="6">
        <v>431.34527198000001</v>
      </c>
      <c r="I236" s="6">
        <v>41.535923668829099</v>
      </c>
      <c r="J236" s="6">
        <v>1.23460665851517</v>
      </c>
      <c r="K236" s="6">
        <v>41.0331861955801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33588.239351470002</v>
      </c>
      <c r="E237" s="6">
        <v>3.0370691355575299</v>
      </c>
      <c r="F237" s="6">
        <v>99.763844738204199</v>
      </c>
      <c r="G237" s="6">
        <v>0.23610160812217601</v>
      </c>
      <c r="H237" s="6">
        <v>79.508157269999998</v>
      </c>
      <c r="I237" s="6">
        <v>100</v>
      </c>
      <c r="J237" s="6">
        <v>0.23615526179575899</v>
      </c>
      <c r="K237" s="6">
        <v>99.741178731441494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647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106.849254511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249.83570517800001</v>
      </c>
      <c r="E249" s="6"/>
      <c r="F249" s="6">
        <v>98.084593362455095</v>
      </c>
      <c r="G249" s="6"/>
      <c r="H249" s="6">
        <v>4.8788189009999998</v>
      </c>
      <c r="I249" s="6"/>
      <c r="J249" s="6">
        <v>1.9154066375448699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42</v>
      </c>
      <c r="E251" s="6"/>
      <c r="F251" s="6">
        <v>93.3333333333333</v>
      </c>
      <c r="G251" s="6"/>
      <c r="H251" s="6">
        <v>3</v>
      </c>
      <c r="I251" s="6"/>
      <c r="J251" s="6">
        <v>6.6666666666666696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2041.7453557920001</v>
      </c>
      <c r="E252" s="6"/>
      <c r="F252" s="6">
        <v>98.606349126136493</v>
      </c>
      <c r="G252" s="6"/>
      <c r="H252" s="6">
        <v>28.856967371</v>
      </c>
      <c r="I252" s="6"/>
      <c r="J252" s="6">
        <v>1.39365087386354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916.48317272199995</v>
      </c>
      <c r="E253" s="6"/>
      <c r="F253" s="6">
        <v>98.484030372723595</v>
      </c>
      <c r="G253" s="6"/>
      <c r="H253" s="6">
        <v>14.107471521000001</v>
      </c>
      <c r="I253" s="6"/>
      <c r="J253" s="6">
        <v>1.51596962727644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2070.8680055999998</v>
      </c>
      <c r="E254" s="6"/>
      <c r="F254" s="6">
        <v>99.367136057789807</v>
      </c>
      <c r="G254" s="6"/>
      <c r="H254" s="6">
        <v>13.189246885999999</v>
      </c>
      <c r="I254" s="6"/>
      <c r="J254" s="6">
        <v>0.63286394221017706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911.69218849699996</v>
      </c>
      <c r="E255" s="6"/>
      <c r="F255" s="6">
        <v>98.421855858927302</v>
      </c>
      <c r="G255" s="6"/>
      <c r="H255" s="6">
        <v>14.618518144999999</v>
      </c>
      <c r="I255" s="6"/>
      <c r="J255" s="6">
        <v>1.5781441410727199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648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6549.1657096409999</v>
      </c>
      <c r="E266" s="6"/>
      <c r="F266" s="6">
        <v>98.813319287500093</v>
      </c>
      <c r="G266" s="6"/>
      <c r="H266" s="6">
        <v>78.651022823999995</v>
      </c>
      <c r="I266" s="6"/>
      <c r="J266" s="6">
        <v>1.18668071249985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649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1120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1202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2459382.9137623399</v>
      </c>
      <c r="E17" s="6">
        <v>0.288923366892407</v>
      </c>
      <c r="F17" s="6">
        <v>99.910915476870102</v>
      </c>
      <c r="G17" s="6">
        <v>1.48737227951356E-2</v>
      </c>
      <c r="H17" s="6">
        <v>2192.8830600790002</v>
      </c>
      <c r="I17" s="6">
        <v>16.696806286544302</v>
      </c>
      <c r="J17" s="6">
        <v>8.9084523129847798E-2</v>
      </c>
      <c r="K17" s="6">
        <v>16.6813180202486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5209.7165276750002</v>
      </c>
      <c r="E18" s="6"/>
      <c r="F18" s="6">
        <v>78.603810847036101</v>
      </c>
      <c r="G18" s="6"/>
      <c r="H18" s="6">
        <v>1418.1002047899999</v>
      </c>
      <c r="I18" s="6"/>
      <c r="J18" s="6">
        <v>21.396189152963899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2454173.1972346599</v>
      </c>
      <c r="E19" s="6">
        <v>0.286178696472422</v>
      </c>
      <c r="F19" s="6">
        <v>99.968439948154796</v>
      </c>
      <c r="G19" s="6">
        <v>7.0672321596727599E-3</v>
      </c>
      <c r="H19" s="6">
        <v>774.78285528900005</v>
      </c>
      <c r="I19" s="6">
        <v>22.3848915557884</v>
      </c>
      <c r="J19" s="6">
        <v>3.15600518451968E-2</v>
      </c>
      <c r="K19" s="6">
        <v>22.385900290003399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650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2459382.9137623399</v>
      </c>
      <c r="E30" s="6">
        <v>0.288923366892407</v>
      </c>
      <c r="F30" s="6">
        <v>99.910915476870102</v>
      </c>
      <c r="G30" s="6">
        <v>1.48737227951356E-2</v>
      </c>
      <c r="H30" s="6">
        <v>2192.8830600790002</v>
      </c>
      <c r="I30" s="6">
        <v>16.696806286544302</v>
      </c>
      <c r="J30" s="6">
        <v>8.9084523129847798E-2</v>
      </c>
      <c r="K30" s="6">
        <v>16.6813180202486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651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2454173.1972346599</v>
      </c>
      <c r="E41" s="6">
        <v>0.286178696472422</v>
      </c>
      <c r="F41" s="6">
        <v>99.968439948154796</v>
      </c>
      <c r="G41" s="6">
        <v>7.0672321596727599E-3</v>
      </c>
      <c r="H41" s="6">
        <v>774.78285528900005</v>
      </c>
      <c r="I41" s="6">
        <v>22.3848915557884</v>
      </c>
      <c r="J41" s="6">
        <v>3.15600518451968E-2</v>
      </c>
      <c r="K41" s="6">
        <v>22.385900290003399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2177.7473261300001</v>
      </c>
      <c r="E42" s="6">
        <v>2.8822301129450598</v>
      </c>
      <c r="F42" s="6">
        <v>100</v>
      </c>
      <c r="G42" s="6">
        <v>3.1999182336595802E-16</v>
      </c>
      <c r="H42" s="6"/>
      <c r="I42" s="6"/>
      <c r="J42" s="6"/>
      <c r="K42" s="6"/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16876.814935611001</v>
      </c>
      <c r="E43" s="6">
        <v>1.89321951548358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2319.3641898780002</v>
      </c>
      <c r="E44" s="6">
        <v>3.6382463908772</v>
      </c>
      <c r="F44" s="6">
        <v>97.563312557006398</v>
      </c>
      <c r="G44" s="6">
        <v>1.7576586191291099</v>
      </c>
      <c r="H44" s="6">
        <v>57.927159801000002</v>
      </c>
      <c r="I44" s="6">
        <v>70.321905152533702</v>
      </c>
      <c r="J44" s="6">
        <v>2.4366874429935499</v>
      </c>
      <c r="K44" s="6">
        <v>70.375458994419603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32306.079765220002</v>
      </c>
      <c r="E45" s="6">
        <v>2.7503989185227402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2959.2304950759999</v>
      </c>
      <c r="E46" s="6">
        <v>2.8854802567682101</v>
      </c>
      <c r="F46" s="6">
        <v>99.534827887497798</v>
      </c>
      <c r="G46" s="6">
        <v>0.46896933449126599</v>
      </c>
      <c r="H46" s="6">
        <v>13.829847601999999</v>
      </c>
      <c r="I46" s="6">
        <v>99.999999999999901</v>
      </c>
      <c r="J46" s="6">
        <v>0.46517211250218699</v>
      </c>
      <c r="K46" s="6">
        <v>100.347335402406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5971.673630454</v>
      </c>
      <c r="E48" s="6">
        <v>2.6281938483331402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5576.7030596490004</v>
      </c>
      <c r="E49" s="6">
        <v>3.14260361355546</v>
      </c>
      <c r="F49" s="6">
        <v>99.871208409999198</v>
      </c>
      <c r="G49" s="6">
        <v>0.12874604681365001</v>
      </c>
      <c r="H49" s="6">
        <v>7.1915866990000001</v>
      </c>
      <c r="I49" s="6">
        <v>99.999999999999801</v>
      </c>
      <c r="J49" s="6">
        <v>0.12879159000078</v>
      </c>
      <c r="K49" s="6">
        <v>99.835892026891898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37276.261488739998</v>
      </c>
      <c r="E50" s="6">
        <v>2.8077327764073101</v>
      </c>
      <c r="F50" s="6">
        <v>99.937282250239605</v>
      </c>
      <c r="G50" s="6">
        <v>6.2483845195315198E-2</v>
      </c>
      <c r="H50" s="6">
        <v>23.393504279999998</v>
      </c>
      <c r="I50" s="6">
        <v>100</v>
      </c>
      <c r="J50" s="6">
        <v>6.2717749760360306E-2</v>
      </c>
      <c r="K50" s="6">
        <v>99.564568199977302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26199.65439254</v>
      </c>
      <c r="E51" s="6">
        <v>2.8344007695205899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37022.909777389999</v>
      </c>
      <c r="E52" s="6">
        <v>2.7260072139673999</v>
      </c>
      <c r="F52" s="6">
        <v>99.893835756925199</v>
      </c>
      <c r="G52" s="6">
        <v>0.106578405451077</v>
      </c>
      <c r="H52" s="6">
        <v>39.346864230000001</v>
      </c>
      <c r="I52" s="6">
        <v>99.999999999999702</v>
      </c>
      <c r="J52" s="6">
        <v>0.106164243074758</v>
      </c>
      <c r="K52" s="6">
        <v>100.283536349126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3106.4321592490001</v>
      </c>
      <c r="E53" s="6">
        <v>3.0784665300504099</v>
      </c>
      <c r="F53" s="6">
        <v>99.905879379742899</v>
      </c>
      <c r="G53" s="6">
        <v>9.3721281383209995E-2</v>
      </c>
      <c r="H53" s="6">
        <v>2.9265477010000001</v>
      </c>
      <c r="I53" s="6">
        <v>99.999999999999801</v>
      </c>
      <c r="J53" s="6">
        <v>9.4120620257116594E-2</v>
      </c>
      <c r="K53" s="6">
        <v>99.481994568325703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1197.637126842</v>
      </c>
      <c r="E54" s="6">
        <v>10.9454463874811</v>
      </c>
      <c r="F54" s="6">
        <v>99.874055415617093</v>
      </c>
      <c r="G54" s="6">
        <v>0.12762252967913801</v>
      </c>
      <c r="H54" s="6">
        <v>1.5102611939999999</v>
      </c>
      <c r="I54" s="6">
        <v>100</v>
      </c>
      <c r="J54" s="6">
        <v>0.12594458438287201</v>
      </c>
      <c r="K54" s="6">
        <v>101.204666035556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30037.74648174</v>
      </c>
      <c r="E55" s="6">
        <v>2.3813019348384499</v>
      </c>
      <c r="F55" s="6">
        <v>99.789344826464699</v>
      </c>
      <c r="G55" s="6">
        <v>0.148794452952241</v>
      </c>
      <c r="H55" s="6">
        <v>63.409642669999997</v>
      </c>
      <c r="I55" s="6">
        <v>70.395092194138499</v>
      </c>
      <c r="J55" s="6">
        <v>0.21065517353527499</v>
      </c>
      <c r="K55" s="6">
        <v>70.485337363100498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4534.6957270069997</v>
      </c>
      <c r="E56" s="6">
        <v>2.35833688579108</v>
      </c>
      <c r="F56" s="6">
        <v>99.636444389435695</v>
      </c>
      <c r="G56" s="6">
        <v>0.27063959069376697</v>
      </c>
      <c r="H56" s="6">
        <v>16.546295724</v>
      </c>
      <c r="I56" s="6">
        <v>73.876305570839307</v>
      </c>
      <c r="J56" s="6">
        <v>0.363555610564329</v>
      </c>
      <c r="K56" s="6">
        <v>74.171779348644606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666</v>
      </c>
      <c r="E57" s="6">
        <v>11.7175480350746</v>
      </c>
      <c r="F57" s="6">
        <v>99.850074962518704</v>
      </c>
      <c r="G57" s="6">
        <v>0.14985316804764201</v>
      </c>
      <c r="H57" s="6">
        <v>1</v>
      </c>
      <c r="I57" s="6">
        <v>99.999999999999801</v>
      </c>
      <c r="J57" s="6">
        <v>0.14992503748125899</v>
      </c>
      <c r="K57" s="6">
        <v>99.802209919729904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4009.9300263350001</v>
      </c>
      <c r="E58" s="6">
        <v>3.03129514364191</v>
      </c>
      <c r="F58" s="6">
        <v>99.892618248102394</v>
      </c>
      <c r="G58" s="6">
        <v>0.107452204038696</v>
      </c>
      <c r="H58" s="6">
        <v>4.3105618689999998</v>
      </c>
      <c r="I58" s="6">
        <v>100</v>
      </c>
      <c r="J58" s="6">
        <v>0.10738175189764999</v>
      </c>
      <c r="K58" s="6">
        <v>99.958156840143403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6168.5783329489996</v>
      </c>
      <c r="E59" s="6">
        <v>2.83461902516146</v>
      </c>
      <c r="F59" s="6">
        <v>100</v>
      </c>
      <c r="G59" s="6">
        <v>3.1470593077747698E-16</v>
      </c>
      <c r="H59" s="6"/>
      <c r="I59" s="6"/>
      <c r="J59" s="6"/>
      <c r="K59" s="6"/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1215.609214863</v>
      </c>
      <c r="E61" s="6">
        <v>6.5728376426832504</v>
      </c>
      <c r="F61" s="6">
        <v>99.728260869565204</v>
      </c>
      <c r="G61" s="6">
        <v>0.15513513762700601</v>
      </c>
      <c r="H61" s="6">
        <v>3.312286689</v>
      </c>
      <c r="I61" s="6">
        <v>56.990027617674002</v>
      </c>
      <c r="J61" s="6">
        <v>0.27173913043478298</v>
      </c>
      <c r="K61" s="6">
        <v>56.934595509111297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36243.662700829998</v>
      </c>
      <c r="E62" s="6">
        <v>2.2105315182769401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1784.722710491</v>
      </c>
      <c r="E63" s="6">
        <v>2.6200826517225799</v>
      </c>
      <c r="F63" s="6">
        <v>99.863361294281702</v>
      </c>
      <c r="G63" s="6">
        <v>0.13675960708446999</v>
      </c>
      <c r="H63" s="6">
        <v>2.4419586729999998</v>
      </c>
      <c r="I63" s="6">
        <v>100</v>
      </c>
      <c r="J63" s="6">
        <v>0.13663870571827599</v>
      </c>
      <c r="K63" s="6">
        <v>99.951722910046101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4102.5869070360004</v>
      </c>
      <c r="E64" s="6">
        <v>2.6414572080908298</v>
      </c>
      <c r="F64" s="6">
        <v>98.257149396696704</v>
      </c>
      <c r="G64" s="6">
        <v>0.99967606265140396</v>
      </c>
      <c r="H64" s="6">
        <v>72.770237178000002</v>
      </c>
      <c r="I64" s="6">
        <v>56.3679031499152</v>
      </c>
      <c r="J64" s="6">
        <v>1.74285060330327</v>
      </c>
      <c r="K64" s="6">
        <v>56.359001769900097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1066.201524096</v>
      </c>
      <c r="E65" s="6">
        <v>8.1610914503765493</v>
      </c>
      <c r="F65" s="6">
        <v>99.887514060742404</v>
      </c>
      <c r="G65" s="6">
        <v>0.112239214744318</v>
      </c>
      <c r="H65" s="6">
        <v>1.200677392</v>
      </c>
      <c r="I65" s="6">
        <v>100</v>
      </c>
      <c r="J65" s="6">
        <v>0.112485939257593</v>
      </c>
      <c r="K65" s="6">
        <v>99.668422692954493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1027.997993574</v>
      </c>
      <c r="E66" s="6">
        <v>16.436060576718798</v>
      </c>
      <c r="F66" s="6">
        <v>100</v>
      </c>
      <c r="G66" s="6">
        <v>1.8247692886407E-15</v>
      </c>
      <c r="H66" s="6"/>
      <c r="I66" s="6"/>
      <c r="J66" s="6"/>
      <c r="K66" s="6"/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68</v>
      </c>
      <c r="B68" s="6" t="s">
        <v>69</v>
      </c>
      <c r="C68" s="6" t="s">
        <v>11</v>
      </c>
      <c r="D68" s="6">
        <v>172595.11887922999</v>
      </c>
      <c r="E68" s="6">
        <v>2.7625819653495101</v>
      </c>
      <c r="F68" s="6">
        <v>93.103036536828299</v>
      </c>
      <c r="G68" s="6">
        <v>1.6250304265133499</v>
      </c>
      <c r="H68" s="6">
        <v>12785.64344527</v>
      </c>
      <c r="I68" s="6">
        <v>22.246731907880601</v>
      </c>
      <c r="J68" s="6">
        <v>6.8969634631717396</v>
      </c>
      <c r="K68" s="6">
        <v>21.936504083429401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5099.0600699280003</v>
      </c>
      <c r="E69" s="6">
        <v>2.6774484615516401</v>
      </c>
      <c r="F69" s="6">
        <v>99.798634956701505</v>
      </c>
      <c r="G69" s="6">
        <v>0.20160636845394</v>
      </c>
      <c r="H69" s="6">
        <v>10.288441842999999</v>
      </c>
      <c r="I69" s="6">
        <v>99.999999999999702</v>
      </c>
      <c r="J69" s="6">
        <v>0.20136504329852101</v>
      </c>
      <c r="K69" s="6">
        <v>99.918238243831496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563.50970590199995</v>
      </c>
      <c r="E71" s="6">
        <v>11.361126287592199</v>
      </c>
      <c r="F71" s="6">
        <v>99.803149606299201</v>
      </c>
      <c r="G71" s="6">
        <v>0.199436524737446</v>
      </c>
      <c r="H71" s="6">
        <v>1.1114589859999999</v>
      </c>
      <c r="I71" s="6">
        <v>100</v>
      </c>
      <c r="J71" s="6">
        <v>0.196850393700787</v>
      </c>
      <c r="K71" s="6">
        <v>101.114318041885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362.64523525800001</v>
      </c>
      <c r="E73" s="6">
        <v>14.661481661986899</v>
      </c>
      <c r="F73" s="6">
        <v>100</v>
      </c>
      <c r="G73" s="6">
        <v>1.62775145162574E-15</v>
      </c>
      <c r="H73" s="6"/>
      <c r="I73" s="6"/>
      <c r="J73" s="6"/>
      <c r="K73" s="6"/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4357.7276674349996</v>
      </c>
      <c r="E75" s="6">
        <v>2.0754436241008301</v>
      </c>
      <c r="F75" s="6">
        <v>99.730568542674405</v>
      </c>
      <c r="G75" s="6">
        <v>0.26959070001796398</v>
      </c>
      <c r="H75" s="6">
        <v>11.772808811000001</v>
      </c>
      <c r="I75" s="6">
        <v>100</v>
      </c>
      <c r="J75" s="6">
        <v>0.26943145732563101</v>
      </c>
      <c r="K75" s="6">
        <v>99.789512529394401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9035.5056303059991</v>
      </c>
      <c r="E76" s="6">
        <v>2.1277954101306</v>
      </c>
      <c r="F76" s="6">
        <v>100</v>
      </c>
      <c r="G76" s="6">
        <v>2.3623274560187202E-16</v>
      </c>
      <c r="H76" s="6"/>
      <c r="I76" s="6"/>
      <c r="J76" s="6"/>
      <c r="K76" s="6"/>
    </row>
    <row r="77" spans="1:11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652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209189.98473168199</v>
      </c>
      <c r="E89" s="6">
        <v>0.74309366681717204</v>
      </c>
      <c r="F89" s="6">
        <v>99.967991979253398</v>
      </c>
      <c r="G89" s="6">
        <v>2.28411123034492E-2</v>
      </c>
      <c r="H89" s="6">
        <v>66.979012369000003</v>
      </c>
      <c r="I89" s="6">
        <v>71.387361973256006</v>
      </c>
      <c r="J89" s="6">
        <v>3.2008020746647298E-2</v>
      </c>
      <c r="K89" s="6">
        <v>71.337748423185701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73848.544319555993</v>
      </c>
      <c r="E90" s="6">
        <v>2.11907518280948</v>
      </c>
      <c r="F90" s="6">
        <v>99.742747016792606</v>
      </c>
      <c r="G90" s="6">
        <v>0.19304950395218801</v>
      </c>
      <c r="H90" s="6">
        <v>190.467566815</v>
      </c>
      <c r="I90" s="6">
        <v>75.158520702528506</v>
      </c>
      <c r="J90" s="6">
        <v>0.257252983207439</v>
      </c>
      <c r="K90" s="6">
        <v>74.849619212748394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40418.994210448</v>
      </c>
      <c r="E91" s="6">
        <v>1.1801829868331299</v>
      </c>
      <c r="F91" s="6">
        <v>99.581703644278903</v>
      </c>
      <c r="G91" s="6">
        <v>0.41791227462925301</v>
      </c>
      <c r="H91" s="6">
        <v>169.78136908100001</v>
      </c>
      <c r="I91" s="6">
        <v>100</v>
      </c>
      <c r="J91" s="6">
        <v>0.41829635572113499</v>
      </c>
      <c r="K91" s="6">
        <v>99.490267395925102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118968.81368735</v>
      </c>
      <c r="E92" s="6">
        <v>1.07607266962003</v>
      </c>
      <c r="F92" s="6">
        <v>99.914097567106694</v>
      </c>
      <c r="G92" s="6">
        <v>6.6028359302426606E-2</v>
      </c>
      <c r="H92" s="6">
        <v>102.28497062</v>
      </c>
      <c r="I92" s="6">
        <v>76.957081691705696</v>
      </c>
      <c r="J92" s="6">
        <v>8.5902432893318698E-2</v>
      </c>
      <c r="K92" s="6">
        <v>76.798336337360396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103255.086096876</v>
      </c>
      <c r="E93" s="6">
        <v>1.36369632812369</v>
      </c>
      <c r="F93" s="6">
        <v>99.298934057130595</v>
      </c>
      <c r="G93" s="6">
        <v>0.170199565303782</v>
      </c>
      <c r="H93" s="6">
        <v>728.99699254500001</v>
      </c>
      <c r="I93" s="6">
        <v>24.432498348243801</v>
      </c>
      <c r="J93" s="6">
        <v>0.70106594286944801</v>
      </c>
      <c r="K93" s="6">
        <v>24.107055240022898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57281.768622634001</v>
      </c>
      <c r="E94" s="6">
        <v>2.9435561648856998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206182.553379663</v>
      </c>
      <c r="E95" s="6">
        <v>1.15342521331472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322905.50764064502</v>
      </c>
      <c r="E96" s="6">
        <v>0.64879302473907496</v>
      </c>
      <c r="F96" s="6">
        <v>99.987180455332094</v>
      </c>
      <c r="G96" s="6">
        <v>9.0211623412146495E-3</v>
      </c>
      <c r="H96" s="6">
        <v>41.400323120000003</v>
      </c>
      <c r="I96" s="6">
        <v>70.362447318813494</v>
      </c>
      <c r="J96" s="6">
        <v>1.2819544667894801E-2</v>
      </c>
      <c r="K96" s="6">
        <v>70.361359182033993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123078.947993658</v>
      </c>
      <c r="E97" s="6">
        <v>0.75292280756254204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256194.94824140001</v>
      </c>
      <c r="E98" s="6">
        <v>0.95707480071946305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393112.90241884103</v>
      </c>
      <c r="E99" s="6">
        <v>0.84371013108567605</v>
      </c>
      <c r="F99" s="6">
        <v>99.895331209059904</v>
      </c>
      <c r="G99" s="6">
        <v>6.1175351154135298E-2</v>
      </c>
      <c r="H99" s="6">
        <v>411.89765028199997</v>
      </c>
      <c r="I99" s="6">
        <v>58.523483106060503</v>
      </c>
      <c r="J99" s="6">
        <v>0.104668790940152</v>
      </c>
      <c r="K99" s="6">
        <v>58.385426166498497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47925.832313268002</v>
      </c>
      <c r="E100" s="6">
        <v>1.73732608325097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61807.819669908</v>
      </c>
      <c r="E101" s="6">
        <v>1.1517818812445899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81864.314512451005</v>
      </c>
      <c r="E104" s="6">
        <v>0.92412146437509601</v>
      </c>
      <c r="F104" s="6">
        <v>99.995403187535899</v>
      </c>
      <c r="G104" s="6">
        <v>4.5996906231192004E-3</v>
      </c>
      <c r="H104" s="6">
        <v>3.7633220060000001</v>
      </c>
      <c r="I104" s="6">
        <v>100</v>
      </c>
      <c r="J104" s="6">
        <v>4.5968124640836201E-3</v>
      </c>
      <c r="K104" s="6">
        <v>100.058012370627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7593.567218741</v>
      </c>
      <c r="E105" s="6">
        <v>2.1602253881826998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117203.78814395001</v>
      </c>
      <c r="E106" s="6">
        <v>1.69801656574988</v>
      </c>
      <c r="F106" s="6">
        <v>100</v>
      </c>
      <c r="G106" s="6">
        <v>0</v>
      </c>
      <c r="H106" s="6"/>
      <c r="I106" s="6"/>
      <c r="J106" s="6"/>
      <c r="K106" s="6"/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186866.00408854999</v>
      </c>
      <c r="E107" s="6">
        <v>1.23240258213169</v>
      </c>
      <c r="F107" s="6">
        <v>99.873649742263098</v>
      </c>
      <c r="G107" s="6">
        <v>5.7669405167504198E-2</v>
      </c>
      <c r="H107" s="6">
        <v>236.40437532600001</v>
      </c>
      <c r="I107" s="6">
        <v>45.584707984293999</v>
      </c>
      <c r="J107" s="6">
        <v>0.126350257736871</v>
      </c>
      <c r="K107" s="6">
        <v>45.584821714718402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685.40322872700006</v>
      </c>
      <c r="E108" s="6">
        <v>33.233945183651997</v>
      </c>
      <c r="F108" s="6">
        <v>73.992800019734005</v>
      </c>
      <c r="G108" s="6">
        <v>5.1247282093371496</v>
      </c>
      <c r="H108" s="6">
        <v>240.90747791499999</v>
      </c>
      <c r="I108" s="6">
        <v>34.110673159205398</v>
      </c>
      <c r="J108" s="6">
        <v>26.007199980266002</v>
      </c>
      <c r="K108" s="6">
        <v>14.580308139157699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653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209124.87569592</v>
      </c>
      <c r="E119" s="6">
        <v>0.74275818747300804</v>
      </c>
      <c r="F119" s="6">
        <v>99.987932689550902</v>
      </c>
      <c r="G119" s="6">
        <v>1.20662669720496E-2</v>
      </c>
      <c r="H119" s="6">
        <v>25.238793619999999</v>
      </c>
      <c r="I119" s="6">
        <v>99.999999999999602</v>
      </c>
      <c r="J119" s="6">
        <v>1.20673104490518E-2</v>
      </c>
      <c r="K119" s="6">
        <v>99.979286594905901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73732.617359120006</v>
      </c>
      <c r="E120" s="6">
        <v>2.1165753196249399</v>
      </c>
      <c r="F120" s="6">
        <v>99.929957992392005</v>
      </c>
      <c r="G120" s="6">
        <v>4.7587289499425103E-2</v>
      </c>
      <c r="H120" s="6">
        <v>51.680003171999999</v>
      </c>
      <c r="I120" s="6">
        <v>67.881301339424496</v>
      </c>
      <c r="J120" s="6">
        <v>7.0042007607991993E-2</v>
      </c>
      <c r="K120" s="6">
        <v>67.893482826251002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40379.083552188</v>
      </c>
      <c r="E121" s="6">
        <v>1.1772073986018201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118951.81368735</v>
      </c>
      <c r="E122" s="6">
        <v>1.0761597075952201</v>
      </c>
      <c r="F122" s="6">
        <v>99.937589342625202</v>
      </c>
      <c r="G122" s="6">
        <v>6.2350576019888401E-2</v>
      </c>
      <c r="H122" s="6">
        <v>74.284970619999996</v>
      </c>
      <c r="I122" s="6">
        <v>100</v>
      </c>
      <c r="J122" s="6">
        <v>6.2410657374785697E-2</v>
      </c>
      <c r="K122" s="6">
        <v>99.841381643084205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101564.946461787</v>
      </c>
      <c r="E123" s="6">
        <v>1.26853455903232</v>
      </c>
      <c r="F123" s="6">
        <v>99.658009615753997</v>
      </c>
      <c r="G123" s="6">
        <v>9.8368491116851905E-2</v>
      </c>
      <c r="H123" s="6">
        <v>348.53430447099998</v>
      </c>
      <c r="I123" s="6">
        <v>28.604917130289799</v>
      </c>
      <c r="J123" s="6">
        <v>0.34199038424600098</v>
      </c>
      <c r="K123" s="6">
        <v>28.665156931894298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57281.768622634001</v>
      </c>
      <c r="E124" s="6">
        <v>2.9435561648856998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206182.553379663</v>
      </c>
      <c r="E125" s="6">
        <v>1.15342521331472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322905.50764064502</v>
      </c>
      <c r="E126" s="6">
        <v>0.64879302473907496</v>
      </c>
      <c r="F126" s="6">
        <v>99.987180455332094</v>
      </c>
      <c r="G126" s="6">
        <v>9.0211623412146495E-3</v>
      </c>
      <c r="H126" s="6">
        <v>41.400323120000003</v>
      </c>
      <c r="I126" s="6">
        <v>70.362447318813494</v>
      </c>
      <c r="J126" s="6">
        <v>1.2819544667894801E-2</v>
      </c>
      <c r="K126" s="6">
        <v>70.361359182033993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123078.947993658</v>
      </c>
      <c r="E127" s="6">
        <v>0.75292280756254204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256194.94824140001</v>
      </c>
      <c r="E128" s="6">
        <v>0.95707480071946305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392568.66817131999</v>
      </c>
      <c r="E129" s="6">
        <v>0.84014711805327802</v>
      </c>
      <c r="F129" s="6">
        <v>99.9934942357919</v>
      </c>
      <c r="G129" s="6">
        <v>6.5067429391458299E-3</v>
      </c>
      <c r="H129" s="6">
        <v>25.541253560000001</v>
      </c>
      <c r="I129" s="6">
        <v>99.999999999999901</v>
      </c>
      <c r="J129" s="6">
        <v>6.5057642081415203E-3</v>
      </c>
      <c r="K129" s="6">
        <v>100.00853731603701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47925.832313268002</v>
      </c>
      <c r="E130" s="6">
        <v>1.73732608325097</v>
      </c>
      <c r="F130" s="6">
        <v>100</v>
      </c>
      <c r="G130" s="6">
        <v>0</v>
      </c>
      <c r="H130" s="6"/>
      <c r="I130" s="6"/>
      <c r="J130" s="6"/>
      <c r="K130" s="6"/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61807.819669908</v>
      </c>
      <c r="E131" s="6">
        <v>1.1517818812445899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81864.314512451005</v>
      </c>
      <c r="E134" s="6">
        <v>0.92412146437509601</v>
      </c>
      <c r="F134" s="6">
        <v>99.995403187535899</v>
      </c>
      <c r="G134" s="6">
        <v>4.5996906231192004E-3</v>
      </c>
      <c r="H134" s="6">
        <v>3.7633220060000001</v>
      </c>
      <c r="I134" s="6">
        <v>100</v>
      </c>
      <c r="J134" s="6">
        <v>4.5968124640836201E-3</v>
      </c>
      <c r="K134" s="6">
        <v>100.058012370627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7593.567218741</v>
      </c>
      <c r="E135" s="6">
        <v>2.1602253881826998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117203.78814395001</v>
      </c>
      <c r="E136" s="6">
        <v>1.69801656574988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184814.01132667001</v>
      </c>
      <c r="E137" s="6">
        <v>1.1219710354916801</v>
      </c>
      <c r="F137" s="6">
        <v>99.889556963737903</v>
      </c>
      <c r="G137" s="6">
        <v>5.7427218673852802E-2</v>
      </c>
      <c r="H137" s="6">
        <v>204.33988471999999</v>
      </c>
      <c r="I137" s="6">
        <v>51.880704891238302</v>
      </c>
      <c r="J137" s="6">
        <v>0.110443036262135</v>
      </c>
      <c r="K137" s="6">
        <v>51.939711412638303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654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22685.12126195</v>
      </c>
      <c r="E148" s="6">
        <v>1.9589535730727301</v>
      </c>
      <c r="F148" s="6">
        <v>99.888866607318207</v>
      </c>
      <c r="G148" s="6">
        <v>0.11103782965659301</v>
      </c>
      <c r="H148" s="6">
        <v>25.238793619999999</v>
      </c>
      <c r="I148" s="6">
        <v>99.999999999999602</v>
      </c>
      <c r="J148" s="6">
        <v>0.111133392681768</v>
      </c>
      <c r="K148" s="6">
        <v>99.802972691511698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  <c r="F156" s="6">
        <v>100</v>
      </c>
      <c r="G156" s="6">
        <v>4.0899213492561799E-16</v>
      </c>
      <c r="H156" s="6"/>
      <c r="I156" s="6"/>
      <c r="J156" s="6"/>
      <c r="K156" s="6"/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55011.016055519998</v>
      </c>
      <c r="E157" s="6">
        <v>2.5274335037827802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89498.027779659998</v>
      </c>
      <c r="E158" s="6">
        <v>2.2426104189639098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32847.347167740001</v>
      </c>
      <c r="E159" s="6">
        <v>1.70298667974048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29404.82119798</v>
      </c>
      <c r="E161" s="6">
        <v>3.0033329452247699</v>
      </c>
      <c r="F161" s="6">
        <v>99.748008063083205</v>
      </c>
      <c r="G161" s="6">
        <v>0.25106397910855899</v>
      </c>
      <c r="H161" s="6">
        <v>74.284970619999996</v>
      </c>
      <c r="I161" s="6">
        <v>100</v>
      </c>
      <c r="J161" s="6">
        <v>0.25199193691674898</v>
      </c>
      <c r="K161" s="6">
        <v>99.380687012790503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23354.873379469998</v>
      </c>
      <c r="E163" s="6">
        <v>1.2910947916894999</v>
      </c>
      <c r="F163" s="6">
        <v>100</v>
      </c>
      <c r="G163" s="6">
        <v>1.4334031647073001E-16</v>
      </c>
      <c r="H163" s="6"/>
      <c r="I163" s="6"/>
      <c r="J163" s="6"/>
      <c r="K163" s="6"/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24112.111450969998</v>
      </c>
      <c r="E171" s="6">
        <v>1.6403124724592699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  <c r="F172" s="6">
        <v>100</v>
      </c>
      <c r="G172" s="6">
        <v>2.8233552855208898E-16</v>
      </c>
      <c r="H172" s="6"/>
      <c r="I172" s="6"/>
      <c r="J172" s="6"/>
      <c r="K172" s="6"/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29982.72582874</v>
      </c>
      <c r="E173" s="6">
        <v>2.02337798860985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29481.57724545</v>
      </c>
      <c r="E174" s="6">
        <v>1.87156759152788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46600.750044970002</v>
      </c>
      <c r="E175" s="6">
        <v>1.64437076456232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23011.358754289999</v>
      </c>
      <c r="E178" s="6">
        <v>2.8162087154944202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5049.7953182800002</v>
      </c>
      <c r="E179" s="6">
        <v>1.9928539267535501</v>
      </c>
      <c r="F179" s="6">
        <v>96.205947295928794</v>
      </c>
      <c r="G179" s="6">
        <v>1.0833154738353401</v>
      </c>
      <c r="H179" s="6">
        <v>199.14766312099999</v>
      </c>
      <c r="I179" s="6">
        <v>27.218576254737901</v>
      </c>
      <c r="J179" s="6">
        <v>3.7940527040712002</v>
      </c>
      <c r="K179" s="6">
        <v>27.469674121509399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36134.696888650004</v>
      </c>
      <c r="E180" s="6">
        <v>3.2602551051164399</v>
      </c>
      <c r="F180" s="6">
        <v>100</v>
      </c>
      <c r="G180" s="6">
        <v>3.6196102838519801E-16</v>
      </c>
      <c r="H180" s="6"/>
      <c r="I180" s="6"/>
      <c r="J180" s="6"/>
      <c r="K180" s="6"/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23119.108569299999</v>
      </c>
      <c r="E181" s="6">
        <v>4.98783133915782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24880.799728689999</v>
      </c>
      <c r="E183" s="6">
        <v>3.1415114566862501</v>
      </c>
      <c r="F183" s="6">
        <v>99.7282173578662</v>
      </c>
      <c r="G183" s="6">
        <v>0.27337454552746099</v>
      </c>
      <c r="H183" s="6">
        <v>67.805979769999993</v>
      </c>
      <c r="I183" s="6">
        <v>100</v>
      </c>
      <c r="J183" s="6">
        <v>0.27178264213381298</v>
      </c>
      <c r="K183" s="6">
        <v>100.312352114994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12631.246918624</v>
      </c>
      <c r="E184" s="6">
        <v>1.5832957190183199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21407.906847900002</v>
      </c>
      <c r="E186" s="6">
        <v>2.40629795086056</v>
      </c>
      <c r="F186" s="6">
        <v>100</v>
      </c>
      <c r="G186" s="6">
        <v>2.6715273891537302E-16</v>
      </c>
      <c r="H186" s="6"/>
      <c r="I186" s="6"/>
      <c r="J186" s="6"/>
      <c r="K186" s="6"/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46181.79442228</v>
      </c>
      <c r="E187" s="6">
        <v>3.5718384064447499</v>
      </c>
      <c r="F187" s="6">
        <v>99.781274579442893</v>
      </c>
      <c r="G187" s="6">
        <v>0.167127997748931</v>
      </c>
      <c r="H187" s="6">
        <v>101.23274582000001</v>
      </c>
      <c r="I187" s="6">
        <v>75.868536377723501</v>
      </c>
      <c r="J187" s="6">
        <v>0.21872542055713501</v>
      </c>
      <c r="K187" s="6">
        <v>76.242828066445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46386.401671419997</v>
      </c>
      <c r="E188" s="6">
        <v>1.68111988497776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26976.52039967</v>
      </c>
      <c r="E189" s="6">
        <v>1.82002248785382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  <c r="F194" s="6">
        <v>100</v>
      </c>
      <c r="G194" s="6">
        <v>1.96213347409212E-16</v>
      </c>
      <c r="H194" s="6"/>
      <c r="I194" s="6"/>
      <c r="J194" s="6"/>
      <c r="K194" s="6"/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16980.649854290001</v>
      </c>
      <c r="E199" s="6">
        <v>2.7818211682221099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19708.711826769999</v>
      </c>
      <c r="E200" s="6">
        <v>2.0095013947526699</v>
      </c>
      <c r="F200" s="6">
        <v>99.790379301110804</v>
      </c>
      <c r="G200" s="6">
        <v>0.14772396410076</v>
      </c>
      <c r="H200" s="6">
        <v>41.400323120000003</v>
      </c>
      <c r="I200" s="6">
        <v>70.362447318813494</v>
      </c>
      <c r="J200" s="6">
        <v>0.20962069888919899</v>
      </c>
      <c r="K200" s="6">
        <v>70.324307129948807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43537.151828729999</v>
      </c>
      <c r="E201" s="6">
        <v>1.1040965599485799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  <c r="F202" s="6">
        <v>100</v>
      </c>
      <c r="G202" s="6">
        <v>1.9204236056009899E-16</v>
      </c>
      <c r="H202" s="6"/>
      <c r="I202" s="6"/>
      <c r="J202" s="6"/>
      <c r="K202" s="6"/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5126.9996384400001</v>
      </c>
      <c r="E207" s="6">
        <v>3.45722308983229</v>
      </c>
      <c r="F207" s="6">
        <v>99.002062171277402</v>
      </c>
      <c r="G207" s="6">
        <v>0.68212120823381495</v>
      </c>
      <c r="H207" s="6">
        <v>51.680003171999999</v>
      </c>
      <c r="I207" s="6">
        <v>67.881301339424496</v>
      </c>
      <c r="J207" s="6">
        <v>0.99793782872255898</v>
      </c>
      <c r="K207" s="6">
        <v>67.670955366384604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4916.3702832810004</v>
      </c>
      <c r="E208" s="6">
        <v>1.5170433255322699</v>
      </c>
      <c r="F208" s="6">
        <v>100</v>
      </c>
      <c r="G208" s="6">
        <v>1.68425642935984E-16</v>
      </c>
      <c r="H208" s="6"/>
      <c r="I208" s="6"/>
      <c r="J208" s="6"/>
      <c r="K208" s="6"/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7593.567218741</v>
      </c>
      <c r="E209" s="6">
        <v>2.1602253881826998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13721.229249114</v>
      </c>
      <c r="E211" s="6">
        <v>1.8169248000012801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29937.761197799999</v>
      </c>
      <c r="E221" s="6">
        <v>3.2101718182150401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56563.607598230003</v>
      </c>
      <c r="E222" s="6">
        <v>2.1124156395652398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17594.996261330001</v>
      </c>
      <c r="E226" s="6">
        <v>2.27592190168347</v>
      </c>
      <c r="F226" s="6">
        <v>99.855048385791804</v>
      </c>
      <c r="G226" s="6">
        <v>0.14536101134900301</v>
      </c>
      <c r="H226" s="6">
        <v>25.541253560000001</v>
      </c>
      <c r="I226" s="6">
        <v>99.999999999999901</v>
      </c>
      <c r="J226" s="6">
        <v>0.14495161420823099</v>
      </c>
      <c r="K226" s="6">
        <v>100.137076092238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7422.5100784659999</v>
      </c>
      <c r="E229" s="6">
        <v>6.2152614332298404</v>
      </c>
      <c r="F229" s="6">
        <v>99.949324219523604</v>
      </c>
      <c r="G229" s="6">
        <v>5.1098090696620801E-2</v>
      </c>
      <c r="H229" s="6">
        <v>3.7633220060000001</v>
      </c>
      <c r="I229" s="6">
        <v>100</v>
      </c>
      <c r="J229" s="6">
        <v>5.0675780476393602E-2</v>
      </c>
      <c r="K229" s="6">
        <v>100.78225902044601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20257.849119769999</v>
      </c>
      <c r="E231" s="6">
        <v>3.0356062327797999</v>
      </c>
      <c r="F231" s="6">
        <v>99.8659467505951</v>
      </c>
      <c r="G231" s="6">
        <v>0.134260791890701</v>
      </c>
      <c r="H231" s="6">
        <v>27.192757780000001</v>
      </c>
      <c r="I231" s="6">
        <v>99.999999999999801</v>
      </c>
      <c r="J231" s="6">
        <v>0.13405324940489699</v>
      </c>
      <c r="K231" s="6">
        <v>100.0205601369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15387.657514207</v>
      </c>
      <c r="E232" s="6">
        <v>2.7090355387209701</v>
      </c>
      <c r="F232" s="6">
        <v>99.647793395708007</v>
      </c>
      <c r="G232" s="6">
        <v>0.264386174465091</v>
      </c>
      <c r="H232" s="6">
        <v>54.387903799999997</v>
      </c>
      <c r="I232" s="6">
        <v>75.010931012911897</v>
      </c>
      <c r="J232" s="6">
        <v>0.35220660429205902</v>
      </c>
      <c r="K232" s="6">
        <v>74.801263147049298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16981.832594420001</v>
      </c>
      <c r="E235" s="6">
        <v>2.3427554373219301</v>
      </c>
      <c r="F235" s="6">
        <v>99.396502764953198</v>
      </c>
      <c r="G235" s="6">
        <v>0.429970902571711</v>
      </c>
      <c r="H235" s="6">
        <v>103.1071389</v>
      </c>
      <c r="I235" s="6">
        <v>70.872686273741706</v>
      </c>
      <c r="J235" s="6">
        <v>0.60349723504680997</v>
      </c>
      <c r="K235" s="6">
        <v>70.816569694811605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655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65.109035762000005</v>
      </c>
      <c r="E248" s="6"/>
      <c r="F248" s="6">
        <v>60.9354141589234</v>
      </c>
      <c r="G248" s="6"/>
      <c r="H248" s="6">
        <v>41.740218749</v>
      </c>
      <c r="I248" s="6"/>
      <c r="J248" s="6">
        <v>39.0645858410766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115.926960436</v>
      </c>
      <c r="E249" s="6"/>
      <c r="F249" s="6">
        <v>45.5125049720546</v>
      </c>
      <c r="G249" s="6"/>
      <c r="H249" s="6">
        <v>138.787563643</v>
      </c>
      <c r="I249" s="6"/>
      <c r="J249" s="6">
        <v>54.4874950279454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39.910658259999998</v>
      </c>
      <c r="E250" s="6"/>
      <c r="F250" s="6">
        <v>19.0329879328686</v>
      </c>
      <c r="G250" s="6"/>
      <c r="H250" s="6">
        <v>169.78136908100001</v>
      </c>
      <c r="I250" s="6"/>
      <c r="J250" s="6">
        <v>80.967012067131407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17</v>
      </c>
      <c r="E251" s="6"/>
      <c r="F251" s="6">
        <v>37.7777777777778</v>
      </c>
      <c r="G251" s="6"/>
      <c r="H251" s="6">
        <v>28</v>
      </c>
      <c r="I251" s="6"/>
      <c r="J251" s="6">
        <v>62.2222222222222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1690.139635089</v>
      </c>
      <c r="E252" s="6"/>
      <c r="F252" s="6">
        <v>81.625506558264902</v>
      </c>
      <c r="G252" s="6"/>
      <c r="H252" s="6">
        <v>380.46268807400003</v>
      </c>
      <c r="I252" s="6"/>
      <c r="J252" s="6">
        <v>18.374493441735101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544.23424752100004</v>
      </c>
      <c r="E253" s="6"/>
      <c r="F253" s="6">
        <v>58.482669140061397</v>
      </c>
      <c r="G253" s="6"/>
      <c r="H253" s="6">
        <v>386.356396722</v>
      </c>
      <c r="I253" s="6"/>
      <c r="J253" s="6">
        <v>41.517330859938603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2051.9927618800002</v>
      </c>
      <c r="E254" s="6"/>
      <c r="F254" s="6">
        <v>98.461439071899207</v>
      </c>
      <c r="G254" s="6"/>
      <c r="H254" s="6">
        <v>32.064490606</v>
      </c>
      <c r="I254" s="6"/>
      <c r="J254" s="6">
        <v>1.5385609281007699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685.40322872700006</v>
      </c>
      <c r="E255" s="6"/>
      <c r="F255" s="6">
        <v>73.992800019734005</v>
      </c>
      <c r="G255" s="6"/>
      <c r="H255" s="6">
        <v>240.90747791499999</v>
      </c>
      <c r="I255" s="6"/>
      <c r="J255" s="6">
        <v>26.007199980266002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656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5209.7165276750002</v>
      </c>
      <c r="E266" s="6"/>
      <c r="F266" s="6">
        <v>78.603810847036101</v>
      </c>
      <c r="G266" s="6"/>
      <c r="H266" s="6">
        <v>1418.1002047899999</v>
      </c>
      <c r="I266" s="6"/>
      <c r="J266" s="6">
        <v>21.396189152963899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657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1121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2456549.2669041902</v>
      </c>
      <c r="E17" s="6">
        <v>0.29056131195297102</v>
      </c>
      <c r="F17" s="6">
        <v>99.795800319262497</v>
      </c>
      <c r="G17" s="6">
        <v>2.3299611829410299E-2</v>
      </c>
      <c r="H17" s="6">
        <v>5026.5299182219997</v>
      </c>
      <c r="I17" s="6">
        <v>11.3854077991209</v>
      </c>
      <c r="J17" s="6">
        <v>0.204199680737462</v>
      </c>
      <c r="K17" s="6">
        <v>11.386910112918599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6461.9314407530001</v>
      </c>
      <c r="E18" s="6"/>
      <c r="F18" s="6">
        <v>97.497135204426399</v>
      </c>
      <c r="G18" s="6"/>
      <c r="H18" s="6">
        <v>165.885291712</v>
      </c>
      <c r="I18" s="6"/>
      <c r="J18" s="6">
        <v>2.5028647955735601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2450087.33546344</v>
      </c>
      <c r="E19" s="6">
        <v>0.28751761845924101</v>
      </c>
      <c r="F19" s="6">
        <v>99.802006206814497</v>
      </c>
      <c r="G19" s="6">
        <v>2.3292814859668099E-2</v>
      </c>
      <c r="H19" s="6">
        <v>4860.6446265100003</v>
      </c>
      <c r="I19" s="6">
        <v>11.737832422953501</v>
      </c>
      <c r="J19" s="6">
        <v>0.19799379318546301</v>
      </c>
      <c r="K19" s="6">
        <v>11.741123879682601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658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2456549.2669041902</v>
      </c>
      <c r="E30" s="6">
        <v>0.29056131195297102</v>
      </c>
      <c r="F30" s="6">
        <v>99.795800319262497</v>
      </c>
      <c r="G30" s="6">
        <v>2.3299611829410299E-2</v>
      </c>
      <c r="H30" s="6">
        <v>5026.5299182219997</v>
      </c>
      <c r="I30" s="6">
        <v>11.3854077991209</v>
      </c>
      <c r="J30" s="6">
        <v>0.204199680737462</v>
      </c>
      <c r="K30" s="6">
        <v>11.386910112918599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659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2450087.33546344</v>
      </c>
      <c r="E41" s="6">
        <v>0.28751761845924101</v>
      </c>
      <c r="F41" s="6">
        <v>99.802006206814497</v>
      </c>
      <c r="G41" s="6">
        <v>2.3292814859668099E-2</v>
      </c>
      <c r="H41" s="6">
        <v>4860.6446265100003</v>
      </c>
      <c r="I41" s="6">
        <v>11.737832422953501</v>
      </c>
      <c r="J41" s="6">
        <v>0.19799379318546301</v>
      </c>
      <c r="K41" s="6">
        <v>11.741123879682601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2176.2975408010002</v>
      </c>
      <c r="E42" s="6">
        <v>2.8836469469880801</v>
      </c>
      <c r="F42" s="6">
        <v>99.933427293809302</v>
      </c>
      <c r="G42" s="6">
        <v>6.6608047424705205E-2</v>
      </c>
      <c r="H42" s="6">
        <v>1.449785329</v>
      </c>
      <c r="I42" s="6">
        <v>99.999999999999801</v>
      </c>
      <c r="J42" s="6">
        <v>6.6572706190683895E-2</v>
      </c>
      <c r="K42" s="6">
        <v>99.986478624341501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16856.295650660999</v>
      </c>
      <c r="E43" s="6">
        <v>1.89314889816744</v>
      </c>
      <c r="F43" s="6">
        <v>99.878417313762796</v>
      </c>
      <c r="G43" s="6">
        <v>0.121633524569234</v>
      </c>
      <c r="H43" s="6">
        <v>20.519284949999999</v>
      </c>
      <c r="I43" s="6">
        <v>99.999999999999901</v>
      </c>
      <c r="J43" s="6">
        <v>0.121582686237219</v>
      </c>
      <c r="K43" s="6">
        <v>99.920180267828897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2239.4681642209998</v>
      </c>
      <c r="E44" s="6">
        <v>3.86168214817455</v>
      </c>
      <c r="F44" s="6">
        <v>94.2025118008102</v>
      </c>
      <c r="G44" s="6">
        <v>2.52843146286554</v>
      </c>
      <c r="H44" s="6">
        <v>137.82318545800001</v>
      </c>
      <c r="I44" s="6">
        <v>41.437539301876697</v>
      </c>
      <c r="J44" s="6">
        <v>5.7974881991898002</v>
      </c>
      <c r="K44" s="6">
        <v>41.084101689317301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32126.782029149999</v>
      </c>
      <c r="E45" s="6">
        <v>2.7731531895516701</v>
      </c>
      <c r="F45" s="6">
        <v>99.445003115905706</v>
      </c>
      <c r="G45" s="6">
        <v>0.33601106269953401</v>
      </c>
      <c r="H45" s="6">
        <v>179.29773607000001</v>
      </c>
      <c r="I45" s="6">
        <v>60.250650590133098</v>
      </c>
      <c r="J45" s="6">
        <v>0.55499688409433001</v>
      </c>
      <c r="K45" s="6">
        <v>60.206862659529101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2953.834182737</v>
      </c>
      <c r="E46" s="6">
        <v>2.94526828311513</v>
      </c>
      <c r="F46" s="6">
        <v>99.353320897493703</v>
      </c>
      <c r="G46" s="6">
        <v>0.65314902623008897</v>
      </c>
      <c r="H46" s="6">
        <v>19.226159940999999</v>
      </c>
      <c r="I46" s="6">
        <v>100</v>
      </c>
      <c r="J46" s="6">
        <v>0.64667910250627303</v>
      </c>
      <c r="K46" s="6">
        <v>100.347335402406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5932.5045877370003</v>
      </c>
      <c r="E48" s="6">
        <v>2.6743026956481</v>
      </c>
      <c r="F48" s="6">
        <v>99.344086011043103</v>
      </c>
      <c r="G48" s="6">
        <v>0.26821611726209299</v>
      </c>
      <c r="H48" s="6">
        <v>39.169042717000004</v>
      </c>
      <c r="I48" s="6">
        <v>40.386405925341002</v>
      </c>
      <c r="J48" s="6">
        <v>0.65591398895693098</v>
      </c>
      <c r="K48" s="6">
        <v>40.623748649128103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5576.7030596490004</v>
      </c>
      <c r="E49" s="6">
        <v>3.14260361355546</v>
      </c>
      <c r="F49" s="6">
        <v>99.871208409999198</v>
      </c>
      <c r="G49" s="6">
        <v>0.12874604681365001</v>
      </c>
      <c r="H49" s="6">
        <v>7.1915866990000001</v>
      </c>
      <c r="I49" s="6">
        <v>99.999999999999801</v>
      </c>
      <c r="J49" s="6">
        <v>0.12879159000078</v>
      </c>
      <c r="K49" s="6">
        <v>99.835892026891898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37067.348808609997</v>
      </c>
      <c r="E50" s="6">
        <v>2.7869734134358901</v>
      </c>
      <c r="F50" s="6">
        <v>99.377189455362299</v>
      </c>
      <c r="G50" s="6">
        <v>0.44077056044382601</v>
      </c>
      <c r="H50" s="6">
        <v>232.30618440999999</v>
      </c>
      <c r="I50" s="6">
        <v>70.789236181448899</v>
      </c>
      <c r="J50" s="6">
        <v>0.62281054463767105</v>
      </c>
      <c r="K50" s="6">
        <v>70.330439760063896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26173.368218340001</v>
      </c>
      <c r="E51" s="6">
        <v>2.8418892204424702</v>
      </c>
      <c r="F51" s="6">
        <v>99.899669767371094</v>
      </c>
      <c r="G51" s="6">
        <v>0.10055255845342601</v>
      </c>
      <c r="H51" s="6">
        <v>26.286174200000001</v>
      </c>
      <c r="I51" s="6">
        <v>100</v>
      </c>
      <c r="J51" s="6">
        <v>0.100330232628888</v>
      </c>
      <c r="K51" s="6">
        <v>100.121041490232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37022.909777389999</v>
      </c>
      <c r="E52" s="6">
        <v>2.7260072139673999</v>
      </c>
      <c r="F52" s="6">
        <v>99.893835756925199</v>
      </c>
      <c r="G52" s="6">
        <v>0.106578405451077</v>
      </c>
      <c r="H52" s="6">
        <v>39.346864230000001</v>
      </c>
      <c r="I52" s="6">
        <v>99.999999999999702</v>
      </c>
      <c r="J52" s="6">
        <v>0.106164243074758</v>
      </c>
      <c r="K52" s="6">
        <v>100.283536349126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3103.5734847369999</v>
      </c>
      <c r="E53" s="6">
        <v>3.09642654675977</v>
      </c>
      <c r="F53" s="6">
        <v>99.813941627253598</v>
      </c>
      <c r="G53" s="6">
        <v>0.13089831108501099</v>
      </c>
      <c r="H53" s="6">
        <v>5.7852222129999999</v>
      </c>
      <c r="I53" s="6">
        <v>70.236243858231006</v>
      </c>
      <c r="J53" s="6">
        <v>0.18605837274640999</v>
      </c>
      <c r="K53" s="6">
        <v>70.222458623525895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1182.534514902</v>
      </c>
      <c r="E54" s="6">
        <v>11.134621984843401</v>
      </c>
      <c r="F54" s="6">
        <v>98.614609571788407</v>
      </c>
      <c r="G54" s="6">
        <v>0.71839214101766102</v>
      </c>
      <c r="H54" s="6">
        <v>16.612873134000001</v>
      </c>
      <c r="I54" s="6">
        <v>49.396849837604698</v>
      </c>
      <c r="J54" s="6">
        <v>1.3853904282115901</v>
      </c>
      <c r="K54" s="6">
        <v>51.136458765166303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29980.609904010002</v>
      </c>
      <c r="E55" s="6">
        <v>2.37372865517069</v>
      </c>
      <c r="F55" s="6">
        <v>99.599529599787502</v>
      </c>
      <c r="G55" s="6">
        <v>0.198087834183232</v>
      </c>
      <c r="H55" s="6">
        <v>120.5462204</v>
      </c>
      <c r="I55" s="6">
        <v>49.358968049663197</v>
      </c>
      <c r="J55" s="6">
        <v>0.400470400212453</v>
      </c>
      <c r="K55" s="6">
        <v>49.265701269367199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4487.2403545110001</v>
      </c>
      <c r="E56" s="6">
        <v>2.5464547674725702</v>
      </c>
      <c r="F56" s="6">
        <v>98.593753795110302</v>
      </c>
      <c r="G56" s="6">
        <v>0.751848903000913</v>
      </c>
      <c r="H56" s="6">
        <v>64.001668219999999</v>
      </c>
      <c r="I56" s="6">
        <v>52.356839694368198</v>
      </c>
      <c r="J56" s="6">
        <v>1.4062462048897</v>
      </c>
      <c r="K56" s="6">
        <v>52.713106265349801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646</v>
      </c>
      <c r="E57" s="6">
        <v>11.957531821890001</v>
      </c>
      <c r="F57" s="6">
        <v>96.851574212893595</v>
      </c>
      <c r="G57" s="6">
        <v>1.66472843801333</v>
      </c>
      <c r="H57" s="6">
        <v>21</v>
      </c>
      <c r="I57" s="6">
        <v>51.622592377505001</v>
      </c>
      <c r="J57" s="6">
        <v>3.1484257871064498</v>
      </c>
      <c r="K57" s="6">
        <v>51.210217664600698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3974.6994321550001</v>
      </c>
      <c r="E58" s="6">
        <v>3.03377915710985</v>
      </c>
      <c r="F58" s="6">
        <v>99.014977922220396</v>
      </c>
      <c r="G58" s="6">
        <v>0.45506689772865899</v>
      </c>
      <c r="H58" s="6">
        <v>39.541156049000001</v>
      </c>
      <c r="I58" s="6">
        <v>46.040260513783799</v>
      </c>
      <c r="J58" s="6">
        <v>0.98502207777962303</v>
      </c>
      <c r="K58" s="6">
        <v>45.743582654821701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6064.3639157600001</v>
      </c>
      <c r="E59" s="6">
        <v>3.04487670207399</v>
      </c>
      <c r="F59" s="6">
        <v>98.310560204247594</v>
      </c>
      <c r="G59" s="6">
        <v>0.92307191431162505</v>
      </c>
      <c r="H59" s="6">
        <v>104.214417189</v>
      </c>
      <c r="I59" s="6">
        <v>53.581226620212199</v>
      </c>
      <c r="J59" s="6">
        <v>1.6894397957523899</v>
      </c>
      <c r="K59" s="6">
        <v>53.714679406121398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1214.5051192999999</v>
      </c>
      <c r="E61" s="6">
        <v>6.5717227370754401</v>
      </c>
      <c r="F61" s="6">
        <v>99.637681159420296</v>
      </c>
      <c r="G61" s="6">
        <v>0.17748438299906799</v>
      </c>
      <c r="H61" s="6">
        <v>4.416382252</v>
      </c>
      <c r="I61" s="6">
        <v>49.029033784546201</v>
      </c>
      <c r="J61" s="6">
        <v>0.36231884057970998</v>
      </c>
      <c r="K61" s="6">
        <v>48.808205324743597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36243.662700829998</v>
      </c>
      <c r="E62" s="6">
        <v>2.2105315182769401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1765.61650747</v>
      </c>
      <c r="E63" s="6">
        <v>2.6503083183551501</v>
      </c>
      <c r="F63" s="6">
        <v>98.794282246857506</v>
      </c>
      <c r="G63" s="6">
        <v>0.87899888851327601</v>
      </c>
      <c r="H63" s="6">
        <v>21.548161694000001</v>
      </c>
      <c r="I63" s="6">
        <v>72.410484265621605</v>
      </c>
      <c r="J63" s="6">
        <v>1.2057177531424601</v>
      </c>
      <c r="K63" s="6">
        <v>72.023542873216996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3928.7802431750001</v>
      </c>
      <c r="E64" s="6">
        <v>3.3231576269634999</v>
      </c>
      <c r="F64" s="6">
        <v>94.094471621889994</v>
      </c>
      <c r="G64" s="6">
        <v>2.0625916969620999</v>
      </c>
      <c r="H64" s="6">
        <v>246.57690103900001</v>
      </c>
      <c r="I64" s="6">
        <v>32.735593690235497</v>
      </c>
      <c r="J64" s="6">
        <v>5.9055283781099703</v>
      </c>
      <c r="K64" s="6">
        <v>32.863863056985203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1050.5927180000001</v>
      </c>
      <c r="E65" s="6">
        <v>8.3213900809791692</v>
      </c>
      <c r="F65" s="6">
        <v>98.425196850393704</v>
      </c>
      <c r="G65" s="6">
        <v>0.658177769479661</v>
      </c>
      <c r="H65" s="6">
        <v>16.809483488000001</v>
      </c>
      <c r="I65" s="6">
        <v>40.247955962802401</v>
      </c>
      <c r="J65" s="6">
        <v>1.5748031496063</v>
      </c>
      <c r="K65" s="6">
        <v>41.136110592478801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1018.299899295</v>
      </c>
      <c r="E66" s="6">
        <v>16.586987357325899</v>
      </c>
      <c r="F66" s="6">
        <v>99.056603773584897</v>
      </c>
      <c r="G66" s="6">
        <v>0.57819017146017404</v>
      </c>
      <c r="H66" s="6">
        <v>9.6980942789999993</v>
      </c>
      <c r="I66" s="6">
        <v>58.886498167662097</v>
      </c>
      <c r="J66" s="6">
        <v>0.94339622641509402</v>
      </c>
      <c r="K66" s="6">
        <v>60.709968003318203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68</v>
      </c>
      <c r="B68" s="6" t="s">
        <v>69</v>
      </c>
      <c r="C68" s="6" t="s">
        <v>11</v>
      </c>
      <c r="D68" s="6">
        <v>161520.6062558</v>
      </c>
      <c r="E68" s="6">
        <v>3.34354708299916</v>
      </c>
      <c r="F68" s="6">
        <v>87.1291088840524</v>
      </c>
      <c r="G68" s="6">
        <v>2.7347743309414998</v>
      </c>
      <c r="H68" s="6">
        <v>23860.156068699998</v>
      </c>
      <c r="I68" s="6">
        <v>19.003416218131701</v>
      </c>
      <c r="J68" s="6">
        <v>12.8708911159476</v>
      </c>
      <c r="K68" s="6">
        <v>18.512972280425601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5036.5204642420003</v>
      </c>
      <c r="E69" s="6">
        <v>2.8715054911361499</v>
      </c>
      <c r="F69" s="6">
        <v>98.574611863700099</v>
      </c>
      <c r="G69" s="6">
        <v>0.69718451977017504</v>
      </c>
      <c r="H69" s="6">
        <v>72.828047529000003</v>
      </c>
      <c r="I69" s="6">
        <v>47.847935588713597</v>
      </c>
      <c r="J69" s="6">
        <v>1.4253881362999099</v>
      </c>
      <c r="K69" s="6">
        <v>48.214722491042899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559.06386995800005</v>
      </c>
      <c r="E71" s="6">
        <v>11.5403068847027</v>
      </c>
      <c r="F71" s="6">
        <v>99.015748031496102</v>
      </c>
      <c r="G71" s="6">
        <v>0.45780767565245001</v>
      </c>
      <c r="H71" s="6">
        <v>5.5572949300000003</v>
      </c>
      <c r="I71" s="6">
        <v>42.234864552686602</v>
      </c>
      <c r="J71" s="6">
        <v>0.98425196850393704</v>
      </c>
      <c r="K71" s="6">
        <v>46.0554521706364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359.69690001200001</v>
      </c>
      <c r="E73" s="6">
        <v>14.818759806309499</v>
      </c>
      <c r="F73" s="6">
        <v>99.1869918699187</v>
      </c>
      <c r="G73" s="6">
        <v>0.586306839173932</v>
      </c>
      <c r="H73" s="6">
        <v>2.9483352460000001</v>
      </c>
      <c r="I73" s="6">
        <v>69.337524528153693</v>
      </c>
      <c r="J73" s="6">
        <v>0.81300813008130102</v>
      </c>
      <c r="K73" s="6">
        <v>71.529434379219595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2482.9211796509999</v>
      </c>
      <c r="E74" s="6">
        <v>2.6476626471974001</v>
      </c>
      <c r="F74" s="6">
        <v>99.882439794857106</v>
      </c>
      <c r="G74" s="6">
        <v>0.11791835945580501</v>
      </c>
      <c r="H74" s="6">
        <v>2.9223627680000002</v>
      </c>
      <c r="I74" s="6">
        <v>100</v>
      </c>
      <c r="J74" s="6">
        <v>0.117560205142928</v>
      </c>
      <c r="K74" s="6">
        <v>100.186737720756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4357.7276674349996</v>
      </c>
      <c r="E75" s="6">
        <v>2.0754436241008301</v>
      </c>
      <c r="F75" s="6">
        <v>99.730568542674405</v>
      </c>
      <c r="G75" s="6">
        <v>0.26959070001796398</v>
      </c>
      <c r="H75" s="6">
        <v>11.772808811000001</v>
      </c>
      <c r="I75" s="6">
        <v>100</v>
      </c>
      <c r="J75" s="6">
        <v>0.26943145732563101</v>
      </c>
      <c r="K75" s="6">
        <v>99.789512529394401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8966.1257263900006</v>
      </c>
      <c r="E76" s="6">
        <v>2.1199384389160301</v>
      </c>
      <c r="F76" s="6">
        <v>99.232141434528103</v>
      </c>
      <c r="G76" s="6">
        <v>0.45625771965126699</v>
      </c>
      <c r="H76" s="6">
        <v>69.379903916000004</v>
      </c>
      <c r="I76" s="6">
        <v>59.265562672181602</v>
      </c>
      <c r="J76" s="6">
        <v>0.76785856547189502</v>
      </c>
      <c r="K76" s="6">
        <v>58.963242194485801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6387.8453213499997</v>
      </c>
      <c r="E77" s="6">
        <v>2.4721406610751999</v>
      </c>
      <c r="F77" s="6">
        <v>99.344120014507496</v>
      </c>
      <c r="G77" s="6">
        <v>0.421360833131177</v>
      </c>
      <c r="H77" s="6">
        <v>42.173204575</v>
      </c>
      <c r="I77" s="6">
        <v>63.939166675168302</v>
      </c>
      <c r="J77" s="6">
        <v>0.65587998549246995</v>
      </c>
      <c r="K77" s="6">
        <v>63.822226782184998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660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209194.37088713699</v>
      </c>
      <c r="E89" s="6">
        <v>0.74419370069124202</v>
      </c>
      <c r="F89" s="6">
        <v>99.970088041136606</v>
      </c>
      <c r="G89" s="6">
        <v>1.9767943608312698E-2</v>
      </c>
      <c r="H89" s="6">
        <v>62.592856914000002</v>
      </c>
      <c r="I89" s="6">
        <v>66.079681245327194</v>
      </c>
      <c r="J89" s="6">
        <v>2.9911958863438001E-2</v>
      </c>
      <c r="K89" s="6">
        <v>66.067323505542703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73589.669876486005</v>
      </c>
      <c r="E90" s="6">
        <v>2.1481070600284098</v>
      </c>
      <c r="F90" s="6">
        <v>99.393101017373596</v>
      </c>
      <c r="G90" s="6">
        <v>0.16788785535130901</v>
      </c>
      <c r="H90" s="6">
        <v>449.34200988499998</v>
      </c>
      <c r="I90" s="6">
        <v>27.503180216629499</v>
      </c>
      <c r="J90" s="6">
        <v>0.60689898262636599</v>
      </c>
      <c r="K90" s="6">
        <v>27.495341142788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40340.681411714999</v>
      </c>
      <c r="E91" s="6">
        <v>1.3150369375320501</v>
      </c>
      <c r="F91" s="6">
        <v>99.388761636014607</v>
      </c>
      <c r="G91" s="6">
        <v>0.27502812410748101</v>
      </c>
      <c r="H91" s="6">
        <v>248.094167814</v>
      </c>
      <c r="I91" s="6">
        <v>44.7108081822063</v>
      </c>
      <c r="J91" s="6">
        <v>0.61123836398535403</v>
      </c>
      <c r="K91" s="6">
        <v>44.720204556357999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118883.36573039999</v>
      </c>
      <c r="E92" s="6">
        <v>1.0735239135204799</v>
      </c>
      <c r="F92" s="6">
        <v>99.842335436822296</v>
      </c>
      <c r="G92" s="6">
        <v>8.0917311257527602E-2</v>
      </c>
      <c r="H92" s="6">
        <v>187.73292756999999</v>
      </c>
      <c r="I92" s="6">
        <v>51.4234660694543</v>
      </c>
      <c r="J92" s="6">
        <v>0.15766456317772001</v>
      </c>
      <c r="K92" s="6">
        <v>51.241529297317101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102905.862766141</v>
      </c>
      <c r="E93" s="6">
        <v>1.4100256391311701</v>
      </c>
      <c r="F93" s="6">
        <v>98.963090993115998</v>
      </c>
      <c r="G93" s="6">
        <v>0.17241897367572401</v>
      </c>
      <c r="H93" s="6">
        <v>1078.22032328</v>
      </c>
      <c r="I93" s="6">
        <v>16.4278146617822</v>
      </c>
      <c r="J93" s="6">
        <v>1.0369090068840501</v>
      </c>
      <c r="K93" s="6">
        <v>16.455749219582501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57281.768622634001</v>
      </c>
      <c r="E94" s="6">
        <v>2.9435561648856998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206182.553379663</v>
      </c>
      <c r="E95" s="6">
        <v>1.15342521331472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322420.46260809503</v>
      </c>
      <c r="E96" s="6">
        <v>0.65405066515191601</v>
      </c>
      <c r="F96" s="6">
        <v>99.836987027066002</v>
      </c>
      <c r="G96" s="6">
        <v>5.8628914532742799E-2</v>
      </c>
      <c r="H96" s="6">
        <v>526.44535567000003</v>
      </c>
      <c r="I96" s="6">
        <v>35.882929889039602</v>
      </c>
      <c r="J96" s="6">
        <v>0.16301297293395001</v>
      </c>
      <c r="K96" s="6">
        <v>35.907167842329201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123016.838793478</v>
      </c>
      <c r="E97" s="6">
        <v>0.75554148949102895</v>
      </c>
      <c r="F97" s="6">
        <v>99.949537105091906</v>
      </c>
      <c r="G97" s="6">
        <v>3.8265234205240299E-2</v>
      </c>
      <c r="H97" s="6">
        <v>62.109200180000002</v>
      </c>
      <c r="I97" s="6">
        <v>75.761442207491299</v>
      </c>
      <c r="J97" s="6">
        <v>5.04628949080718E-2</v>
      </c>
      <c r="K97" s="6">
        <v>75.790191050254805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255962.82859259</v>
      </c>
      <c r="E98" s="6">
        <v>0.95843036259671299</v>
      </c>
      <c r="F98" s="6">
        <v>99.909397257673007</v>
      </c>
      <c r="G98" s="6">
        <v>4.9062640350099697E-2</v>
      </c>
      <c r="H98" s="6">
        <v>232.11964881</v>
      </c>
      <c r="I98" s="6">
        <v>54.108857295756103</v>
      </c>
      <c r="J98" s="6">
        <v>9.0602742327020799E-2</v>
      </c>
      <c r="K98" s="6">
        <v>54.102322946869101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392712.52290841099</v>
      </c>
      <c r="E99" s="6">
        <v>0.85894390915581398</v>
      </c>
      <c r="F99" s="6">
        <v>99.793589333996394</v>
      </c>
      <c r="G99" s="6">
        <v>8.8579274359058602E-2</v>
      </c>
      <c r="H99" s="6">
        <v>812.27716071199995</v>
      </c>
      <c r="I99" s="6">
        <v>42.801897305828099</v>
      </c>
      <c r="J99" s="6">
        <v>0.206410666003597</v>
      </c>
      <c r="K99" s="6">
        <v>42.825518177133603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47850.931783157997</v>
      </c>
      <c r="E100" s="6">
        <v>1.7312637904948001</v>
      </c>
      <c r="F100" s="6">
        <v>99.843715744735704</v>
      </c>
      <c r="G100" s="6">
        <v>9.1289000534660103E-2</v>
      </c>
      <c r="H100" s="6">
        <v>74.900530110000005</v>
      </c>
      <c r="I100" s="6">
        <v>58.507259303314001</v>
      </c>
      <c r="J100" s="6">
        <v>0.156284255264283</v>
      </c>
      <c r="K100" s="6">
        <v>58.320865429408798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61765.338103098002</v>
      </c>
      <c r="E101" s="6">
        <v>1.1441853933091499</v>
      </c>
      <c r="F101" s="6">
        <v>99.931268297382303</v>
      </c>
      <c r="G101" s="6">
        <v>5.2179258383490301E-2</v>
      </c>
      <c r="H101" s="6">
        <v>42.481566809999997</v>
      </c>
      <c r="I101" s="6">
        <v>76.066821990490197</v>
      </c>
      <c r="J101" s="6">
        <v>6.8731702617691195E-2</v>
      </c>
      <c r="K101" s="6">
        <v>75.865128761365199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81759.266783325002</v>
      </c>
      <c r="E104" s="6">
        <v>0.93140354931067204</v>
      </c>
      <c r="F104" s="6">
        <v>99.867089769284604</v>
      </c>
      <c r="G104" s="6">
        <v>6.5004793794423907E-2</v>
      </c>
      <c r="H104" s="6">
        <v>108.811051132</v>
      </c>
      <c r="I104" s="6">
        <v>48.776483742463803</v>
      </c>
      <c r="J104" s="6">
        <v>0.13291023071535099</v>
      </c>
      <c r="K104" s="6">
        <v>48.843791349703501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7585.9615987879997</v>
      </c>
      <c r="E105" s="6">
        <v>2.1645614770686699</v>
      </c>
      <c r="F105" s="6">
        <v>99.899841277045297</v>
      </c>
      <c r="G105" s="6">
        <v>0.100279229565911</v>
      </c>
      <c r="H105" s="6">
        <v>7.6056199529999997</v>
      </c>
      <c r="I105" s="6">
        <v>99.999999999999901</v>
      </c>
      <c r="J105" s="6">
        <v>0.10015872295473</v>
      </c>
      <c r="K105" s="6">
        <v>100.02003641307201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116704.77831559</v>
      </c>
      <c r="E106" s="6">
        <v>1.7101872319995199</v>
      </c>
      <c r="F106" s="6">
        <v>99.574237457455595</v>
      </c>
      <c r="G106" s="6">
        <v>0.19721725966835099</v>
      </c>
      <c r="H106" s="6">
        <v>499.00982835999997</v>
      </c>
      <c r="I106" s="6">
        <v>46.148428205984096</v>
      </c>
      <c r="J106" s="6">
        <v>0.42576254254437101</v>
      </c>
      <c r="K106" s="6">
        <v>46.123733965813898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186488.87241690501</v>
      </c>
      <c r="E107" s="6">
        <v>1.2338443796339</v>
      </c>
      <c r="F107" s="6">
        <v>99.672085435987597</v>
      </c>
      <c r="G107" s="6">
        <v>8.3819417509974598E-2</v>
      </c>
      <c r="H107" s="6">
        <v>613.53604697100002</v>
      </c>
      <c r="I107" s="6">
        <v>25.496595025670999</v>
      </c>
      <c r="J107" s="6">
        <v>0.32791456401239</v>
      </c>
      <c r="K107" s="6">
        <v>25.477539152342199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905.05908259099999</v>
      </c>
      <c r="E108" s="6">
        <v>32.5301293359948</v>
      </c>
      <c r="F108" s="6">
        <v>97.705777996668104</v>
      </c>
      <c r="G108" s="6">
        <v>0.70227117127226801</v>
      </c>
      <c r="H108" s="6">
        <v>21.251624051</v>
      </c>
      <c r="I108" s="6">
        <v>37.4650551532471</v>
      </c>
      <c r="J108" s="6">
        <v>2.2942220033319001</v>
      </c>
      <c r="K108" s="6">
        <v>29.9081566884709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661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209092.00982819</v>
      </c>
      <c r="E119" s="6">
        <v>0.74308485588420203</v>
      </c>
      <c r="F119" s="6">
        <v>99.972218680591297</v>
      </c>
      <c r="G119" s="6">
        <v>1.97068661014407E-2</v>
      </c>
      <c r="H119" s="6">
        <v>58.104661350000001</v>
      </c>
      <c r="I119" s="6">
        <v>70.924696278431497</v>
      </c>
      <c r="J119" s="6">
        <v>2.7781319408699601E-2</v>
      </c>
      <c r="K119" s="6">
        <v>70.915966891962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73334.955352407007</v>
      </c>
      <c r="E120" s="6">
        <v>2.1274010990433698</v>
      </c>
      <c r="F120" s="6">
        <v>99.391005910541296</v>
      </c>
      <c r="G120" s="6">
        <v>0.16845929621629399</v>
      </c>
      <c r="H120" s="6">
        <v>449.34200988499998</v>
      </c>
      <c r="I120" s="6">
        <v>27.503180216629499</v>
      </c>
      <c r="J120" s="6">
        <v>0.60899408945871403</v>
      </c>
      <c r="K120" s="6">
        <v>27.493434165840899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40133.137532522</v>
      </c>
      <c r="E121" s="6">
        <v>1.2164794339101901</v>
      </c>
      <c r="F121" s="6">
        <v>99.390907375725504</v>
      </c>
      <c r="G121" s="6">
        <v>0.27644128255586597</v>
      </c>
      <c r="H121" s="6">
        <v>245.94601966600001</v>
      </c>
      <c r="I121" s="6">
        <v>45.092864439399897</v>
      </c>
      <c r="J121" s="6">
        <v>0.60909262427446298</v>
      </c>
      <c r="K121" s="6">
        <v>45.109313123049802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118847.36573039999</v>
      </c>
      <c r="E122" s="6">
        <v>1.0735079304875199</v>
      </c>
      <c r="F122" s="6">
        <v>99.8498371957199</v>
      </c>
      <c r="G122" s="6">
        <v>8.0675652150103194E-2</v>
      </c>
      <c r="H122" s="6">
        <v>178.73292756999999</v>
      </c>
      <c r="I122" s="6">
        <v>53.825131939588601</v>
      </c>
      <c r="J122" s="6">
        <v>0.15016280428009501</v>
      </c>
      <c r="K122" s="6">
        <v>53.644780886088903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100899.28662855399</v>
      </c>
      <c r="E123" s="6">
        <v>1.2851976742121201</v>
      </c>
      <c r="F123" s="6">
        <v>99.004847906205796</v>
      </c>
      <c r="G123" s="6">
        <v>0.17523524034783899</v>
      </c>
      <c r="H123" s="6">
        <v>1014.194137704</v>
      </c>
      <c r="I123" s="6">
        <v>17.368229210974398</v>
      </c>
      <c r="J123" s="6">
        <v>0.99515209379423397</v>
      </c>
      <c r="K123" s="6">
        <v>17.4336550429169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57281.768622634001</v>
      </c>
      <c r="E124" s="6">
        <v>2.9435561648856998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206182.553379663</v>
      </c>
      <c r="E125" s="6">
        <v>1.15342521331472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322420.46260809503</v>
      </c>
      <c r="E126" s="6">
        <v>0.65405066515191601</v>
      </c>
      <c r="F126" s="6">
        <v>99.836987027066002</v>
      </c>
      <c r="G126" s="6">
        <v>5.8628914532742799E-2</v>
      </c>
      <c r="H126" s="6">
        <v>526.44535567000003</v>
      </c>
      <c r="I126" s="6">
        <v>35.882929889039602</v>
      </c>
      <c r="J126" s="6">
        <v>0.16301297293395001</v>
      </c>
      <c r="K126" s="6">
        <v>35.907167842329201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123016.838793478</v>
      </c>
      <c r="E127" s="6">
        <v>0.75554148949102895</v>
      </c>
      <c r="F127" s="6">
        <v>99.949537105091906</v>
      </c>
      <c r="G127" s="6">
        <v>3.8265234205240299E-2</v>
      </c>
      <c r="H127" s="6">
        <v>62.109200180000002</v>
      </c>
      <c r="I127" s="6">
        <v>75.761442207491299</v>
      </c>
      <c r="J127" s="6">
        <v>5.04628949080718E-2</v>
      </c>
      <c r="K127" s="6">
        <v>75.790191050254805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255962.82859259</v>
      </c>
      <c r="E128" s="6">
        <v>0.95843036259671299</v>
      </c>
      <c r="F128" s="6">
        <v>99.909397257673007</v>
      </c>
      <c r="G128" s="6">
        <v>4.9062640350099697E-2</v>
      </c>
      <c r="H128" s="6">
        <v>232.11964881</v>
      </c>
      <c r="I128" s="6">
        <v>54.108857295756103</v>
      </c>
      <c r="J128" s="6">
        <v>9.0602742327020799E-2</v>
      </c>
      <c r="K128" s="6">
        <v>54.102322946869101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391802.50979734998</v>
      </c>
      <c r="E129" s="6">
        <v>0.84856293942481698</v>
      </c>
      <c r="F129" s="6">
        <v>99.798341491411804</v>
      </c>
      <c r="G129" s="6">
        <v>8.8714762653706994E-2</v>
      </c>
      <c r="H129" s="6">
        <v>791.69962753000004</v>
      </c>
      <c r="I129" s="6">
        <v>43.875018220259797</v>
      </c>
      <c r="J129" s="6">
        <v>0.201658508588239</v>
      </c>
      <c r="K129" s="6">
        <v>43.903856279737198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47850.931783157997</v>
      </c>
      <c r="E130" s="6">
        <v>1.7312637904948001</v>
      </c>
      <c r="F130" s="6">
        <v>99.843715744735704</v>
      </c>
      <c r="G130" s="6">
        <v>9.1289000534660103E-2</v>
      </c>
      <c r="H130" s="6">
        <v>74.900530110000005</v>
      </c>
      <c r="I130" s="6">
        <v>58.507259303314001</v>
      </c>
      <c r="J130" s="6">
        <v>0.156284255264283</v>
      </c>
      <c r="K130" s="6">
        <v>58.320865429408798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61765.338103098002</v>
      </c>
      <c r="E131" s="6">
        <v>1.1441853933091499</v>
      </c>
      <c r="F131" s="6">
        <v>99.931268297382303</v>
      </c>
      <c r="G131" s="6">
        <v>5.2179258383490301E-2</v>
      </c>
      <c r="H131" s="6">
        <v>42.481566809999997</v>
      </c>
      <c r="I131" s="6">
        <v>76.066821990490197</v>
      </c>
      <c r="J131" s="6">
        <v>6.8731702617691195E-2</v>
      </c>
      <c r="K131" s="6">
        <v>75.865128761365199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81759.266783325002</v>
      </c>
      <c r="E134" s="6">
        <v>0.93140354931067204</v>
      </c>
      <c r="F134" s="6">
        <v>99.867089769284604</v>
      </c>
      <c r="G134" s="6">
        <v>6.5004793794423907E-2</v>
      </c>
      <c r="H134" s="6">
        <v>108.811051132</v>
      </c>
      <c r="I134" s="6">
        <v>48.776483742463803</v>
      </c>
      <c r="J134" s="6">
        <v>0.13291023071535099</v>
      </c>
      <c r="K134" s="6">
        <v>48.843791349703501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7585.9615987879997</v>
      </c>
      <c r="E135" s="6">
        <v>2.1645614770686699</v>
      </c>
      <c r="F135" s="6">
        <v>99.899841277045297</v>
      </c>
      <c r="G135" s="6">
        <v>0.100279229565911</v>
      </c>
      <c r="H135" s="6">
        <v>7.6056199529999997</v>
      </c>
      <c r="I135" s="6">
        <v>99.999999999999901</v>
      </c>
      <c r="J135" s="6">
        <v>0.10015872295473</v>
      </c>
      <c r="K135" s="6">
        <v>100.02003641307201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116704.77831559</v>
      </c>
      <c r="E136" s="6">
        <v>1.7101872319995199</v>
      </c>
      <c r="F136" s="6">
        <v>99.574237457455595</v>
      </c>
      <c r="G136" s="6">
        <v>0.19721725966835099</v>
      </c>
      <c r="H136" s="6">
        <v>499.00982835999997</v>
      </c>
      <c r="I136" s="6">
        <v>46.148428205984096</v>
      </c>
      <c r="J136" s="6">
        <v>0.42576254254437101</v>
      </c>
      <c r="K136" s="6">
        <v>46.123733965813898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184449.20876961001</v>
      </c>
      <c r="E137" s="6">
        <v>1.1258722258993601</v>
      </c>
      <c r="F137" s="6">
        <v>99.692385950878105</v>
      </c>
      <c r="G137" s="6">
        <v>8.1961989845363306E-2</v>
      </c>
      <c r="H137" s="6">
        <v>569.14244178000001</v>
      </c>
      <c r="I137" s="6">
        <v>26.5035094342044</v>
      </c>
      <c r="J137" s="6">
        <v>0.30761404912193502</v>
      </c>
      <c r="K137" s="6">
        <v>26.562461461982899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662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22652.255394219999</v>
      </c>
      <c r="E148" s="6">
        <v>1.96855785225337</v>
      </c>
      <c r="F148" s="6">
        <v>99.744149096677404</v>
      </c>
      <c r="G148" s="6">
        <v>0.18169855490147299</v>
      </c>
      <c r="H148" s="6">
        <v>58.104661350000001</v>
      </c>
      <c r="I148" s="6">
        <v>70.924696278431497</v>
      </c>
      <c r="J148" s="6">
        <v>0.25585090332264099</v>
      </c>
      <c r="K148" s="6">
        <v>70.835660595221398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9810.6173494750001</v>
      </c>
      <c r="E153" s="6">
        <v>3.7542281051069102</v>
      </c>
      <c r="F153" s="6">
        <v>99.808461890037194</v>
      </c>
      <c r="G153" s="6">
        <v>0.19147320149672201</v>
      </c>
      <c r="H153" s="6">
        <v>18.82713218</v>
      </c>
      <c r="I153" s="6">
        <v>100</v>
      </c>
      <c r="J153" s="6">
        <v>0.191538109962752</v>
      </c>
      <c r="K153" s="6">
        <v>99.7746387821486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17442.023664429998</v>
      </c>
      <c r="E154" s="6">
        <v>1.2281489063961999</v>
      </c>
      <c r="F154" s="6">
        <v>99.891610175333398</v>
      </c>
      <c r="G154" s="6">
        <v>0.108498110820779</v>
      </c>
      <c r="H154" s="6">
        <v>18.925892609999998</v>
      </c>
      <c r="I154" s="6">
        <v>100</v>
      </c>
      <c r="J154" s="6">
        <v>0.108389824666605</v>
      </c>
      <c r="K154" s="6">
        <v>99.991406243215707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35182.517301790002</v>
      </c>
      <c r="E156" s="6">
        <v>3.6892235998018101</v>
      </c>
      <c r="F156" s="6">
        <v>99.877007736071207</v>
      </c>
      <c r="G156" s="6">
        <v>0.12318151663241</v>
      </c>
      <c r="H156" s="6">
        <v>43.325061009999999</v>
      </c>
      <c r="I156" s="6">
        <v>100</v>
      </c>
      <c r="J156" s="6">
        <v>0.12299226392880599</v>
      </c>
      <c r="K156" s="6">
        <v>100.03069214790401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54886.589833309998</v>
      </c>
      <c r="E157" s="6">
        <v>2.5552893997029602</v>
      </c>
      <c r="F157" s="6">
        <v>99.773815807938504</v>
      </c>
      <c r="G157" s="6">
        <v>0.16262105326196599</v>
      </c>
      <c r="H157" s="6">
        <v>124.42622221000001</v>
      </c>
      <c r="I157" s="6">
        <v>71.424846279227097</v>
      </c>
      <c r="J157" s="6">
        <v>0.22618419206150001</v>
      </c>
      <c r="K157" s="6">
        <v>71.734999987269703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89406.757557560006</v>
      </c>
      <c r="E158" s="6">
        <v>2.2508524687187599</v>
      </c>
      <c r="F158" s="6">
        <v>99.898019850979594</v>
      </c>
      <c r="G158" s="6">
        <v>0.102191488970044</v>
      </c>
      <c r="H158" s="6">
        <v>91.270222099999998</v>
      </c>
      <c r="I158" s="6">
        <v>100</v>
      </c>
      <c r="J158" s="6">
        <v>0.10198014902038199</v>
      </c>
      <c r="K158" s="6">
        <v>100.105044871923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32800.246917700002</v>
      </c>
      <c r="E159" s="6">
        <v>1.72562418191448</v>
      </c>
      <c r="F159" s="6">
        <v>99.856608663708897</v>
      </c>
      <c r="G159" s="6">
        <v>0.143860774019784</v>
      </c>
      <c r="H159" s="6">
        <v>47.100250039999999</v>
      </c>
      <c r="I159" s="6">
        <v>99.999999999999901</v>
      </c>
      <c r="J159" s="6">
        <v>0.14339133629110301</v>
      </c>
      <c r="K159" s="6">
        <v>100.18352143806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29404.82119798</v>
      </c>
      <c r="E161" s="6">
        <v>3.0033329452247699</v>
      </c>
      <c r="F161" s="6">
        <v>99.748008063083205</v>
      </c>
      <c r="G161" s="6">
        <v>0.25106397910855899</v>
      </c>
      <c r="H161" s="6">
        <v>74.284970619999996</v>
      </c>
      <c r="I161" s="6">
        <v>100</v>
      </c>
      <c r="J161" s="6">
        <v>0.25199193691674898</v>
      </c>
      <c r="K161" s="6">
        <v>99.380687012790503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23325.66881173</v>
      </c>
      <c r="E163" s="6">
        <v>1.3069981733674101</v>
      </c>
      <c r="F163" s="6">
        <v>99.8749530033176</v>
      </c>
      <c r="G163" s="6">
        <v>0.12532113490236199</v>
      </c>
      <c r="H163" s="6">
        <v>29.204567740000002</v>
      </c>
      <c r="I163" s="6">
        <v>100</v>
      </c>
      <c r="J163" s="6">
        <v>0.12504699668238001</v>
      </c>
      <c r="K163" s="6">
        <v>100.093907017116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32492.691683609999</v>
      </c>
      <c r="E168" s="6">
        <v>1.1058630572249499</v>
      </c>
      <c r="F168" s="6">
        <v>99.885790729551999</v>
      </c>
      <c r="G168" s="6">
        <v>0.11446993286886201</v>
      </c>
      <c r="H168" s="6">
        <v>37.152097259999998</v>
      </c>
      <c r="I168" s="6">
        <v>100</v>
      </c>
      <c r="J168" s="6">
        <v>0.114209270447982</v>
      </c>
      <c r="K168" s="6">
        <v>100.113762346225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17762.271218285001</v>
      </c>
      <c r="E169" s="6">
        <v>1.5907550212619701</v>
      </c>
      <c r="F169" s="6">
        <v>99.788885942609696</v>
      </c>
      <c r="G169" s="6">
        <v>0.149635222662129</v>
      </c>
      <c r="H169" s="6">
        <v>37.577983860000003</v>
      </c>
      <c r="I169" s="6">
        <v>70.586664680675199</v>
      </c>
      <c r="J169" s="6">
        <v>0.211114057390282</v>
      </c>
      <c r="K169" s="6">
        <v>70.729217901505606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24085.557124970001</v>
      </c>
      <c r="E171" s="6">
        <v>1.6489140993808</v>
      </c>
      <c r="F171" s="6">
        <v>99.889871419788406</v>
      </c>
      <c r="G171" s="6">
        <v>0.110315760947559</v>
      </c>
      <c r="H171" s="6">
        <v>26.554326</v>
      </c>
      <c r="I171" s="6">
        <v>100</v>
      </c>
      <c r="J171" s="6">
        <v>0.11012858021163401</v>
      </c>
      <c r="K171" s="6">
        <v>100.05964986974099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26188.448642619998</v>
      </c>
      <c r="E172" s="6">
        <v>2.5468988402627</v>
      </c>
      <c r="F172" s="6">
        <v>99.884690556735094</v>
      </c>
      <c r="G172" s="6">
        <v>0.115436494263951</v>
      </c>
      <c r="H172" s="6">
        <v>30.232615389999999</v>
      </c>
      <c r="I172" s="6">
        <v>99.999999999999801</v>
      </c>
      <c r="J172" s="6">
        <v>0.115309443264862</v>
      </c>
      <c r="K172" s="6">
        <v>99.994746154695207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29956.68512215</v>
      </c>
      <c r="E173" s="6">
        <v>2.0323919739284402</v>
      </c>
      <c r="F173" s="6">
        <v>99.913147634612201</v>
      </c>
      <c r="G173" s="6">
        <v>8.7054877610234199E-2</v>
      </c>
      <c r="H173" s="6">
        <v>26.040706589999999</v>
      </c>
      <c r="I173" s="6">
        <v>100</v>
      </c>
      <c r="J173" s="6">
        <v>8.68523653878015E-2</v>
      </c>
      <c r="K173" s="6">
        <v>100.146113466773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29452.40434013</v>
      </c>
      <c r="E174" s="6">
        <v>1.8786722426112099</v>
      </c>
      <c r="F174" s="6">
        <v>99.901046999361299</v>
      </c>
      <c r="G174" s="6">
        <v>9.9117743582185905E-2</v>
      </c>
      <c r="H174" s="6">
        <v>29.172905320000002</v>
      </c>
      <c r="I174" s="6">
        <v>99.999999999999801</v>
      </c>
      <c r="J174" s="6">
        <v>9.8953000638737396E-2</v>
      </c>
      <c r="K174" s="6">
        <v>100.06736830776001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46508.430910019997</v>
      </c>
      <c r="E175" s="6">
        <v>1.6554006183071599</v>
      </c>
      <c r="F175" s="6">
        <v>99.801893456948804</v>
      </c>
      <c r="G175" s="6">
        <v>0.13968237567538999</v>
      </c>
      <c r="H175" s="6">
        <v>92.319134950000006</v>
      </c>
      <c r="I175" s="6">
        <v>70.327792042041196</v>
      </c>
      <c r="J175" s="6">
        <v>0.19810654305115599</v>
      </c>
      <c r="K175" s="6">
        <v>70.369031533546902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29517.04807696</v>
      </c>
      <c r="E177" s="6">
        <v>1.8810381808248</v>
      </c>
      <c r="F177" s="6">
        <v>99.890122373314696</v>
      </c>
      <c r="G177" s="6">
        <v>0.11018385381019501</v>
      </c>
      <c r="H177" s="6">
        <v>32.468307299999999</v>
      </c>
      <c r="I177" s="6">
        <v>100</v>
      </c>
      <c r="J177" s="6">
        <v>0.10987762668527</v>
      </c>
      <c r="K177" s="6">
        <v>100.168514489212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22968.583672379998</v>
      </c>
      <c r="E178" s="6">
        <v>2.76408350428924</v>
      </c>
      <c r="F178" s="6">
        <v>99.814113184854705</v>
      </c>
      <c r="G178" s="6">
        <v>0.18452671005850699</v>
      </c>
      <c r="H178" s="6">
        <v>42.775081909999997</v>
      </c>
      <c r="I178" s="6">
        <v>99.999999999999901</v>
      </c>
      <c r="J178" s="6">
        <v>0.18588681514526101</v>
      </c>
      <c r="K178" s="6">
        <v>99.083788750781693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4503.3732712669998</v>
      </c>
      <c r="E179" s="6">
        <v>3.74165475734124</v>
      </c>
      <c r="F179" s="6">
        <v>85.795812361158497</v>
      </c>
      <c r="G179" s="6">
        <v>3.0022751887874199</v>
      </c>
      <c r="H179" s="6">
        <v>745.56971013400005</v>
      </c>
      <c r="I179" s="6">
        <v>17.7204968977127</v>
      </c>
      <c r="J179" s="6">
        <v>14.2041876388415</v>
      </c>
      <c r="K179" s="6">
        <v>18.1342745747321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35771.634957510003</v>
      </c>
      <c r="E180" s="6">
        <v>3.3133594763069598</v>
      </c>
      <c r="F180" s="6">
        <v>98.995253973601095</v>
      </c>
      <c r="G180" s="6">
        <v>0.61163074805066897</v>
      </c>
      <c r="H180" s="6">
        <v>363.06193114000001</v>
      </c>
      <c r="I180" s="6">
        <v>60.371068085846503</v>
      </c>
      <c r="J180" s="6">
        <v>1.0047460263989101</v>
      </c>
      <c r="K180" s="6">
        <v>60.262533665697198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23070.91784636</v>
      </c>
      <c r="E181" s="6">
        <v>4.9999463701320801</v>
      </c>
      <c r="F181" s="6">
        <v>99.791554580075896</v>
      </c>
      <c r="G181" s="6">
        <v>0.14721220186372699</v>
      </c>
      <c r="H181" s="6">
        <v>48.190722940000001</v>
      </c>
      <c r="I181" s="6">
        <v>70.315592517081797</v>
      </c>
      <c r="J181" s="6">
        <v>0.20844541992416099</v>
      </c>
      <c r="K181" s="6">
        <v>70.476647951689799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24880.799728689999</v>
      </c>
      <c r="E183" s="6">
        <v>3.1415114566862501</v>
      </c>
      <c r="F183" s="6">
        <v>99.7282173578662</v>
      </c>
      <c r="G183" s="6">
        <v>0.27337454552746099</v>
      </c>
      <c r="H183" s="6">
        <v>67.805979769999993</v>
      </c>
      <c r="I183" s="6">
        <v>100</v>
      </c>
      <c r="J183" s="6">
        <v>0.27178264213381298</v>
      </c>
      <c r="K183" s="6">
        <v>100.312352114994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12631.246918624</v>
      </c>
      <c r="E184" s="6">
        <v>1.5832957190183199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21380.79536403</v>
      </c>
      <c r="E186" s="6">
        <v>2.4185026975838402</v>
      </c>
      <c r="F186" s="6">
        <v>99.873357614723304</v>
      </c>
      <c r="G186" s="6">
        <v>0.12697994473452001</v>
      </c>
      <c r="H186" s="6">
        <v>27.111483870000001</v>
      </c>
      <c r="I186" s="6">
        <v>100</v>
      </c>
      <c r="J186" s="6">
        <v>0.126642385276725</v>
      </c>
      <c r="K186" s="6">
        <v>100.13956545952099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46054.806077039997</v>
      </c>
      <c r="E187" s="6">
        <v>3.5899802953996098</v>
      </c>
      <c r="F187" s="6">
        <v>99.506901114676197</v>
      </c>
      <c r="G187" s="6">
        <v>0.23233738659273501</v>
      </c>
      <c r="H187" s="6">
        <v>228.22109105999999</v>
      </c>
      <c r="I187" s="6">
        <v>46.466261289361199</v>
      </c>
      <c r="J187" s="6">
        <v>0.493098885323773</v>
      </c>
      <c r="K187" s="6">
        <v>46.885470726110697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46386.401671419997</v>
      </c>
      <c r="E188" s="6">
        <v>1.68111988497776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26917.728629559999</v>
      </c>
      <c r="E189" s="6">
        <v>1.80663522649988</v>
      </c>
      <c r="F189" s="6">
        <v>99.782063182208205</v>
      </c>
      <c r="G189" s="6">
        <v>0.157307767256535</v>
      </c>
      <c r="H189" s="6">
        <v>58.791770110000002</v>
      </c>
      <c r="I189" s="6">
        <v>72.278653465145794</v>
      </c>
      <c r="J189" s="6">
        <v>0.21793681779181301</v>
      </c>
      <c r="K189" s="6">
        <v>72.023138313591204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50056.92720559</v>
      </c>
      <c r="E192" s="6">
        <v>2.6262373904235798</v>
      </c>
      <c r="F192" s="6">
        <v>99.801645426731994</v>
      </c>
      <c r="G192" s="6">
        <v>0.19858689579799599</v>
      </c>
      <c r="H192" s="6">
        <v>99.487542439999999</v>
      </c>
      <c r="I192" s="6">
        <v>100</v>
      </c>
      <c r="J192" s="6">
        <v>0.19835457326803399</v>
      </c>
      <c r="K192" s="6">
        <v>99.918537971118099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42452.524510570001</v>
      </c>
      <c r="E194" s="6">
        <v>1.7755983304774601</v>
      </c>
      <c r="F194" s="6">
        <v>99.898813114936203</v>
      </c>
      <c r="G194" s="6">
        <v>0.101368571542629</v>
      </c>
      <c r="H194" s="6">
        <v>42.999897439999998</v>
      </c>
      <c r="I194" s="6">
        <v>99.999999999999801</v>
      </c>
      <c r="J194" s="6">
        <v>0.101186885063818</v>
      </c>
      <c r="K194" s="6">
        <v>100.07818679148301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17318.671700049999</v>
      </c>
      <c r="E196" s="6">
        <v>1.4947197514489401</v>
      </c>
      <c r="F196" s="6">
        <v>99.889782304108394</v>
      </c>
      <c r="G196" s="6">
        <v>0.11045285534304899</v>
      </c>
      <c r="H196" s="6">
        <v>19.10930274</v>
      </c>
      <c r="I196" s="6">
        <v>99.999999999999901</v>
      </c>
      <c r="J196" s="6">
        <v>0.110217695891561</v>
      </c>
      <c r="K196" s="6">
        <v>100.102906215163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16957.917033170001</v>
      </c>
      <c r="E199" s="6">
        <v>2.77015130363512</v>
      </c>
      <c r="F199" s="6">
        <v>99.866125140586107</v>
      </c>
      <c r="G199" s="6">
        <v>0.13358846259190099</v>
      </c>
      <c r="H199" s="6">
        <v>22.732821120000001</v>
      </c>
      <c r="I199" s="6">
        <v>100</v>
      </c>
      <c r="J199" s="6">
        <v>0.133874859413916</v>
      </c>
      <c r="K199" s="6">
        <v>99.652482780905004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19539.270964660001</v>
      </c>
      <c r="E200" s="6">
        <v>2.1422741545898099</v>
      </c>
      <c r="F200" s="6">
        <v>98.932455757061703</v>
      </c>
      <c r="G200" s="6">
        <v>0.76577809816991405</v>
      </c>
      <c r="H200" s="6">
        <v>210.84118523000001</v>
      </c>
      <c r="I200" s="6">
        <v>71.005772620740998</v>
      </c>
      <c r="J200" s="6">
        <v>1.06754424293826</v>
      </c>
      <c r="K200" s="6">
        <v>70.966902138315902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43500.95645636</v>
      </c>
      <c r="E201" s="6">
        <v>1.1076722429721699</v>
      </c>
      <c r="F201" s="6">
        <v>99.9168632516147</v>
      </c>
      <c r="G201" s="6">
        <v>8.3205778474538902E-2</v>
      </c>
      <c r="H201" s="6">
        <v>36.195372370000001</v>
      </c>
      <c r="I201" s="6">
        <v>99.999999999999901</v>
      </c>
      <c r="J201" s="6">
        <v>8.3136748385352094E-2</v>
      </c>
      <c r="K201" s="6">
        <v>99.999826202601795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8484.2482517459994</v>
      </c>
      <c r="E202" s="6">
        <v>1.73308411839453</v>
      </c>
      <c r="F202" s="6">
        <v>99.875997771380995</v>
      </c>
      <c r="G202" s="6">
        <v>0.124118067120213</v>
      </c>
      <c r="H202" s="6">
        <v>10.53371896</v>
      </c>
      <c r="I202" s="6">
        <v>99.999999999999901</v>
      </c>
      <c r="J202" s="6">
        <v>0.124002228618995</v>
      </c>
      <c r="K202" s="6">
        <v>99.969298400074294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4863.2923983569999</v>
      </c>
      <c r="E207" s="6">
        <v>3.61805737826873</v>
      </c>
      <c r="F207" s="6">
        <v>93.909890839340903</v>
      </c>
      <c r="G207" s="6">
        <v>1.5653705796634301</v>
      </c>
      <c r="H207" s="6">
        <v>315.38724325499999</v>
      </c>
      <c r="I207" s="6">
        <v>24.697952394777101</v>
      </c>
      <c r="J207" s="6">
        <v>6.0901091606591002</v>
      </c>
      <c r="K207" s="6">
        <v>24.138119101201699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4910.545266655</v>
      </c>
      <c r="E208" s="6">
        <v>1.5087607622989301</v>
      </c>
      <c r="F208" s="6">
        <v>99.881517943312602</v>
      </c>
      <c r="G208" s="6">
        <v>0.11841335292518999</v>
      </c>
      <c r="H208" s="6">
        <v>5.825016626</v>
      </c>
      <c r="I208" s="6">
        <v>99.999999999999702</v>
      </c>
      <c r="J208" s="6">
        <v>0.11848205668741101</v>
      </c>
      <c r="K208" s="6">
        <v>99.823600008303401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7585.9615987879997</v>
      </c>
      <c r="E209" s="6">
        <v>2.1645614770686699</v>
      </c>
      <c r="F209" s="6">
        <v>99.899841277045297</v>
      </c>
      <c r="G209" s="6">
        <v>0.100279229565911</v>
      </c>
      <c r="H209" s="6">
        <v>7.6056199529999997</v>
      </c>
      <c r="I209" s="6">
        <v>99.999999999999901</v>
      </c>
      <c r="J209" s="6">
        <v>0.10015872295473</v>
      </c>
      <c r="K209" s="6">
        <v>100.02003641307201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13481.108246074</v>
      </c>
      <c r="E211" s="6">
        <v>2.0263358875078001</v>
      </c>
      <c r="F211" s="6">
        <v>98.2500037082647</v>
      </c>
      <c r="G211" s="6">
        <v>0.82228467965499596</v>
      </c>
      <c r="H211" s="6">
        <v>240.12100304000001</v>
      </c>
      <c r="I211" s="6">
        <v>46.123006530537197</v>
      </c>
      <c r="J211" s="6">
        <v>1.74999629173534</v>
      </c>
      <c r="K211" s="6">
        <v>46.165510868162798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11457.868181895001</v>
      </c>
      <c r="E216" s="6">
        <v>2.6247576524899898</v>
      </c>
      <c r="F216" s="6">
        <v>99.888251881901098</v>
      </c>
      <c r="G216" s="6">
        <v>0.111888398248493</v>
      </c>
      <c r="H216" s="6">
        <v>12.81827625</v>
      </c>
      <c r="I216" s="6">
        <v>99.999999999999702</v>
      </c>
      <c r="J216" s="6">
        <v>0.111748118098879</v>
      </c>
      <c r="K216" s="6">
        <v>100.013644050978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29850.004023519999</v>
      </c>
      <c r="E221" s="6">
        <v>3.22834470794646</v>
      </c>
      <c r="F221" s="6">
        <v>99.706867946136001</v>
      </c>
      <c r="G221" s="6">
        <v>0.20793840154660201</v>
      </c>
      <c r="H221" s="6">
        <v>87.757174280000001</v>
      </c>
      <c r="I221" s="6">
        <v>70.624221534022197</v>
      </c>
      <c r="J221" s="6">
        <v>0.29313205386396401</v>
      </c>
      <c r="K221" s="6">
        <v>70.728828426110397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56495.23070249</v>
      </c>
      <c r="E222" s="6">
        <v>2.1376446353911098</v>
      </c>
      <c r="F222" s="6">
        <v>99.879115037665798</v>
      </c>
      <c r="G222" s="6">
        <v>0.121465840887108</v>
      </c>
      <c r="H222" s="6">
        <v>68.376895739999995</v>
      </c>
      <c r="I222" s="6">
        <v>100</v>
      </c>
      <c r="J222" s="6">
        <v>0.12088496233422601</v>
      </c>
      <c r="K222" s="6">
        <v>100.35905592266801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17063.460224279999</v>
      </c>
      <c r="E226" s="6">
        <v>3.1040856071741598</v>
      </c>
      <c r="F226" s="6">
        <v>96.838477315806898</v>
      </c>
      <c r="G226" s="6">
        <v>1.89712719669957</v>
      </c>
      <c r="H226" s="6">
        <v>557.07729060999998</v>
      </c>
      <c r="I226" s="6">
        <v>57.909525865025799</v>
      </c>
      <c r="J226" s="6">
        <v>3.1615226841930899</v>
      </c>
      <c r="K226" s="6">
        <v>58.109628604382699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23070.116821110001</v>
      </c>
      <c r="E227" s="6">
        <v>1.9384055741789199</v>
      </c>
      <c r="F227" s="6">
        <v>99.757532920905305</v>
      </c>
      <c r="G227" s="6">
        <v>0.17055548966238401</v>
      </c>
      <c r="H227" s="6">
        <v>56.073397929999999</v>
      </c>
      <c r="I227" s="6">
        <v>70.571457056460403</v>
      </c>
      <c r="J227" s="6">
        <v>0.24246707909474099</v>
      </c>
      <c r="K227" s="6">
        <v>70.171154526871902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14987.340021010001</v>
      </c>
      <c r="E228" s="6">
        <v>2.2622525430724001</v>
      </c>
      <c r="F228" s="6">
        <v>99.802468642081607</v>
      </c>
      <c r="G228" s="6">
        <v>0.19611642363465201</v>
      </c>
      <c r="H228" s="6">
        <v>29.66329056</v>
      </c>
      <c r="I228" s="6">
        <v>100</v>
      </c>
      <c r="J228" s="6">
        <v>0.19753135791843099</v>
      </c>
      <c r="K228" s="6">
        <v>99.087574885588594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7418.7467564600001</v>
      </c>
      <c r="E229" s="6">
        <v>6.2241424473259803</v>
      </c>
      <c r="F229" s="6">
        <v>99.898648439047193</v>
      </c>
      <c r="G229" s="6">
        <v>7.2363342844475501E-2</v>
      </c>
      <c r="H229" s="6">
        <v>7.5266440120000002</v>
      </c>
      <c r="I229" s="6">
        <v>70.156076002011503</v>
      </c>
      <c r="J229" s="6">
        <v>0.101351560952787</v>
      </c>
      <c r="K229" s="6">
        <v>71.325987273762806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28320.269514119998</v>
      </c>
      <c r="E230" s="6">
        <v>1.5953882127600501</v>
      </c>
      <c r="F230" s="6">
        <v>99.851187904541504</v>
      </c>
      <c r="G230" s="6">
        <v>0.14891612488732001</v>
      </c>
      <c r="H230" s="6">
        <v>42.206795319999998</v>
      </c>
      <c r="I230" s="6">
        <v>100</v>
      </c>
      <c r="J230" s="6">
        <v>0.14881209545850599</v>
      </c>
      <c r="K230" s="6">
        <v>99.920990443186696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20183.617051069999</v>
      </c>
      <c r="E231" s="6">
        <v>3.0865810621323901</v>
      </c>
      <c r="F231" s="6">
        <v>99.500001887636003</v>
      </c>
      <c r="G231" s="6">
        <v>0.37161980037478498</v>
      </c>
      <c r="H231" s="6">
        <v>101.42482647999999</v>
      </c>
      <c r="I231" s="6">
        <v>73.732015510504297</v>
      </c>
      <c r="J231" s="6">
        <v>0.49999811236401498</v>
      </c>
      <c r="K231" s="6">
        <v>73.952620868804701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15342.651796687</v>
      </c>
      <c r="E232" s="6">
        <v>2.66506536910989</v>
      </c>
      <c r="F232" s="6">
        <v>99.356344197744093</v>
      </c>
      <c r="G232" s="6">
        <v>0.37529359641954602</v>
      </c>
      <c r="H232" s="6">
        <v>99.393621319999994</v>
      </c>
      <c r="I232" s="6">
        <v>58.514432687110798</v>
      </c>
      <c r="J232" s="6">
        <v>0.64365580225594299</v>
      </c>
      <c r="K232" s="6">
        <v>57.931272600013898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16829.921636579998</v>
      </c>
      <c r="E235" s="6">
        <v>2.3847872914588599</v>
      </c>
      <c r="F235" s="6">
        <v>98.507351499504296</v>
      </c>
      <c r="G235" s="6">
        <v>0.56226310484767295</v>
      </c>
      <c r="H235" s="6">
        <v>255.01809674</v>
      </c>
      <c r="I235" s="6">
        <v>37.132463869805399</v>
      </c>
      <c r="J235" s="6">
        <v>1.4926485004957299</v>
      </c>
      <c r="K235" s="6">
        <v>37.106558768549696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34860.090101289999</v>
      </c>
      <c r="E236" s="6">
        <v>3.3028167210411299</v>
      </c>
      <c r="F236" s="6">
        <v>99.777375924238697</v>
      </c>
      <c r="G236" s="6">
        <v>0.22184981264630499</v>
      </c>
      <c r="H236" s="6">
        <v>77.780110649999997</v>
      </c>
      <c r="I236" s="6">
        <v>100</v>
      </c>
      <c r="J236" s="6">
        <v>0.22262407576126</v>
      </c>
      <c r="K236" s="6">
        <v>99.430360707573598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33611.57285276</v>
      </c>
      <c r="E237" s="6">
        <v>3.08815830714317</v>
      </c>
      <c r="F237" s="6">
        <v>99.833149942789007</v>
      </c>
      <c r="G237" s="6">
        <v>0.16824739068908201</v>
      </c>
      <c r="H237" s="6">
        <v>56.174655979999997</v>
      </c>
      <c r="I237" s="6">
        <v>100</v>
      </c>
      <c r="J237" s="6">
        <v>0.16685005721103599</v>
      </c>
      <c r="K237" s="6">
        <v>100.66923118223001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663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102.361058947</v>
      </c>
      <c r="E248" s="6"/>
      <c r="F248" s="6">
        <v>95.7995068991914</v>
      </c>
      <c r="G248" s="6"/>
      <c r="H248" s="6">
        <v>4.4881955639999997</v>
      </c>
      <c r="I248" s="6"/>
      <c r="J248" s="6">
        <v>4.2004931008086199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  <c r="F249" s="6">
        <v>100</v>
      </c>
      <c r="G249" s="6"/>
      <c r="H249" s="6"/>
      <c r="I249" s="6"/>
      <c r="J249" s="6"/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207.54387919300001</v>
      </c>
      <c r="E250" s="6"/>
      <c r="F250" s="6">
        <v>98.975569946440203</v>
      </c>
      <c r="G250" s="6"/>
      <c r="H250" s="6">
        <v>2.1481481480000002</v>
      </c>
      <c r="I250" s="6"/>
      <c r="J250" s="6">
        <v>1.0244300535597799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36</v>
      </c>
      <c r="E251" s="6"/>
      <c r="F251" s="6">
        <v>80</v>
      </c>
      <c r="G251" s="6"/>
      <c r="H251" s="6">
        <v>9</v>
      </c>
      <c r="I251" s="6"/>
      <c r="J251" s="6">
        <v>20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2006.5761375869999</v>
      </c>
      <c r="E252" s="6"/>
      <c r="F252" s="6">
        <v>96.907847303184894</v>
      </c>
      <c r="G252" s="6"/>
      <c r="H252" s="6">
        <v>64.026185576000003</v>
      </c>
      <c r="I252" s="6"/>
      <c r="J252" s="6">
        <v>3.0921526968150599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910.01311106100002</v>
      </c>
      <c r="E253" s="6"/>
      <c r="F253" s="6">
        <v>97.788766380867798</v>
      </c>
      <c r="G253" s="6"/>
      <c r="H253" s="6">
        <v>20.577533182</v>
      </c>
      <c r="I253" s="6"/>
      <c r="J253" s="6">
        <v>2.2112336191321802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2039.6636472949999</v>
      </c>
      <c r="E254" s="6"/>
      <c r="F254" s="6">
        <v>97.869847138890094</v>
      </c>
      <c r="G254" s="6"/>
      <c r="H254" s="6">
        <v>44.393605190999999</v>
      </c>
      <c r="I254" s="6"/>
      <c r="J254" s="6">
        <v>2.1301528611099498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905.05908259099999</v>
      </c>
      <c r="E255" s="6"/>
      <c r="F255" s="6">
        <v>97.705777996668104</v>
      </c>
      <c r="G255" s="6"/>
      <c r="H255" s="6">
        <v>21.251624051</v>
      </c>
      <c r="I255" s="6"/>
      <c r="J255" s="6">
        <v>2.2942220033319001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664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6461.9314407530001</v>
      </c>
      <c r="E266" s="6"/>
      <c r="F266" s="6">
        <v>97.497135204426399</v>
      </c>
      <c r="G266" s="6"/>
      <c r="H266" s="6">
        <v>165.885291712</v>
      </c>
      <c r="I266" s="6"/>
      <c r="J266" s="6">
        <v>2.5028647955735601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665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1122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1204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2460361.4847308998</v>
      </c>
      <c r="E17" s="6">
        <v>0.289321993823487</v>
      </c>
      <c r="F17" s="6">
        <v>99.950669319503405</v>
      </c>
      <c r="G17" s="6">
        <v>1.02777764641138E-2</v>
      </c>
      <c r="H17" s="6">
        <v>1214.3120915110001</v>
      </c>
      <c r="I17" s="6">
        <v>20.8281403647517</v>
      </c>
      <c r="J17" s="6">
        <v>4.9330680496555201E-2</v>
      </c>
      <c r="K17" s="6">
        <v>20.8241732399404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6511.6661885780004</v>
      </c>
      <c r="E18" s="6"/>
      <c r="F18" s="6">
        <v>98.247529336198099</v>
      </c>
      <c r="G18" s="6"/>
      <c r="H18" s="6">
        <v>116.150543887</v>
      </c>
      <c r="I18" s="6"/>
      <c r="J18" s="6">
        <v>1.7524706638018599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2453849.8185423301</v>
      </c>
      <c r="E19" s="6">
        <v>0.28623129489806498</v>
      </c>
      <c r="F19" s="6">
        <v>99.955267420876893</v>
      </c>
      <c r="G19" s="6">
        <v>1.0229992090116101E-2</v>
      </c>
      <c r="H19" s="6">
        <v>1098.1615476239999</v>
      </c>
      <c r="I19" s="6">
        <v>22.860022888874301</v>
      </c>
      <c r="J19" s="6">
        <v>4.47325791230722E-2</v>
      </c>
      <c r="K19" s="6">
        <v>22.858990362878501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666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2460361.4847308998</v>
      </c>
      <c r="E30" s="6">
        <v>0.289321993823487</v>
      </c>
      <c r="F30" s="6">
        <v>99.950669319503405</v>
      </c>
      <c r="G30" s="6">
        <v>1.02777764641138E-2</v>
      </c>
      <c r="H30" s="6">
        <v>1214.3120915110001</v>
      </c>
      <c r="I30" s="6">
        <v>20.8281403647517</v>
      </c>
      <c r="J30" s="6">
        <v>4.9330680496555201E-2</v>
      </c>
      <c r="K30" s="6">
        <v>20.8241732399404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667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2453849.8185423301</v>
      </c>
      <c r="E41" s="6">
        <v>0.28623129489806498</v>
      </c>
      <c r="F41" s="6">
        <v>99.955267420876893</v>
      </c>
      <c r="G41" s="6">
        <v>1.0229992090116101E-2</v>
      </c>
      <c r="H41" s="6">
        <v>1098.1615476239999</v>
      </c>
      <c r="I41" s="6">
        <v>22.860022888874301</v>
      </c>
      <c r="J41" s="6">
        <v>4.47325791230722E-2</v>
      </c>
      <c r="K41" s="6">
        <v>22.858990362878501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2177.7473261300001</v>
      </c>
      <c r="E42" s="6">
        <v>2.8822301129450598</v>
      </c>
      <c r="F42" s="6">
        <v>100</v>
      </c>
      <c r="G42" s="6">
        <v>3.1999182336595802E-16</v>
      </c>
      <c r="H42" s="6"/>
      <c r="I42" s="6"/>
      <c r="J42" s="6"/>
      <c r="K42" s="6"/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16876.814935611001</v>
      </c>
      <c r="E43" s="6">
        <v>1.89321951548358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2377.2913496790002</v>
      </c>
      <c r="E44" s="6">
        <v>3.1171476060027299</v>
      </c>
      <c r="F44" s="6">
        <v>100</v>
      </c>
      <c r="G44" s="6">
        <v>3.46072904333942E-16</v>
      </c>
      <c r="H44" s="6"/>
      <c r="I44" s="6"/>
      <c r="J44" s="6"/>
      <c r="K44" s="6"/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32261.43619479</v>
      </c>
      <c r="E45" s="6">
        <v>2.7605827519051398</v>
      </c>
      <c r="F45" s="6">
        <v>99.861810622785399</v>
      </c>
      <c r="G45" s="6">
        <v>0.138512886433211</v>
      </c>
      <c r="H45" s="6">
        <v>44.643570429999997</v>
      </c>
      <c r="I45" s="6">
        <v>100</v>
      </c>
      <c r="J45" s="6">
        <v>0.138189377214571</v>
      </c>
      <c r="K45" s="6">
        <v>100.095592820649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2973.0603426779999</v>
      </c>
      <c r="E46" s="6">
        <v>2.7829218903604702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5971.673630454</v>
      </c>
      <c r="E48" s="6">
        <v>2.6281938483331402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5583.8946463479997</v>
      </c>
      <c r="E49" s="6">
        <v>3.14466542588828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37299.654993019998</v>
      </c>
      <c r="E50" s="6">
        <v>2.8158510232800902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26199.65439254</v>
      </c>
      <c r="E51" s="6">
        <v>2.8344007695205899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36999.746054700001</v>
      </c>
      <c r="E52" s="6">
        <v>2.7178650779278102</v>
      </c>
      <c r="F52" s="6">
        <v>99.831336263400104</v>
      </c>
      <c r="G52" s="6">
        <v>0.12228974114814301</v>
      </c>
      <c r="H52" s="6">
        <v>62.510586920000001</v>
      </c>
      <c r="I52" s="6">
        <v>72.350770887282806</v>
      </c>
      <c r="J52" s="6">
        <v>0.168663736599898</v>
      </c>
      <c r="K52" s="6">
        <v>72.382768911878799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3109.3587069499999</v>
      </c>
      <c r="E53" s="6">
        <v>3.09136190487563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1197.637126842</v>
      </c>
      <c r="E54" s="6">
        <v>10.942492658796599</v>
      </c>
      <c r="F54" s="6">
        <v>99.874055415617093</v>
      </c>
      <c r="G54" s="6">
        <v>0.12730312488852299</v>
      </c>
      <c r="H54" s="6">
        <v>1.5102611939999999</v>
      </c>
      <c r="I54" s="6">
        <v>100</v>
      </c>
      <c r="J54" s="6">
        <v>0.12594458438287201</v>
      </c>
      <c r="K54" s="6">
        <v>100.951378036598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30037.74648174</v>
      </c>
      <c r="E55" s="6">
        <v>2.3813019348384499</v>
      </c>
      <c r="F55" s="6">
        <v>99.789344826464699</v>
      </c>
      <c r="G55" s="6">
        <v>0.148794452952241</v>
      </c>
      <c r="H55" s="6">
        <v>63.409642669999997</v>
      </c>
      <c r="I55" s="6">
        <v>70.395092194138499</v>
      </c>
      <c r="J55" s="6">
        <v>0.21065517353527499</v>
      </c>
      <c r="K55" s="6">
        <v>70.485337363100498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4551.2420227310004</v>
      </c>
      <c r="E56" s="6">
        <v>2.3042392125140498</v>
      </c>
      <c r="F56" s="6">
        <v>100</v>
      </c>
      <c r="G56" s="6">
        <v>2.5582194279772402E-16</v>
      </c>
      <c r="H56" s="6"/>
      <c r="I56" s="6"/>
      <c r="J56" s="6"/>
      <c r="K56" s="6"/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666</v>
      </c>
      <c r="E57" s="6">
        <v>11.6785841199769</v>
      </c>
      <c r="F57" s="6">
        <v>99.850074962518704</v>
      </c>
      <c r="G57" s="6">
        <v>0.145221375752874</v>
      </c>
      <c r="H57" s="6">
        <v>1</v>
      </c>
      <c r="I57" s="6">
        <v>99.999999999999801</v>
      </c>
      <c r="J57" s="6">
        <v>0.14992503748125899</v>
      </c>
      <c r="K57" s="6">
        <v>96.717436251413901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4014.2405882039998</v>
      </c>
      <c r="E58" s="6">
        <v>3.0292464628219502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6168.5783329489996</v>
      </c>
      <c r="E59" s="6">
        <v>2.83461902516146</v>
      </c>
      <c r="F59" s="6">
        <v>100</v>
      </c>
      <c r="G59" s="6">
        <v>3.1470593077747698E-16</v>
      </c>
      <c r="H59" s="6"/>
      <c r="I59" s="6"/>
      <c r="J59" s="6"/>
      <c r="K59" s="6"/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1208.9846414850001</v>
      </c>
      <c r="E61" s="6">
        <v>6.6195711620954203</v>
      </c>
      <c r="F61" s="6">
        <v>99.184782608695599</v>
      </c>
      <c r="G61" s="6">
        <v>0.32168060851388303</v>
      </c>
      <c r="H61" s="6">
        <v>9.9368600669999996</v>
      </c>
      <c r="I61" s="6">
        <v>38.695080760828702</v>
      </c>
      <c r="J61" s="6">
        <v>0.815217391304348</v>
      </c>
      <c r="K61" s="6">
        <v>39.137807369189098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36243.662700829998</v>
      </c>
      <c r="E62" s="6">
        <v>2.2105315182769401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1784.895688003</v>
      </c>
      <c r="E63" s="6">
        <v>2.6185058286972098</v>
      </c>
      <c r="F63" s="6">
        <v>99.873040173625299</v>
      </c>
      <c r="G63" s="6">
        <v>0.1270300019875</v>
      </c>
      <c r="H63" s="6">
        <v>2.2689811610000001</v>
      </c>
      <c r="I63" s="6">
        <v>99.999999999999901</v>
      </c>
      <c r="J63" s="6">
        <v>0.12695982637466699</v>
      </c>
      <c r="K63" s="6">
        <v>99.928243870730498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4132.0730529969996</v>
      </c>
      <c r="E64" s="6">
        <v>2.48943863216294</v>
      </c>
      <c r="F64" s="6">
        <v>98.963343979401103</v>
      </c>
      <c r="G64" s="6">
        <v>0.446757607884673</v>
      </c>
      <c r="H64" s="6">
        <v>43.284091216999997</v>
      </c>
      <c r="I64" s="6">
        <v>42.599155871223701</v>
      </c>
      <c r="J64" s="6">
        <v>1.03665602059888</v>
      </c>
      <c r="K64" s="6">
        <v>42.649274152638803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1058.997459744</v>
      </c>
      <c r="E65" s="6">
        <v>8.2082609414388106</v>
      </c>
      <c r="F65" s="6">
        <v>99.212598425196902</v>
      </c>
      <c r="G65" s="6">
        <v>0.28957906018093599</v>
      </c>
      <c r="H65" s="6">
        <v>8.4047417440000007</v>
      </c>
      <c r="I65" s="6">
        <v>36.187343222787398</v>
      </c>
      <c r="J65" s="6">
        <v>0.78740157480314998</v>
      </c>
      <c r="K65" s="6">
        <v>36.486961582798003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1026.920427543</v>
      </c>
      <c r="E66" s="6">
        <v>16.3980164258735</v>
      </c>
      <c r="F66" s="6">
        <v>99.895178197064993</v>
      </c>
      <c r="G66" s="6">
        <v>9.6915575316538202E-2</v>
      </c>
      <c r="H66" s="6">
        <v>1.0775660309999999</v>
      </c>
      <c r="I66" s="6">
        <v>100</v>
      </c>
      <c r="J66" s="6">
        <v>0.10482180293501001</v>
      </c>
      <c r="K66" s="6">
        <v>92.360543276662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185072.29080270001</v>
      </c>
      <c r="E68" s="6">
        <v>2.36342909813267</v>
      </c>
      <c r="F68" s="6">
        <v>99.833601114844896</v>
      </c>
      <c r="G68" s="6">
        <v>0.120308660058825</v>
      </c>
      <c r="H68" s="6">
        <v>308.4715218</v>
      </c>
      <c r="I68" s="6">
        <v>72.306679813368206</v>
      </c>
      <c r="J68" s="6">
        <v>0.16639888515510301</v>
      </c>
      <c r="K68" s="6">
        <v>72.181053183010704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5109.3485117709997</v>
      </c>
      <c r="E69" s="6">
        <v>2.6733211783589099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563.50970590199995</v>
      </c>
      <c r="E71" s="6">
        <v>11.361126287592199</v>
      </c>
      <c r="F71" s="6">
        <v>99.803149606299201</v>
      </c>
      <c r="G71" s="6">
        <v>0.199436524737446</v>
      </c>
      <c r="H71" s="6">
        <v>1.1114589859999999</v>
      </c>
      <c r="I71" s="6">
        <v>100</v>
      </c>
      <c r="J71" s="6">
        <v>0.196850393700787</v>
      </c>
      <c r="K71" s="6">
        <v>101.114318041885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1979.006018782</v>
      </c>
      <c r="E72" s="6">
        <v>2.73690718288469</v>
      </c>
      <c r="F72" s="6">
        <v>99.899800133923804</v>
      </c>
      <c r="G72" s="6">
        <v>0.100463745535587</v>
      </c>
      <c r="H72" s="6">
        <v>1.984950298</v>
      </c>
      <c r="I72" s="6">
        <v>100</v>
      </c>
      <c r="J72" s="6">
        <v>0.10019986607621099</v>
      </c>
      <c r="K72" s="6">
        <v>100.162889360321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362.64523525800001</v>
      </c>
      <c r="E73" s="6">
        <v>14.661481661986899</v>
      </c>
      <c r="F73" s="6">
        <v>100</v>
      </c>
      <c r="G73" s="6">
        <v>1.62775145162574E-15</v>
      </c>
      <c r="H73" s="6"/>
      <c r="I73" s="6"/>
      <c r="J73" s="6"/>
      <c r="K73" s="6"/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4357.7276674349996</v>
      </c>
      <c r="E75" s="6">
        <v>2.0754436241008301</v>
      </c>
      <c r="F75" s="6">
        <v>99.730568542674405</v>
      </c>
      <c r="G75" s="6">
        <v>0.26959070001796398</v>
      </c>
      <c r="H75" s="6">
        <v>11.772808811000001</v>
      </c>
      <c r="I75" s="6">
        <v>100</v>
      </c>
      <c r="J75" s="6">
        <v>0.26943145732563101</v>
      </c>
      <c r="K75" s="6">
        <v>99.789512529394401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9035.5056303059991</v>
      </c>
      <c r="E76" s="6">
        <v>2.1277954101306</v>
      </c>
      <c r="F76" s="6">
        <v>100</v>
      </c>
      <c r="G76" s="6">
        <v>2.3623274560187202E-16</v>
      </c>
      <c r="H76" s="6"/>
      <c r="I76" s="6"/>
      <c r="J76" s="6"/>
      <c r="K76" s="6"/>
    </row>
    <row r="77" spans="1:11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668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209190.10254287999</v>
      </c>
      <c r="E89" s="6">
        <v>0.74377636440821104</v>
      </c>
      <c r="F89" s="6">
        <v>99.968048279027499</v>
      </c>
      <c r="G89" s="6">
        <v>3.1421399204158998E-2</v>
      </c>
      <c r="H89" s="6">
        <v>66.861201171000005</v>
      </c>
      <c r="I89" s="6">
        <v>98.3361442925044</v>
      </c>
      <c r="J89" s="6">
        <v>3.1951720972488197E-2</v>
      </c>
      <c r="K89" s="6">
        <v>98.308818962853806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74013.329834905002</v>
      </c>
      <c r="E90" s="6">
        <v>2.13635480266456</v>
      </c>
      <c r="F90" s="6">
        <v>99.965312811703399</v>
      </c>
      <c r="G90" s="6">
        <v>1.9985107474118802E-2</v>
      </c>
      <c r="H90" s="6">
        <v>25.682051466000001</v>
      </c>
      <c r="I90" s="6">
        <v>57.568503061676601</v>
      </c>
      <c r="J90" s="6">
        <v>3.4687188296643801E-2</v>
      </c>
      <c r="K90" s="6">
        <v>57.5952568752625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40524.103244491002</v>
      </c>
      <c r="E91" s="6">
        <v>1.2818067493560299</v>
      </c>
      <c r="F91" s="6">
        <v>99.840664483925394</v>
      </c>
      <c r="G91" s="6">
        <v>6.5012052064692696E-2</v>
      </c>
      <c r="H91" s="6">
        <v>64.672335038</v>
      </c>
      <c r="I91" s="6">
        <v>40.754274028978998</v>
      </c>
      <c r="J91" s="6">
        <v>0.15933551607459101</v>
      </c>
      <c r="K91" s="6">
        <v>40.736972129703197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119068.09865797</v>
      </c>
      <c r="E92" s="6">
        <v>1.0832568305166601</v>
      </c>
      <c r="F92" s="6">
        <v>99.997480496918399</v>
      </c>
      <c r="G92" s="6">
        <v>2.51887005938253E-3</v>
      </c>
      <c r="H92" s="6">
        <v>3</v>
      </c>
      <c r="I92" s="6">
        <v>99.999999999999801</v>
      </c>
      <c r="J92" s="6">
        <v>2.5195030816146701E-3</v>
      </c>
      <c r="K92" s="6">
        <v>99.972356245721997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103716.5511691</v>
      </c>
      <c r="E93" s="6">
        <v>1.3924914215515101</v>
      </c>
      <c r="F93" s="6">
        <v>99.742718392688104</v>
      </c>
      <c r="G93" s="6">
        <v>8.9261550190509201E-2</v>
      </c>
      <c r="H93" s="6">
        <v>267.53192032099997</v>
      </c>
      <c r="I93" s="6">
        <v>34.618966308842097</v>
      </c>
      <c r="J93" s="6">
        <v>0.25728160731189598</v>
      </c>
      <c r="K93" s="6">
        <v>34.604843140433402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57281.768622634001</v>
      </c>
      <c r="E94" s="6">
        <v>2.9435561648856998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206124.43987501299</v>
      </c>
      <c r="E95" s="6">
        <v>1.1542337798134199</v>
      </c>
      <c r="F95" s="6">
        <v>99.971814538282999</v>
      </c>
      <c r="G95" s="6">
        <v>2.8196886690334599E-2</v>
      </c>
      <c r="H95" s="6">
        <v>58.113504650000003</v>
      </c>
      <c r="I95" s="6">
        <v>99.999999999999801</v>
      </c>
      <c r="J95" s="6">
        <v>2.81854617170204E-2</v>
      </c>
      <c r="K95" s="6">
        <v>100.012338100563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322734.308117465</v>
      </c>
      <c r="E96" s="6">
        <v>0.64693452257681505</v>
      </c>
      <c r="F96" s="6">
        <v>99.934168793365899</v>
      </c>
      <c r="G96" s="6">
        <v>3.0632975244208702E-2</v>
      </c>
      <c r="H96" s="6">
        <v>212.5998463</v>
      </c>
      <c r="I96" s="6">
        <v>46.559195221173901</v>
      </c>
      <c r="J96" s="6">
        <v>6.58312066340805E-2</v>
      </c>
      <c r="K96" s="6">
        <v>46.5019718644037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123060.694400858</v>
      </c>
      <c r="E97" s="6">
        <v>0.75350309235115698</v>
      </c>
      <c r="F97" s="6">
        <v>99.985169199853004</v>
      </c>
      <c r="G97" s="6">
        <v>1.48358495579E-2</v>
      </c>
      <c r="H97" s="6">
        <v>18.2535928</v>
      </c>
      <c r="I97" s="6">
        <v>99.999999999999602</v>
      </c>
      <c r="J97" s="6">
        <v>1.48308001470248E-2</v>
      </c>
      <c r="K97" s="6">
        <v>100.019210937029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256194.94824140001</v>
      </c>
      <c r="E98" s="6">
        <v>0.95707480071946305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393515.49047555297</v>
      </c>
      <c r="E99" s="6">
        <v>0.85077088208539198</v>
      </c>
      <c r="F99" s="6">
        <v>99.997634305749401</v>
      </c>
      <c r="G99" s="6">
        <v>1.6553127132868299E-3</v>
      </c>
      <c r="H99" s="6">
        <v>9.3095935700000005</v>
      </c>
      <c r="I99" s="6">
        <v>70.110385606411398</v>
      </c>
      <c r="J99" s="6">
        <v>2.3656942506202301E-3</v>
      </c>
      <c r="K99" s="6">
        <v>69.969885297525806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47916.883164428</v>
      </c>
      <c r="E100" s="6">
        <v>1.7394430726477801</v>
      </c>
      <c r="F100" s="6">
        <v>99.981327087276199</v>
      </c>
      <c r="G100" s="6">
        <v>1.8708605191888699E-2</v>
      </c>
      <c r="H100" s="6">
        <v>8.9491488399999994</v>
      </c>
      <c r="I100" s="6">
        <v>100</v>
      </c>
      <c r="J100" s="6">
        <v>1.86729127237765E-2</v>
      </c>
      <c r="K100" s="6">
        <v>100.172437086111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61807.819669908</v>
      </c>
      <c r="E101" s="6">
        <v>1.1517818812445899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81839.550329881007</v>
      </c>
      <c r="E104" s="6">
        <v>0.92531198890688604</v>
      </c>
      <c r="F104" s="6">
        <v>99.965154300271095</v>
      </c>
      <c r="G104" s="6">
        <v>3.0615726417516999E-2</v>
      </c>
      <c r="H104" s="6">
        <v>28.527504575999998</v>
      </c>
      <c r="I104" s="6">
        <v>87.804734223137402</v>
      </c>
      <c r="J104" s="6">
        <v>3.4845699728879201E-2</v>
      </c>
      <c r="K104" s="6">
        <v>87.830229817583799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7581.3371864950004</v>
      </c>
      <c r="E105" s="6">
        <v>2.1702787133140999</v>
      </c>
      <c r="F105" s="6">
        <v>99.838942200764095</v>
      </c>
      <c r="G105" s="6">
        <v>0.11698869123260899</v>
      </c>
      <c r="H105" s="6">
        <v>12.230032246</v>
      </c>
      <c r="I105" s="6">
        <v>72.425254106144607</v>
      </c>
      <c r="J105" s="6">
        <v>0.161057799235861</v>
      </c>
      <c r="K105" s="6">
        <v>72.520717640073499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117010.70573839</v>
      </c>
      <c r="E106" s="6">
        <v>1.70313612190978</v>
      </c>
      <c r="F106" s="6">
        <v>99.835259244929105</v>
      </c>
      <c r="G106" s="6">
        <v>0.13983772483763601</v>
      </c>
      <c r="H106" s="6">
        <v>193.08240556000001</v>
      </c>
      <c r="I106" s="6">
        <v>84.7683335699558</v>
      </c>
      <c r="J106" s="6">
        <v>0.164740755070865</v>
      </c>
      <c r="K106" s="6">
        <v>84.743665921532696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186896.14738579601</v>
      </c>
      <c r="E107" s="6">
        <v>1.2312875122590199</v>
      </c>
      <c r="F107" s="6">
        <v>99.889760329771605</v>
      </c>
      <c r="G107" s="6">
        <v>5.0364986912856E-2</v>
      </c>
      <c r="H107" s="6">
        <v>206.26107808</v>
      </c>
      <c r="I107" s="6">
        <v>45.653322242774401</v>
      </c>
      <c r="J107" s="6">
        <v>0.11023967022841601</v>
      </c>
      <c r="K107" s="6">
        <v>45.636443408377403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887.07282974899999</v>
      </c>
      <c r="E108" s="6">
        <v>31.9733621223277</v>
      </c>
      <c r="F108" s="6">
        <v>95.7640695922384</v>
      </c>
      <c r="G108" s="6">
        <v>1.1698237250888299</v>
      </c>
      <c r="H108" s="6">
        <v>39.237876892999999</v>
      </c>
      <c r="I108" s="6">
        <v>47.8721015231895</v>
      </c>
      <c r="J108" s="6">
        <v>4.2359304077616198</v>
      </c>
      <c r="K108" s="6">
        <v>26.446865230549601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669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209084.37533725999</v>
      </c>
      <c r="E119" s="6">
        <v>0.74257526040573296</v>
      </c>
      <c r="F119" s="6">
        <v>99.968568435910001</v>
      </c>
      <c r="G119" s="6">
        <v>3.1432840511037299E-2</v>
      </c>
      <c r="H119" s="6">
        <v>65.739152279999999</v>
      </c>
      <c r="I119" s="6">
        <v>99.999999999999702</v>
      </c>
      <c r="J119" s="6">
        <v>3.1431564089957897E-2</v>
      </c>
      <c r="K119" s="6">
        <v>99.972628112598997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73760.070328126996</v>
      </c>
      <c r="E120" s="6">
        <v>2.1160137099885401</v>
      </c>
      <c r="F120" s="6">
        <v>99.967165054041203</v>
      </c>
      <c r="G120" s="6">
        <v>1.9966153675649301E-2</v>
      </c>
      <c r="H120" s="6">
        <v>24.227034164999999</v>
      </c>
      <c r="I120" s="6">
        <v>60.729686530640997</v>
      </c>
      <c r="J120" s="6">
        <v>3.2834945958815101E-2</v>
      </c>
      <c r="K120" s="6">
        <v>60.787667581104699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40315.609568346001</v>
      </c>
      <c r="E121" s="6">
        <v>1.1800925716777499</v>
      </c>
      <c r="F121" s="6">
        <v>99.842804793328298</v>
      </c>
      <c r="G121" s="6">
        <v>6.5312673342184102E-2</v>
      </c>
      <c r="H121" s="6">
        <v>63.473983842000003</v>
      </c>
      <c r="I121" s="6">
        <v>41.480749248922201</v>
      </c>
      <c r="J121" s="6">
        <v>0.15719520667169901</v>
      </c>
      <c r="K121" s="6">
        <v>41.483456354067798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119026.09865797</v>
      </c>
      <c r="E122" s="6">
        <v>1.0831874295495101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101685.366808823</v>
      </c>
      <c r="E123" s="6">
        <v>1.26794869650721</v>
      </c>
      <c r="F123" s="6">
        <v>99.776169005591896</v>
      </c>
      <c r="G123" s="6">
        <v>8.8209602292014994E-2</v>
      </c>
      <c r="H123" s="6">
        <v>228.113957435</v>
      </c>
      <c r="I123" s="6">
        <v>39.240644148222799</v>
      </c>
      <c r="J123" s="6">
        <v>0.22383099440807699</v>
      </c>
      <c r="K123" s="6">
        <v>39.320810817460803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57281.768622634001</v>
      </c>
      <c r="E124" s="6">
        <v>2.9435561648856998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206124.43987501299</v>
      </c>
      <c r="E125" s="6">
        <v>1.1542337798134199</v>
      </c>
      <c r="F125" s="6">
        <v>99.971814538282999</v>
      </c>
      <c r="G125" s="6">
        <v>2.8196886690334599E-2</v>
      </c>
      <c r="H125" s="6">
        <v>58.113504650000003</v>
      </c>
      <c r="I125" s="6">
        <v>99.999999999999801</v>
      </c>
      <c r="J125" s="6">
        <v>2.81854617170204E-2</v>
      </c>
      <c r="K125" s="6">
        <v>100.012338100563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322734.308117465</v>
      </c>
      <c r="E126" s="6">
        <v>0.64693452257681505</v>
      </c>
      <c r="F126" s="6">
        <v>99.934168793365899</v>
      </c>
      <c r="G126" s="6">
        <v>3.0632975244208702E-2</v>
      </c>
      <c r="H126" s="6">
        <v>212.5998463</v>
      </c>
      <c r="I126" s="6">
        <v>46.559195221173901</v>
      </c>
      <c r="J126" s="6">
        <v>6.58312066340805E-2</v>
      </c>
      <c r="K126" s="6">
        <v>46.5019718644037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123060.694400858</v>
      </c>
      <c r="E127" s="6">
        <v>0.75350309235115698</v>
      </c>
      <c r="F127" s="6">
        <v>99.985169199853004</v>
      </c>
      <c r="G127" s="6">
        <v>1.48358495579E-2</v>
      </c>
      <c r="H127" s="6">
        <v>18.2535928</v>
      </c>
      <c r="I127" s="6">
        <v>99.999999999999602</v>
      </c>
      <c r="J127" s="6">
        <v>1.48308001470248E-2</v>
      </c>
      <c r="K127" s="6">
        <v>100.019210937029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256194.94824140001</v>
      </c>
      <c r="E128" s="6">
        <v>0.95707480071946305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392594.20942487998</v>
      </c>
      <c r="E129" s="6">
        <v>0.840028473326207</v>
      </c>
      <c r="F129" s="6">
        <v>100</v>
      </c>
      <c r="G129" s="6">
        <v>0</v>
      </c>
      <c r="H129" s="6"/>
      <c r="I129" s="6"/>
      <c r="J129" s="6"/>
      <c r="K129" s="6"/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47916.883164428</v>
      </c>
      <c r="E130" s="6">
        <v>1.7394430726477801</v>
      </c>
      <c r="F130" s="6">
        <v>99.981327087276199</v>
      </c>
      <c r="G130" s="6">
        <v>1.8708605191888699E-2</v>
      </c>
      <c r="H130" s="6">
        <v>8.9491488399999994</v>
      </c>
      <c r="I130" s="6">
        <v>100</v>
      </c>
      <c r="J130" s="6">
        <v>1.86729127237765E-2</v>
      </c>
      <c r="K130" s="6">
        <v>100.172437086111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61807.819669908</v>
      </c>
      <c r="E131" s="6">
        <v>1.1517818812445899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81839.550329881007</v>
      </c>
      <c r="E134" s="6">
        <v>0.92531198890688604</v>
      </c>
      <c r="F134" s="6">
        <v>99.965154300271095</v>
      </c>
      <c r="G134" s="6">
        <v>3.0615726417516999E-2</v>
      </c>
      <c r="H134" s="6">
        <v>28.527504575999998</v>
      </c>
      <c r="I134" s="6">
        <v>87.804734223137402</v>
      </c>
      <c r="J134" s="6">
        <v>3.4845699728879201E-2</v>
      </c>
      <c r="K134" s="6">
        <v>87.830229817583799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7581.3371864950004</v>
      </c>
      <c r="E135" s="6">
        <v>2.1702787133140999</v>
      </c>
      <c r="F135" s="6">
        <v>99.838942200764095</v>
      </c>
      <c r="G135" s="6">
        <v>0.11698869123260899</v>
      </c>
      <c r="H135" s="6">
        <v>12.230032246</v>
      </c>
      <c r="I135" s="6">
        <v>72.425254106144607</v>
      </c>
      <c r="J135" s="6">
        <v>0.161057799235861</v>
      </c>
      <c r="K135" s="6">
        <v>72.520717640073499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117010.70573839</v>
      </c>
      <c r="E136" s="6">
        <v>1.70313612190978</v>
      </c>
      <c r="F136" s="6">
        <v>99.835259244929105</v>
      </c>
      <c r="G136" s="6">
        <v>0.13983772483763601</v>
      </c>
      <c r="H136" s="6">
        <v>193.08240556000001</v>
      </c>
      <c r="I136" s="6">
        <v>84.7683335699558</v>
      </c>
      <c r="J136" s="6">
        <v>0.164740755070865</v>
      </c>
      <c r="K136" s="6">
        <v>84.743665921532696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184833.49982646</v>
      </c>
      <c r="E137" s="6">
        <v>1.12086687164156</v>
      </c>
      <c r="F137" s="6">
        <v>99.900090243092293</v>
      </c>
      <c r="G137" s="6">
        <v>5.04975023408454E-2</v>
      </c>
      <c r="H137" s="6">
        <v>184.85138492999999</v>
      </c>
      <c r="I137" s="6">
        <v>50.441336407908501</v>
      </c>
      <c r="J137" s="6">
        <v>9.99097569077355E-2</v>
      </c>
      <c r="K137" s="6">
        <v>50.492616507513802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670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22710.36005557</v>
      </c>
      <c r="E148" s="6">
        <v>1.9658759232830401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9820.4953328150004</v>
      </c>
      <c r="E153" s="6">
        <v>3.7803438856448901</v>
      </c>
      <c r="F153" s="6">
        <v>99.908955700836401</v>
      </c>
      <c r="G153" s="6">
        <v>9.1888177579779698E-2</v>
      </c>
      <c r="H153" s="6">
        <v>8.9491488399999994</v>
      </c>
      <c r="I153" s="6">
        <v>100</v>
      </c>
      <c r="J153" s="6">
        <v>9.1044299163620807E-2</v>
      </c>
      <c r="K153" s="6">
        <v>100.834999528637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  <c r="F156" s="6">
        <v>100</v>
      </c>
      <c r="G156" s="6">
        <v>4.0899213492561799E-16</v>
      </c>
      <c r="H156" s="6"/>
      <c r="I156" s="6"/>
      <c r="J156" s="6"/>
      <c r="K156" s="6"/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55011.016055519998</v>
      </c>
      <c r="E157" s="6">
        <v>2.5274335037827802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89498.027779659998</v>
      </c>
      <c r="E158" s="6">
        <v>2.2426104189639098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32847.347167740001</v>
      </c>
      <c r="E159" s="6">
        <v>1.70298667974048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29479.106168599999</v>
      </c>
      <c r="E161" s="6">
        <v>3.0406515829242098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23354.873379469998</v>
      </c>
      <c r="E163" s="6">
        <v>1.2910947916894999</v>
      </c>
      <c r="F163" s="6">
        <v>100</v>
      </c>
      <c r="G163" s="6">
        <v>1.4334031647073001E-16</v>
      </c>
      <c r="H163" s="6"/>
      <c r="I163" s="6"/>
      <c r="J163" s="6"/>
      <c r="K163" s="6"/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24087.347268400001</v>
      </c>
      <c r="E171" s="6">
        <v>1.64766364717495</v>
      </c>
      <c r="F171" s="6">
        <v>99.897295669770102</v>
      </c>
      <c r="G171" s="6">
        <v>0.10286402248678</v>
      </c>
      <c r="H171" s="6">
        <v>24.764182569999999</v>
      </c>
      <c r="I171" s="6">
        <v>99.999999999999702</v>
      </c>
      <c r="J171" s="6">
        <v>0.102704330229876</v>
      </c>
      <c r="K171" s="6">
        <v>100.0526233426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  <c r="F172" s="6">
        <v>100</v>
      </c>
      <c r="G172" s="6">
        <v>2.8233552855208898E-16</v>
      </c>
      <c r="H172" s="6"/>
      <c r="I172" s="6"/>
      <c r="J172" s="6"/>
      <c r="K172" s="6"/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29946.770349300001</v>
      </c>
      <c r="E173" s="6">
        <v>2.0377295341017398</v>
      </c>
      <c r="F173" s="6">
        <v>99.880079350872293</v>
      </c>
      <c r="G173" s="6">
        <v>0.1202590012115</v>
      </c>
      <c r="H173" s="6">
        <v>35.955479439999998</v>
      </c>
      <c r="I173" s="6">
        <v>99.999999999999901</v>
      </c>
      <c r="J173" s="6">
        <v>0.119920649127688</v>
      </c>
      <c r="K173" s="6">
        <v>100.161887640149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29481.57724545</v>
      </c>
      <c r="E174" s="6">
        <v>1.87156759152788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46509.151804100002</v>
      </c>
      <c r="E175" s="6">
        <v>1.63833798162766</v>
      </c>
      <c r="F175" s="6">
        <v>99.803440415054197</v>
      </c>
      <c r="G175" s="6">
        <v>0.13863237579366799</v>
      </c>
      <c r="H175" s="6">
        <v>91.598240869999998</v>
      </c>
      <c r="I175" s="6">
        <v>70.550575722547507</v>
      </c>
      <c r="J175" s="6">
        <v>0.19655958494575099</v>
      </c>
      <c r="K175" s="6">
        <v>70.390808267830593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23011.358754289999</v>
      </c>
      <c r="E178" s="6">
        <v>2.8162087154944202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5164.6028650259996</v>
      </c>
      <c r="E179" s="6">
        <v>1.69266985138121</v>
      </c>
      <c r="F179" s="6">
        <v>98.393198084379094</v>
      </c>
      <c r="G179" s="6">
        <v>0.68535268014480499</v>
      </c>
      <c r="H179" s="6">
        <v>84.340116374999994</v>
      </c>
      <c r="I179" s="6">
        <v>41.829577137782501</v>
      </c>
      <c r="J179" s="6">
        <v>1.6068019156208999</v>
      </c>
      <c r="K179" s="6">
        <v>41.967862596859099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35941.614483090001</v>
      </c>
      <c r="E180" s="6">
        <v>3.2904996137709701</v>
      </c>
      <c r="F180" s="6">
        <v>99.465659263297596</v>
      </c>
      <c r="G180" s="6">
        <v>0.454995593467514</v>
      </c>
      <c r="H180" s="6">
        <v>193.08240556000001</v>
      </c>
      <c r="I180" s="6">
        <v>84.7683335699558</v>
      </c>
      <c r="J180" s="6">
        <v>0.53434073670242299</v>
      </c>
      <c r="K180" s="6">
        <v>84.6958383623016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23119.108569299999</v>
      </c>
      <c r="E181" s="6">
        <v>4.98783133915782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24877.99430712</v>
      </c>
      <c r="E183" s="6">
        <v>3.1438168901603101</v>
      </c>
      <c r="F183" s="6">
        <v>99.716972554838804</v>
      </c>
      <c r="G183" s="6">
        <v>0.28471731551622897</v>
      </c>
      <c r="H183" s="6">
        <v>70.61140134</v>
      </c>
      <c r="I183" s="6">
        <v>100</v>
      </c>
      <c r="J183" s="6">
        <v>0.28302744516121697</v>
      </c>
      <c r="K183" s="6">
        <v>100.312352114994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12631.246918624</v>
      </c>
      <c r="E184" s="6">
        <v>1.5832957190183199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21407.906847900002</v>
      </c>
      <c r="E186" s="6">
        <v>2.40629795086056</v>
      </c>
      <c r="F186" s="6">
        <v>100</v>
      </c>
      <c r="G186" s="6">
        <v>2.6715273891537302E-16</v>
      </c>
      <c r="H186" s="6"/>
      <c r="I186" s="6"/>
      <c r="J186" s="6"/>
      <c r="K186" s="6"/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46164.506748929998</v>
      </c>
      <c r="E187" s="6">
        <v>3.5701695507325799</v>
      </c>
      <c r="F187" s="6">
        <v>99.743922499408797</v>
      </c>
      <c r="G187" s="6">
        <v>0.184600452839391</v>
      </c>
      <c r="H187" s="6">
        <v>118.52041917</v>
      </c>
      <c r="I187" s="6">
        <v>71.626275974480095</v>
      </c>
      <c r="J187" s="6">
        <v>0.25607750059116402</v>
      </c>
      <c r="K187" s="6">
        <v>71.903127837710798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46386.401671419997</v>
      </c>
      <c r="E188" s="6">
        <v>1.68111988497776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26976.52039967</v>
      </c>
      <c r="E189" s="6">
        <v>1.82002248785382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  <c r="F194" s="6">
        <v>100</v>
      </c>
      <c r="G194" s="6">
        <v>1.96213347409212E-16</v>
      </c>
      <c r="H194" s="6"/>
      <c r="I194" s="6"/>
      <c r="J194" s="6"/>
      <c r="K194" s="6"/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16957.003027899998</v>
      </c>
      <c r="E199" s="6">
        <v>2.7777966496849502</v>
      </c>
      <c r="F199" s="6">
        <v>99.860742512254205</v>
      </c>
      <c r="G199" s="6">
        <v>0.139188737761374</v>
      </c>
      <c r="H199" s="6">
        <v>23.646826390000001</v>
      </c>
      <c r="I199" s="6">
        <v>100</v>
      </c>
      <c r="J199" s="6">
        <v>0.139257487745829</v>
      </c>
      <c r="K199" s="6">
        <v>99.811442294316294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19750.112149889999</v>
      </c>
      <c r="E200" s="6">
        <v>2.0047699153492902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43537.151828729999</v>
      </c>
      <c r="E201" s="6">
        <v>1.1040965599485799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  <c r="F202" s="6">
        <v>100</v>
      </c>
      <c r="G202" s="6">
        <v>1.9204236056009899E-16</v>
      </c>
      <c r="H202" s="6"/>
      <c r="I202" s="6"/>
      <c r="J202" s="6"/>
      <c r="K202" s="6"/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58755.57799872</v>
      </c>
      <c r="E203" s="6">
        <v>1.7001181170655399</v>
      </c>
      <c r="F203" s="6">
        <v>99.901190516758007</v>
      </c>
      <c r="G203" s="6">
        <v>9.8941123900831304E-2</v>
      </c>
      <c r="H203" s="6">
        <v>58.113504650000003</v>
      </c>
      <c r="I203" s="6">
        <v>99.999999999999801</v>
      </c>
      <c r="J203" s="6">
        <v>9.8809483241959303E-2</v>
      </c>
      <c r="K203" s="6">
        <v>100.034285621704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5154.4526074470004</v>
      </c>
      <c r="E207" s="6">
        <v>3.46718892323773</v>
      </c>
      <c r="F207" s="6">
        <v>99.532177391890997</v>
      </c>
      <c r="G207" s="6">
        <v>0.287305878600352</v>
      </c>
      <c r="H207" s="6">
        <v>24.227034164999999</v>
      </c>
      <c r="I207" s="6">
        <v>60.729686530640997</v>
      </c>
      <c r="J207" s="6">
        <v>0.46782260810901799</v>
      </c>
      <c r="K207" s="6">
        <v>61.126117419104098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4903.2816575879997</v>
      </c>
      <c r="E208" s="6">
        <v>1.52779240387877</v>
      </c>
      <c r="F208" s="6">
        <v>99.733774615441206</v>
      </c>
      <c r="G208" s="6">
        <v>0.153272700147532</v>
      </c>
      <c r="H208" s="6">
        <v>13.088625692999999</v>
      </c>
      <c r="I208" s="6">
        <v>57.409169495017103</v>
      </c>
      <c r="J208" s="6">
        <v>0.26622538455881201</v>
      </c>
      <c r="K208" s="6">
        <v>57.419261339585603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7581.3371864950004</v>
      </c>
      <c r="E209" s="6">
        <v>2.1702787133140999</v>
      </c>
      <c r="F209" s="6">
        <v>99.838942200764095</v>
      </c>
      <c r="G209" s="6">
        <v>0.11698869123260899</v>
      </c>
      <c r="H209" s="6">
        <v>12.230032246</v>
      </c>
      <c r="I209" s="6">
        <v>72.425254106144607</v>
      </c>
      <c r="J209" s="6">
        <v>0.161057799235861</v>
      </c>
      <c r="K209" s="6">
        <v>72.520717640073499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7057.6877869740001</v>
      </c>
      <c r="E210" s="6">
        <v>2.2336573057486802</v>
      </c>
      <c r="F210" s="6">
        <v>99.745111345461595</v>
      </c>
      <c r="G210" s="6">
        <v>0.145731973090857</v>
      </c>
      <c r="H210" s="6">
        <v>18.035215159</v>
      </c>
      <c r="I210" s="6">
        <v>57.228424586164401</v>
      </c>
      <c r="J210" s="6">
        <v>0.25488865453838699</v>
      </c>
      <c r="K210" s="6">
        <v>57.029026689582103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13688.879106124001</v>
      </c>
      <c r="E211" s="6">
        <v>1.82991082098904</v>
      </c>
      <c r="F211" s="6">
        <v>99.764232909437894</v>
      </c>
      <c r="G211" s="6">
        <v>0.168297170779213</v>
      </c>
      <c r="H211" s="6">
        <v>32.350142990000002</v>
      </c>
      <c r="I211" s="6">
        <v>71.181132862923704</v>
      </c>
      <c r="J211" s="6">
        <v>0.235767090562159</v>
      </c>
      <c r="K211" s="6">
        <v>71.214511336518598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17503.876692540001</v>
      </c>
      <c r="E218" s="6">
        <v>1.90357910823164</v>
      </c>
      <c r="F218" s="6">
        <v>99.895825493231996</v>
      </c>
      <c r="G218" s="6">
        <v>0.104421696464033</v>
      </c>
      <c r="H218" s="6">
        <v>18.2535928</v>
      </c>
      <c r="I218" s="6">
        <v>99.999999999999602</v>
      </c>
      <c r="J218" s="6">
        <v>0.10417450676800399</v>
      </c>
      <c r="K218" s="6">
        <v>100.13286255253099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29937.761197799999</v>
      </c>
      <c r="E221" s="6">
        <v>3.2101718182150401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56502.208298630001</v>
      </c>
      <c r="E222" s="6">
        <v>2.09525909641664</v>
      </c>
      <c r="F222" s="6">
        <v>99.891450877680697</v>
      </c>
      <c r="G222" s="6">
        <v>0.10822241823308699</v>
      </c>
      <c r="H222" s="6">
        <v>61.399299599999999</v>
      </c>
      <c r="I222" s="6">
        <v>100</v>
      </c>
      <c r="J222" s="6">
        <v>0.10854912231928</v>
      </c>
      <c r="K222" s="6">
        <v>99.5908040877286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52706.620822279998</v>
      </c>
      <c r="E224" s="6">
        <v>1.6453006737668201</v>
      </c>
      <c r="F224" s="6">
        <v>99.875428818586698</v>
      </c>
      <c r="G224" s="6">
        <v>0.124594483704335</v>
      </c>
      <c r="H224" s="6">
        <v>65.739152279999999</v>
      </c>
      <c r="I224" s="6">
        <v>99.999999999999702</v>
      </c>
      <c r="J224" s="6">
        <v>0.12457118141332101</v>
      </c>
      <c r="K224" s="6">
        <v>99.894111520966305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17620.537514889998</v>
      </c>
      <c r="E226" s="6">
        <v>2.26085095387872</v>
      </c>
      <c r="F226" s="6">
        <v>100</v>
      </c>
      <c r="G226" s="6">
        <v>2.5100487842418999E-16</v>
      </c>
      <c r="H226" s="6"/>
      <c r="I226" s="6"/>
      <c r="J226" s="6"/>
      <c r="K226" s="6"/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7422.5100784659999</v>
      </c>
      <c r="E229" s="6">
        <v>6.2159516903327203</v>
      </c>
      <c r="F229" s="6">
        <v>99.949324219523604</v>
      </c>
      <c r="G229" s="6">
        <v>5.1140622076168103E-2</v>
      </c>
      <c r="H229" s="6">
        <v>3.7633220060000001</v>
      </c>
      <c r="I229" s="6">
        <v>100</v>
      </c>
      <c r="J229" s="6">
        <v>5.0675780476393602E-2</v>
      </c>
      <c r="K229" s="6">
        <v>100.86614490447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20257.849119769999</v>
      </c>
      <c r="E231" s="6">
        <v>3.0356062327797999</v>
      </c>
      <c r="F231" s="6">
        <v>99.8659467505951</v>
      </c>
      <c r="G231" s="6">
        <v>0.134260791890701</v>
      </c>
      <c r="H231" s="6">
        <v>27.192757780000001</v>
      </c>
      <c r="I231" s="6">
        <v>99.999999999999801</v>
      </c>
      <c r="J231" s="6">
        <v>0.13405324940489699</v>
      </c>
      <c r="K231" s="6">
        <v>100.0205601369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15396.075736067</v>
      </c>
      <c r="E232" s="6">
        <v>2.7395264183224799</v>
      </c>
      <c r="F232" s="6">
        <v>99.702308336132802</v>
      </c>
      <c r="G232" s="6">
        <v>0.21032859485303701</v>
      </c>
      <c r="H232" s="6">
        <v>45.969681940000001</v>
      </c>
      <c r="I232" s="6">
        <v>70.240946129304604</v>
      </c>
      <c r="J232" s="6">
        <v>0.29769166386724</v>
      </c>
      <c r="K232" s="6">
        <v>70.4428405670606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17018.608767559999</v>
      </c>
      <c r="E235" s="6">
        <v>2.3156063387102899</v>
      </c>
      <c r="F235" s="6">
        <v>99.611757683694705</v>
      </c>
      <c r="G235" s="6">
        <v>0.226358936804196</v>
      </c>
      <c r="H235" s="6">
        <v>66.330965759999998</v>
      </c>
      <c r="I235" s="6">
        <v>58.142385214863602</v>
      </c>
      <c r="J235" s="6">
        <v>0.38824231630526401</v>
      </c>
      <c r="K235" s="6">
        <v>58.077161132403504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671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105.72720562000001</v>
      </c>
      <c r="E248" s="6"/>
      <c r="F248" s="6">
        <v>98.949876724797804</v>
      </c>
      <c r="G248" s="6"/>
      <c r="H248" s="6">
        <v>1.1220488909999999</v>
      </c>
      <c r="I248" s="6"/>
      <c r="J248" s="6">
        <v>1.0501232752021601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253.259506778</v>
      </c>
      <c r="E249" s="6"/>
      <c r="F249" s="6">
        <v>99.428765475286099</v>
      </c>
      <c r="G249" s="6"/>
      <c r="H249" s="6">
        <v>1.455017301</v>
      </c>
      <c r="I249" s="6"/>
      <c r="J249" s="6">
        <v>0.57123452471392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208.49367614499999</v>
      </c>
      <c r="E250" s="6"/>
      <c r="F250" s="6">
        <v>99.428518474833893</v>
      </c>
      <c r="G250" s="6"/>
      <c r="H250" s="6">
        <v>1.198351196</v>
      </c>
      <c r="I250" s="6"/>
      <c r="J250" s="6">
        <v>0.57148152516606998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42</v>
      </c>
      <c r="E251" s="6"/>
      <c r="F251" s="6">
        <v>93.3333333333333</v>
      </c>
      <c r="G251" s="6"/>
      <c r="H251" s="6">
        <v>3</v>
      </c>
      <c r="I251" s="6"/>
      <c r="J251" s="6">
        <v>6.6666666666666696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2031.184360277</v>
      </c>
      <c r="E252" s="6"/>
      <c r="F252" s="6">
        <v>98.096304517528694</v>
      </c>
      <c r="G252" s="6"/>
      <c r="H252" s="6">
        <v>39.417962885999998</v>
      </c>
      <c r="I252" s="6"/>
      <c r="J252" s="6">
        <v>1.9036954824713099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921.28105067299998</v>
      </c>
      <c r="E253" s="6"/>
      <c r="F253" s="6">
        <v>98.999603786305698</v>
      </c>
      <c r="G253" s="6"/>
      <c r="H253" s="6">
        <v>9.3095935700000005</v>
      </c>
      <c r="I253" s="6"/>
      <c r="J253" s="6">
        <v>1.0003962136942599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2062.6475593360001</v>
      </c>
      <c r="E254" s="6"/>
      <c r="F254" s="6">
        <v>98.972691699114307</v>
      </c>
      <c r="G254" s="6"/>
      <c r="H254" s="6">
        <v>21.409693149999999</v>
      </c>
      <c r="I254" s="6"/>
      <c r="J254" s="6">
        <v>1.02730830088574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887.07282974899999</v>
      </c>
      <c r="E255" s="6"/>
      <c r="F255" s="6">
        <v>95.7640695922384</v>
      </c>
      <c r="G255" s="6"/>
      <c r="H255" s="6">
        <v>39.237876892999999</v>
      </c>
      <c r="I255" s="6"/>
      <c r="J255" s="6">
        <v>4.2359304077616198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672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6511.6661885780004</v>
      </c>
      <c r="E266" s="6"/>
      <c r="F266" s="6">
        <v>98.247529336198099</v>
      </c>
      <c r="G266" s="6"/>
      <c r="H266" s="6">
        <v>116.150543887</v>
      </c>
      <c r="I266" s="6"/>
      <c r="J266" s="6">
        <v>1.7524706638018599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673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1123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2456073.3783055702</v>
      </c>
      <c r="E17" s="6">
        <v>0.29151225729839902</v>
      </c>
      <c r="F17" s="6">
        <v>99.776467638170999</v>
      </c>
      <c r="G17" s="6">
        <v>4.1064536890310699E-2</v>
      </c>
      <c r="H17" s="6">
        <v>5502.4185168479999</v>
      </c>
      <c r="I17" s="6">
        <v>18.3361969179957</v>
      </c>
      <c r="J17" s="6">
        <v>0.223532361828993</v>
      </c>
      <c r="K17" s="6">
        <v>18.329670042349701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6586.9022768860004</v>
      </c>
      <c r="E18" s="6"/>
      <c r="F18" s="6">
        <v>99.382685773754304</v>
      </c>
      <c r="G18" s="6"/>
      <c r="H18" s="6">
        <v>40.914455578999998</v>
      </c>
      <c r="I18" s="6"/>
      <c r="J18" s="6">
        <v>0.61731422624570997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2449486.4760286799</v>
      </c>
      <c r="E19" s="6">
        <v>0.28833695603135101</v>
      </c>
      <c r="F19" s="6">
        <v>99.777530762135797</v>
      </c>
      <c r="G19" s="6">
        <v>4.1155250596102803E-2</v>
      </c>
      <c r="H19" s="6">
        <v>5461.504061269</v>
      </c>
      <c r="I19" s="6">
        <v>18.464778589453001</v>
      </c>
      <c r="J19" s="6">
        <v>0.22246923786421299</v>
      </c>
      <c r="K19" s="6">
        <v>18.458144244115399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674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2456073.3783055702</v>
      </c>
      <c r="E30" s="6">
        <v>0.29151225729839902</v>
      </c>
      <c r="F30" s="6">
        <v>99.776467638170999</v>
      </c>
      <c r="G30" s="6">
        <v>4.1064536890310699E-2</v>
      </c>
      <c r="H30" s="6">
        <v>5502.4185168479999</v>
      </c>
      <c r="I30" s="6">
        <v>18.3361969179957</v>
      </c>
      <c r="J30" s="6">
        <v>0.223532361828993</v>
      </c>
      <c r="K30" s="6">
        <v>18.329670042349701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675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2449486.4760286799</v>
      </c>
      <c r="E41" s="6">
        <v>0.28833695603135101</v>
      </c>
      <c r="F41" s="6">
        <v>99.777530762135797</v>
      </c>
      <c r="G41" s="6">
        <v>4.1155250596102803E-2</v>
      </c>
      <c r="H41" s="6">
        <v>5461.504061269</v>
      </c>
      <c r="I41" s="6">
        <v>18.464778589453001</v>
      </c>
      <c r="J41" s="6">
        <v>0.22246923786421299</v>
      </c>
      <c r="K41" s="6">
        <v>18.458144244115399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2175.4015272339998</v>
      </c>
      <c r="E42" s="6">
        <v>2.8942389797193901</v>
      </c>
      <c r="F42" s="6">
        <v>99.892283238378795</v>
      </c>
      <c r="G42" s="6">
        <v>0.10807629315762</v>
      </c>
      <c r="H42" s="6">
        <v>2.3457988959999998</v>
      </c>
      <c r="I42" s="6">
        <v>99.999999999999801</v>
      </c>
      <c r="J42" s="6">
        <v>0.107716761621223</v>
      </c>
      <c r="K42" s="6">
        <v>100.225698628206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16876.814935611001</v>
      </c>
      <c r="E43" s="6">
        <v>1.89321951548358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20</v>
      </c>
      <c r="B44" s="6" t="s">
        <v>21</v>
      </c>
      <c r="C44" s="6" t="s">
        <v>11</v>
      </c>
      <c r="D44" s="6">
        <v>2285.767306751</v>
      </c>
      <c r="E44" s="6">
        <v>3.6108215177492902</v>
      </c>
      <c r="F44" s="6">
        <v>96.150070417731598</v>
      </c>
      <c r="G44" s="6">
        <v>1.8758039911794</v>
      </c>
      <c r="H44" s="6">
        <v>91.524042928</v>
      </c>
      <c r="I44" s="6">
        <v>47.003283022883998</v>
      </c>
      <c r="J44" s="6">
        <v>3.8499295822684201</v>
      </c>
      <c r="K44" s="6">
        <v>46.847268758482699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32306.079765220002</v>
      </c>
      <c r="E45" s="6">
        <v>2.7503989185227402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2952.1130853200002</v>
      </c>
      <c r="E46" s="6">
        <v>2.8378558585348901</v>
      </c>
      <c r="F46" s="6">
        <v>99.295431140185599</v>
      </c>
      <c r="G46" s="6">
        <v>0.40174299291390803</v>
      </c>
      <c r="H46" s="6">
        <v>20.947257358000002</v>
      </c>
      <c r="I46" s="6">
        <v>56.502807288239701</v>
      </c>
      <c r="J46" s="6">
        <v>0.704568859814384</v>
      </c>
      <c r="K46" s="6">
        <v>56.617948882163503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5962.1633897199999</v>
      </c>
      <c r="E48" s="6">
        <v>2.6330878882903401</v>
      </c>
      <c r="F48" s="6">
        <v>99.840744131000406</v>
      </c>
      <c r="G48" s="6">
        <v>0.112761783638822</v>
      </c>
      <c r="H48" s="6">
        <v>9.5102407339999999</v>
      </c>
      <c r="I48" s="6">
        <v>70.683717669838202</v>
      </c>
      <c r="J48" s="6">
        <v>0.159255868999609</v>
      </c>
      <c r="K48" s="6">
        <v>70.6926561561542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5583.8946463479997</v>
      </c>
      <c r="E49" s="6">
        <v>3.14466542588828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37053.867371330001</v>
      </c>
      <c r="E50" s="6">
        <v>2.7885976340351899</v>
      </c>
      <c r="F50" s="6">
        <v>99.3410458575663</v>
      </c>
      <c r="G50" s="6">
        <v>0.58054730930223997</v>
      </c>
      <c r="H50" s="6">
        <v>245.78762169000001</v>
      </c>
      <c r="I50" s="6">
        <v>87.986654534699696</v>
      </c>
      <c r="J50" s="6">
        <v>0.65895414243374395</v>
      </c>
      <c r="K50" s="6">
        <v>87.520774454618802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26171.723719969999</v>
      </c>
      <c r="E51" s="6">
        <v>2.8501689032001898</v>
      </c>
      <c r="F51" s="6">
        <v>99.893392973237297</v>
      </c>
      <c r="G51" s="6">
        <v>0.10706822155293801</v>
      </c>
      <c r="H51" s="6">
        <v>27.930672569999999</v>
      </c>
      <c r="I51" s="6">
        <v>100</v>
      </c>
      <c r="J51" s="6">
        <v>0.10660702676273801</v>
      </c>
      <c r="K51" s="6">
        <v>100.325543778054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36983.637319720001</v>
      </c>
      <c r="E52" s="6">
        <v>2.7146454734387802</v>
      </c>
      <c r="F52" s="6">
        <v>99.787872274858401</v>
      </c>
      <c r="G52" s="6">
        <v>0.14944748852426001</v>
      </c>
      <c r="H52" s="6">
        <v>78.619321900000003</v>
      </c>
      <c r="I52" s="6">
        <v>70.369933910009095</v>
      </c>
      <c r="J52" s="6">
        <v>0.21212772514157299</v>
      </c>
      <c r="K52" s="6">
        <v>70.302205365679299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3103.5734847369999</v>
      </c>
      <c r="E53" s="6">
        <v>3.09642654675977</v>
      </c>
      <c r="F53" s="6">
        <v>99.813941627253598</v>
      </c>
      <c r="G53" s="6">
        <v>0.13089831108501099</v>
      </c>
      <c r="H53" s="6">
        <v>5.7852222129999999</v>
      </c>
      <c r="I53" s="6">
        <v>70.236243858231006</v>
      </c>
      <c r="J53" s="6">
        <v>0.18605837274640999</v>
      </c>
      <c r="K53" s="6">
        <v>70.222458623525895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1188.575559678</v>
      </c>
      <c r="E54" s="6">
        <v>11.029565191607899</v>
      </c>
      <c r="F54" s="6">
        <v>99.118387909319907</v>
      </c>
      <c r="G54" s="6">
        <v>0.45793061577244698</v>
      </c>
      <c r="H54" s="6">
        <v>10.571828357999999</v>
      </c>
      <c r="I54" s="6">
        <v>50.325138899153998</v>
      </c>
      <c r="J54" s="6">
        <v>0.88161209068010105</v>
      </c>
      <c r="K54" s="6">
        <v>51.484484944702203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30070.291589389999</v>
      </c>
      <c r="E55" s="6">
        <v>2.3656505134259902</v>
      </c>
      <c r="F55" s="6">
        <v>99.897463954897802</v>
      </c>
      <c r="G55" s="6">
        <v>0.102492489462038</v>
      </c>
      <c r="H55" s="6">
        <v>30.864535020000002</v>
      </c>
      <c r="I55" s="6">
        <v>99.999999999999901</v>
      </c>
      <c r="J55" s="6">
        <v>0.102536045102171</v>
      </c>
      <c r="K55" s="6">
        <v>99.855029141014896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4528.6927606709996</v>
      </c>
      <c r="E56" s="6">
        <v>2.36708453042462</v>
      </c>
      <c r="F56" s="6">
        <v>99.504547067649298</v>
      </c>
      <c r="G56" s="6">
        <v>0.305066757645716</v>
      </c>
      <c r="H56" s="6">
        <v>22.54926206</v>
      </c>
      <c r="I56" s="6">
        <v>60.982278561394502</v>
      </c>
      <c r="J56" s="6">
        <v>0.495452932350743</v>
      </c>
      <c r="K56" s="6">
        <v>61.268240760847803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667</v>
      </c>
      <c r="E57" s="6">
        <v>11.710333466391299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4003.440996244</v>
      </c>
      <c r="E58" s="6">
        <v>3.0651248406244398</v>
      </c>
      <c r="F58" s="6">
        <v>99.730967994501</v>
      </c>
      <c r="G58" s="6">
        <v>0.19455017789444801</v>
      </c>
      <c r="H58" s="6">
        <v>10.799591960000001</v>
      </c>
      <c r="I58" s="6">
        <v>71.718150843399897</v>
      </c>
      <c r="J58" s="6">
        <v>0.26903200549899797</v>
      </c>
      <c r="K58" s="6">
        <v>72.120332036063104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6160.7553210590004</v>
      </c>
      <c r="E59" s="6">
        <v>2.8355218962660902</v>
      </c>
      <c r="F59" s="6">
        <v>99.873179662026601</v>
      </c>
      <c r="G59" s="6">
        <v>0.126875426964978</v>
      </c>
      <c r="H59" s="6">
        <v>7.8230118900000001</v>
      </c>
      <c r="I59" s="6">
        <v>100</v>
      </c>
      <c r="J59" s="6">
        <v>0.126820337973403</v>
      </c>
      <c r="K59" s="6">
        <v>99.916563182689799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1215.609214863</v>
      </c>
      <c r="E61" s="6">
        <v>6.6045405320504296</v>
      </c>
      <c r="F61" s="6">
        <v>99.728260869565204</v>
      </c>
      <c r="G61" s="6">
        <v>0.158751790330486</v>
      </c>
      <c r="H61" s="6">
        <v>3.312286689</v>
      </c>
      <c r="I61" s="6">
        <v>56.990027617674002</v>
      </c>
      <c r="J61" s="6">
        <v>0.27173913043478298</v>
      </c>
      <c r="K61" s="6">
        <v>58.261907051288503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36243.662700829998</v>
      </c>
      <c r="E62" s="6">
        <v>2.2105315182769401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1780.358828361</v>
      </c>
      <c r="E63" s="6">
        <v>2.6169286348764298</v>
      </c>
      <c r="F63" s="6">
        <v>99.619182220842404</v>
      </c>
      <c r="G63" s="6">
        <v>0.221654895611822</v>
      </c>
      <c r="H63" s="6">
        <v>6.8058408029999997</v>
      </c>
      <c r="I63" s="6">
        <v>58.156679056586</v>
      </c>
      <c r="J63" s="6">
        <v>0.38081777915762199</v>
      </c>
      <c r="K63" s="6">
        <v>57.983320749729202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4084.7728123430002</v>
      </c>
      <c r="E64" s="6">
        <v>2.6748401749796802</v>
      </c>
      <c r="F64" s="6">
        <v>97.830500990878704</v>
      </c>
      <c r="G64" s="6">
        <v>0.91361060315884401</v>
      </c>
      <c r="H64" s="6">
        <v>90.584331871000003</v>
      </c>
      <c r="I64" s="6">
        <v>41.034462318067597</v>
      </c>
      <c r="J64" s="6">
        <v>2.1694990091213402</v>
      </c>
      <c r="K64" s="6">
        <v>41.197982871542102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1065.000846704</v>
      </c>
      <c r="E65" s="6">
        <v>8.1918055002961996</v>
      </c>
      <c r="F65" s="6">
        <v>99.775028121484794</v>
      </c>
      <c r="G65" s="6">
        <v>0.22704172564675301</v>
      </c>
      <c r="H65" s="6">
        <v>2.401354784</v>
      </c>
      <c r="I65" s="6">
        <v>100</v>
      </c>
      <c r="J65" s="6">
        <v>0.22497187851518599</v>
      </c>
      <c r="K65" s="6">
        <v>100.693005324335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1023.68772945</v>
      </c>
      <c r="E66" s="6">
        <v>16.530285177097198</v>
      </c>
      <c r="F66" s="6">
        <v>99.580712788259902</v>
      </c>
      <c r="G66" s="6">
        <v>0.34268377908884301</v>
      </c>
      <c r="H66" s="6">
        <v>4.3102641239999997</v>
      </c>
      <c r="I66" s="6">
        <v>78.639751565704998</v>
      </c>
      <c r="J66" s="6">
        <v>0.41928721174004202</v>
      </c>
      <c r="K66" s="6">
        <v>81.387397533599994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185128.20127670001</v>
      </c>
      <c r="E68" s="6">
        <v>2.3717713939173</v>
      </c>
      <c r="F68" s="6">
        <v>99.863760918536997</v>
      </c>
      <c r="G68" s="6">
        <v>9.6327925581241203E-2</v>
      </c>
      <c r="H68" s="6">
        <v>252.56104780000001</v>
      </c>
      <c r="I68" s="6">
        <v>70.524932766223898</v>
      </c>
      <c r="J68" s="6">
        <v>0.13623908146299701</v>
      </c>
      <c r="K68" s="6">
        <v>70.608733020828893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5087.3915132829998</v>
      </c>
      <c r="E69" s="6">
        <v>2.6909882607263298</v>
      </c>
      <c r="F69" s="6">
        <v>99.570258352167301</v>
      </c>
      <c r="G69" s="6">
        <v>0.259442420547699</v>
      </c>
      <c r="H69" s="6">
        <v>21.956998488</v>
      </c>
      <c r="I69" s="6">
        <v>60.118796746839898</v>
      </c>
      <c r="J69" s="6">
        <v>0.42974164783269603</v>
      </c>
      <c r="K69" s="6">
        <v>60.112276693980299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562.39824691599995</v>
      </c>
      <c r="E71" s="6">
        <v>11.3864997142568</v>
      </c>
      <c r="F71" s="6">
        <v>99.606299212598401</v>
      </c>
      <c r="G71" s="6">
        <v>0.28084209844178099</v>
      </c>
      <c r="H71" s="6">
        <v>2.2229179719999999</v>
      </c>
      <c r="I71" s="6">
        <v>69.748583246291702</v>
      </c>
      <c r="J71" s="6">
        <v>0.39370078740157499</v>
      </c>
      <c r="K71" s="6">
        <v>71.053050905770604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361.17106763499999</v>
      </c>
      <c r="E73" s="6">
        <v>14.681226020417901</v>
      </c>
      <c r="F73" s="6">
        <v>99.593495934959293</v>
      </c>
      <c r="G73" s="6">
        <v>0.40584297302398797</v>
      </c>
      <c r="H73" s="6">
        <v>1.474167623</v>
      </c>
      <c r="I73" s="6">
        <v>100</v>
      </c>
      <c r="J73" s="6">
        <v>0.40650406504065001</v>
      </c>
      <c r="K73" s="6">
        <v>99.431528390877205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4363.4132937510003</v>
      </c>
      <c r="E75" s="6">
        <v>2.0744746674102501</v>
      </c>
      <c r="F75" s="6">
        <v>99.860689281804795</v>
      </c>
      <c r="G75" s="6">
        <v>0.139211423021387</v>
      </c>
      <c r="H75" s="6">
        <v>6.0871824950000004</v>
      </c>
      <c r="I75" s="6">
        <v>99.999999999999602</v>
      </c>
      <c r="J75" s="6">
        <v>0.13931071819517701</v>
      </c>
      <c r="K75" s="6">
        <v>99.789512529394401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8892.5799451940002</v>
      </c>
      <c r="E76" s="6">
        <v>2.3548126975165999</v>
      </c>
      <c r="F76" s="6">
        <v>98.418177233683394</v>
      </c>
      <c r="G76" s="6">
        <v>0.92565723343818196</v>
      </c>
      <c r="H76" s="6">
        <v>142.925685112</v>
      </c>
      <c r="I76" s="6">
        <v>57.545169707262197</v>
      </c>
      <c r="J76" s="6">
        <v>1.58182276631662</v>
      </c>
      <c r="K76" s="6">
        <v>57.592733900458498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676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209027.759985871</v>
      </c>
      <c r="E89" s="6">
        <v>0.74079034349996697</v>
      </c>
      <c r="F89" s="6">
        <v>99.890467798978307</v>
      </c>
      <c r="G89" s="6">
        <v>7.5167505417301994E-2</v>
      </c>
      <c r="H89" s="6">
        <v>229.20375817999999</v>
      </c>
      <c r="I89" s="6">
        <v>68.625523660897301</v>
      </c>
      <c r="J89" s="6">
        <v>0.109532201021681</v>
      </c>
      <c r="K89" s="6">
        <v>68.550775108867697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73773.138819776999</v>
      </c>
      <c r="E90" s="6">
        <v>2.1446441351683299</v>
      </c>
      <c r="F90" s="6">
        <v>99.640901384526799</v>
      </c>
      <c r="G90" s="6">
        <v>8.27385148104193E-2</v>
      </c>
      <c r="H90" s="6">
        <v>265.87306659400002</v>
      </c>
      <c r="I90" s="6">
        <v>22.865500252716402</v>
      </c>
      <c r="J90" s="6">
        <v>0.35909861547320499</v>
      </c>
      <c r="K90" s="6">
        <v>22.957872405226102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40485.701228778998</v>
      </c>
      <c r="E91" s="6">
        <v>1.30086303697673</v>
      </c>
      <c r="F91" s="6">
        <v>99.7460520814479</v>
      </c>
      <c r="G91" s="6">
        <v>0.13477219162725501</v>
      </c>
      <c r="H91" s="6">
        <v>103.07435074999999</v>
      </c>
      <c r="I91" s="6">
        <v>52.819137190419099</v>
      </c>
      <c r="J91" s="6">
        <v>0.25394791855210802</v>
      </c>
      <c r="K91" s="6">
        <v>52.936027677756599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118841.54451704001</v>
      </c>
      <c r="E92" s="6">
        <v>1.0736716058820399</v>
      </c>
      <c r="F92" s="6">
        <v>99.807212544843196</v>
      </c>
      <c r="G92" s="6">
        <v>0.157278496098852</v>
      </c>
      <c r="H92" s="6">
        <v>229.55414092999999</v>
      </c>
      <c r="I92" s="6">
        <v>81.5757722434454</v>
      </c>
      <c r="J92" s="6">
        <v>0.192787455156848</v>
      </c>
      <c r="K92" s="6">
        <v>81.424013176065799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102683.24446618601</v>
      </c>
      <c r="E93" s="6">
        <v>1.4226280908581901</v>
      </c>
      <c r="F93" s="6">
        <v>98.749002169768303</v>
      </c>
      <c r="G93" s="6">
        <v>0.245135775849535</v>
      </c>
      <c r="H93" s="6">
        <v>1300.8386232349999</v>
      </c>
      <c r="I93" s="6">
        <v>19.3281761162017</v>
      </c>
      <c r="J93" s="6">
        <v>1.25099783023171</v>
      </c>
      <c r="K93" s="6">
        <v>19.3500841298581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57281.768622634001</v>
      </c>
      <c r="E94" s="6">
        <v>2.9435561648856998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206182.553379663</v>
      </c>
      <c r="E95" s="6">
        <v>1.15342521331472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322427.50969728502</v>
      </c>
      <c r="E96" s="6">
        <v>0.64923976741257605</v>
      </c>
      <c r="F96" s="6">
        <v>99.839169147103803</v>
      </c>
      <c r="G96" s="6">
        <v>4.8656920129243698E-2</v>
      </c>
      <c r="H96" s="6">
        <v>519.39826647999996</v>
      </c>
      <c r="I96" s="6">
        <v>30.228953969833402</v>
      </c>
      <c r="J96" s="6">
        <v>0.16083085289619101</v>
      </c>
      <c r="K96" s="6">
        <v>30.204816995506601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123059.322255177</v>
      </c>
      <c r="E97" s="6">
        <v>0.75298787051035698</v>
      </c>
      <c r="F97" s="6">
        <v>99.984054349829194</v>
      </c>
      <c r="G97" s="6">
        <v>1.1326624015067999E-2</v>
      </c>
      <c r="H97" s="6">
        <v>19.625738480999999</v>
      </c>
      <c r="I97" s="6">
        <v>71.026690826426304</v>
      </c>
      <c r="J97" s="6">
        <v>1.59456501708247E-2</v>
      </c>
      <c r="K97" s="6">
        <v>71.021361875523297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256064.99336610999</v>
      </c>
      <c r="E98" s="6">
        <v>0.95690051723851899</v>
      </c>
      <c r="F98" s="6">
        <v>99.949275004764104</v>
      </c>
      <c r="G98" s="6">
        <v>3.5872929578793199E-2</v>
      </c>
      <c r="H98" s="6">
        <v>129.95487528999999</v>
      </c>
      <c r="I98" s="6">
        <v>70.713606195149893</v>
      </c>
      <c r="J98" s="6">
        <v>5.0724995235874003E-2</v>
      </c>
      <c r="K98" s="6">
        <v>70.684546879200099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393052.415476394</v>
      </c>
      <c r="E99" s="6">
        <v>0.85116076100800497</v>
      </c>
      <c r="F99" s="6">
        <v>99.879960654920396</v>
      </c>
      <c r="G99" s="6">
        <v>6.7433991213797798E-2</v>
      </c>
      <c r="H99" s="6">
        <v>472.38459272900002</v>
      </c>
      <c r="I99" s="6">
        <v>56.147682522916</v>
      </c>
      <c r="J99" s="6">
        <v>0.120039345079656</v>
      </c>
      <c r="K99" s="6">
        <v>56.1091397555439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47925.832313268002</v>
      </c>
      <c r="E100" s="6">
        <v>1.73732608325097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61807.819669908</v>
      </c>
      <c r="E101" s="6">
        <v>1.1517818812445899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24568.867978580001</v>
      </c>
      <c r="E103" s="6">
        <v>1.0037008937817</v>
      </c>
      <c r="F103" s="6">
        <v>99.703253150731001</v>
      </c>
      <c r="G103" s="6">
        <v>0.14924020245950501</v>
      </c>
      <c r="H103" s="6">
        <v>73.124335790000003</v>
      </c>
      <c r="I103" s="6">
        <v>50.1733099561215</v>
      </c>
      <c r="J103" s="6">
        <v>0.29674684926899098</v>
      </c>
      <c r="K103" s="6">
        <v>50.142853151571003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81841.986463784997</v>
      </c>
      <c r="E104" s="6">
        <v>0.92193254094978605</v>
      </c>
      <c r="F104" s="6">
        <v>99.968129982574197</v>
      </c>
      <c r="G104" s="6">
        <v>2.35544423483817E-2</v>
      </c>
      <c r="H104" s="6">
        <v>26.091370672</v>
      </c>
      <c r="I104" s="6">
        <v>73.974955186582704</v>
      </c>
      <c r="J104" s="6">
        <v>3.1870017425789099E-2</v>
      </c>
      <c r="K104" s="6">
        <v>73.884288260371704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7519.7116615240002</v>
      </c>
      <c r="E105" s="6">
        <v>2.21990653347765</v>
      </c>
      <c r="F105" s="6">
        <v>99.027393119867</v>
      </c>
      <c r="G105" s="6">
        <v>0.719516260008352</v>
      </c>
      <c r="H105" s="6">
        <v>73.855557216999998</v>
      </c>
      <c r="I105" s="6">
        <v>73.468251661080799</v>
      </c>
      <c r="J105" s="6">
        <v>0.972606880133012</v>
      </c>
      <c r="K105" s="6">
        <v>73.258601179378005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116635.28784659</v>
      </c>
      <c r="E106" s="6">
        <v>1.7378861347749199</v>
      </c>
      <c r="F106" s="6">
        <v>99.514947164794904</v>
      </c>
      <c r="G106" s="6">
        <v>0.37875993203067299</v>
      </c>
      <c r="H106" s="6">
        <v>568.50029735999999</v>
      </c>
      <c r="I106" s="6">
        <v>77.734654589244997</v>
      </c>
      <c r="J106" s="6">
        <v>0.48505283520509301</v>
      </c>
      <c r="K106" s="6">
        <v>77.707564802165294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185646.63923121599</v>
      </c>
      <c r="E107" s="6">
        <v>1.2937099098529401</v>
      </c>
      <c r="F107" s="6">
        <v>99.221939875273705</v>
      </c>
      <c r="G107" s="6">
        <v>0.41134797934677098</v>
      </c>
      <c r="H107" s="6">
        <v>1455.7692326599999</v>
      </c>
      <c r="I107" s="6">
        <v>52.482519779858897</v>
      </c>
      <c r="J107" s="6">
        <v>0.77806012472632902</v>
      </c>
      <c r="K107" s="6">
        <v>52.457057208678499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891.140396162</v>
      </c>
      <c r="E108" s="6">
        <v>33.026296160065101</v>
      </c>
      <c r="F108" s="6">
        <v>96.203184284947199</v>
      </c>
      <c r="G108" s="6">
        <v>3.4041440211290102</v>
      </c>
      <c r="H108" s="6">
        <v>35.170310479999998</v>
      </c>
      <c r="I108" s="6">
        <v>87.309227281679796</v>
      </c>
      <c r="J108" s="6">
        <v>3.7968157150527899</v>
      </c>
      <c r="K108" s="6">
        <v>86.2537239557916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677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208920.91073136</v>
      </c>
      <c r="E119" s="6">
        <v>0.73958212070926699</v>
      </c>
      <c r="F119" s="6">
        <v>99.890411841877594</v>
      </c>
      <c r="G119" s="6">
        <v>7.5205890217875507E-2</v>
      </c>
      <c r="H119" s="6">
        <v>229.20375817999999</v>
      </c>
      <c r="I119" s="6">
        <v>68.625523660897301</v>
      </c>
      <c r="J119" s="6">
        <v>0.109588158122411</v>
      </c>
      <c r="K119" s="6">
        <v>68.550721861820804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73518.424295698002</v>
      </c>
      <c r="E120" s="6">
        <v>2.1240027948653499</v>
      </c>
      <c r="F120" s="6">
        <v>99.639661721939902</v>
      </c>
      <c r="G120" s="6">
        <v>8.3018182245237299E-2</v>
      </c>
      <c r="H120" s="6">
        <v>265.87306659400002</v>
      </c>
      <c r="I120" s="6">
        <v>22.865500252716402</v>
      </c>
      <c r="J120" s="6">
        <v>0.36033827806006402</v>
      </c>
      <c r="K120" s="6">
        <v>22.9559391808688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40276.009201437999</v>
      </c>
      <c r="E121" s="6">
        <v>1.1995198938143401</v>
      </c>
      <c r="F121" s="6">
        <v>99.744733308231801</v>
      </c>
      <c r="G121" s="6">
        <v>0.135469105805539</v>
      </c>
      <c r="H121" s="6">
        <v>103.07435074999999</v>
      </c>
      <c r="I121" s="6">
        <v>52.819137190419099</v>
      </c>
      <c r="J121" s="6">
        <v>0.25526669176823102</v>
      </c>
      <c r="K121" s="6">
        <v>52.934167542495899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118796.54451704001</v>
      </c>
      <c r="E122" s="6">
        <v>1.0735448532081699</v>
      </c>
      <c r="F122" s="6">
        <v>99.807139658009305</v>
      </c>
      <c r="G122" s="6">
        <v>0.15733795377299201</v>
      </c>
      <c r="H122" s="6">
        <v>229.55414092999999</v>
      </c>
      <c r="I122" s="6">
        <v>81.5757722434454</v>
      </c>
      <c r="J122" s="6">
        <v>0.19286034199074301</v>
      </c>
      <c r="K122" s="6">
        <v>81.423951464734699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100612.642143023</v>
      </c>
      <c r="E123" s="6">
        <v>1.2928318014356499</v>
      </c>
      <c r="F123" s="6">
        <v>98.723585326048806</v>
      </c>
      <c r="G123" s="6">
        <v>0.25005756680223301</v>
      </c>
      <c r="H123" s="6">
        <v>1300.8386232349999</v>
      </c>
      <c r="I123" s="6">
        <v>19.3281761162017</v>
      </c>
      <c r="J123" s="6">
        <v>1.2764146739512501</v>
      </c>
      <c r="K123" s="6">
        <v>19.340563875065001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57281.768622634001</v>
      </c>
      <c r="E124" s="6">
        <v>2.9435561648856998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206182.553379663</v>
      </c>
      <c r="E125" s="6">
        <v>1.15342521331472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322427.50969728502</v>
      </c>
      <c r="E126" s="6">
        <v>0.64923976741257605</v>
      </c>
      <c r="F126" s="6">
        <v>99.839169147103803</v>
      </c>
      <c r="G126" s="6">
        <v>4.8656920129243698E-2</v>
      </c>
      <c r="H126" s="6">
        <v>519.39826647999996</v>
      </c>
      <c r="I126" s="6">
        <v>30.228953969833402</v>
      </c>
      <c r="J126" s="6">
        <v>0.16083085289619101</v>
      </c>
      <c r="K126" s="6">
        <v>30.204816995506601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123059.322255177</v>
      </c>
      <c r="E127" s="6">
        <v>0.75298787051035698</v>
      </c>
      <c r="F127" s="6">
        <v>99.984054349829194</v>
      </c>
      <c r="G127" s="6">
        <v>1.1326624015067999E-2</v>
      </c>
      <c r="H127" s="6">
        <v>19.625738480999999</v>
      </c>
      <c r="I127" s="6">
        <v>71.026690826426304</v>
      </c>
      <c r="J127" s="6">
        <v>1.59456501708247E-2</v>
      </c>
      <c r="K127" s="6">
        <v>71.021361875523297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256064.99336610999</v>
      </c>
      <c r="E128" s="6">
        <v>0.95690051723851899</v>
      </c>
      <c r="F128" s="6">
        <v>99.949275004764104</v>
      </c>
      <c r="G128" s="6">
        <v>3.5872929578793199E-2</v>
      </c>
      <c r="H128" s="6">
        <v>129.95487528999999</v>
      </c>
      <c r="I128" s="6">
        <v>70.713606195149893</v>
      </c>
      <c r="J128" s="6">
        <v>5.0724995235874003E-2</v>
      </c>
      <c r="K128" s="6">
        <v>70.684546879200099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392127.56897725002</v>
      </c>
      <c r="E129" s="6">
        <v>0.84030286482887795</v>
      </c>
      <c r="F129" s="6">
        <v>99.881139243415305</v>
      </c>
      <c r="G129" s="6">
        <v>6.7580072956617304E-2</v>
      </c>
      <c r="H129" s="6">
        <v>466.64044762999998</v>
      </c>
      <c r="I129" s="6">
        <v>56.825505601630397</v>
      </c>
      <c r="J129" s="6">
        <v>0.11886075658466599</v>
      </c>
      <c r="K129" s="6">
        <v>56.788925722948598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47925.832313268002</v>
      </c>
      <c r="E130" s="6">
        <v>1.73732608325097</v>
      </c>
      <c r="F130" s="6">
        <v>100</v>
      </c>
      <c r="G130" s="6">
        <v>0</v>
      </c>
      <c r="H130" s="6"/>
      <c r="I130" s="6"/>
      <c r="J130" s="6"/>
      <c r="K130" s="6"/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61807.819669908</v>
      </c>
      <c r="E131" s="6">
        <v>1.1517818812445899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24568.867978580001</v>
      </c>
      <c r="E133" s="6">
        <v>1.0037008937817</v>
      </c>
      <c r="F133" s="6">
        <v>99.703253150731001</v>
      </c>
      <c r="G133" s="6">
        <v>0.14924020245950501</v>
      </c>
      <c r="H133" s="6">
        <v>73.124335790000003</v>
      </c>
      <c r="I133" s="6">
        <v>50.1733099561215</v>
      </c>
      <c r="J133" s="6">
        <v>0.29674684926899098</v>
      </c>
      <c r="K133" s="6">
        <v>50.142853151571003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81841.986463784997</v>
      </c>
      <c r="E134" s="6">
        <v>0.92193254094978605</v>
      </c>
      <c r="F134" s="6">
        <v>99.968129982574197</v>
      </c>
      <c r="G134" s="6">
        <v>2.35544423483817E-2</v>
      </c>
      <c r="H134" s="6">
        <v>26.091370672</v>
      </c>
      <c r="I134" s="6">
        <v>73.974955186582704</v>
      </c>
      <c r="J134" s="6">
        <v>3.1870017425789099E-2</v>
      </c>
      <c r="K134" s="6">
        <v>73.884288260371704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7519.7116615240002</v>
      </c>
      <c r="E135" s="6">
        <v>2.21990653347765</v>
      </c>
      <c r="F135" s="6">
        <v>99.027393119867</v>
      </c>
      <c r="G135" s="6">
        <v>0.719516260008352</v>
      </c>
      <c r="H135" s="6">
        <v>73.855557216999998</v>
      </c>
      <c r="I135" s="6">
        <v>73.468251661080799</v>
      </c>
      <c r="J135" s="6">
        <v>0.972606880133012</v>
      </c>
      <c r="K135" s="6">
        <v>73.258601179378005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116635.28784659</v>
      </c>
      <c r="E136" s="6">
        <v>1.7378861347749199</v>
      </c>
      <c r="F136" s="6">
        <v>99.514947164794904</v>
      </c>
      <c r="G136" s="6">
        <v>0.37875993203067299</v>
      </c>
      <c r="H136" s="6">
        <v>568.50029735999999</v>
      </c>
      <c r="I136" s="6">
        <v>77.734654589244997</v>
      </c>
      <c r="J136" s="6">
        <v>0.48505283520509301</v>
      </c>
      <c r="K136" s="6">
        <v>77.707564802165294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183562.58197873001</v>
      </c>
      <c r="E137" s="6">
        <v>1.1860171085789699</v>
      </c>
      <c r="F137" s="6">
        <v>99.213175761686102</v>
      </c>
      <c r="G137" s="6">
        <v>0.41599448600393701</v>
      </c>
      <c r="H137" s="6">
        <v>1455.7692326599999</v>
      </c>
      <c r="I137" s="6">
        <v>52.482519779858897</v>
      </c>
      <c r="J137" s="6">
        <v>0.78682423831392401</v>
      </c>
      <c r="K137" s="6">
        <v>52.4540704849693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678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22685.12126195</v>
      </c>
      <c r="E148" s="6">
        <v>1.9589535730727301</v>
      </c>
      <c r="F148" s="6">
        <v>99.888866607318207</v>
      </c>
      <c r="G148" s="6">
        <v>0.11103782965659301</v>
      </c>
      <c r="H148" s="6">
        <v>25.238793619999999</v>
      </c>
      <c r="I148" s="6">
        <v>99.999999999999602</v>
      </c>
      <c r="J148" s="6">
        <v>0.111133392681768</v>
      </c>
      <c r="K148" s="6">
        <v>99.802972691511698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35160.27359397</v>
      </c>
      <c r="E156" s="6">
        <v>3.6865954775710299</v>
      </c>
      <c r="F156" s="6">
        <v>99.813861743447603</v>
      </c>
      <c r="G156" s="6">
        <v>0.18628552527877301</v>
      </c>
      <c r="H156" s="6">
        <v>65.568768829999996</v>
      </c>
      <c r="I156" s="6">
        <v>100</v>
      </c>
      <c r="J156" s="6">
        <v>0.18613825655236399</v>
      </c>
      <c r="K156" s="6">
        <v>99.892832399825195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54813.216922699998</v>
      </c>
      <c r="E157" s="6">
        <v>2.5673187594947802</v>
      </c>
      <c r="F157" s="6">
        <v>99.640437230571493</v>
      </c>
      <c r="G157" s="6">
        <v>0.36110897467681502</v>
      </c>
      <c r="H157" s="6">
        <v>197.79913282000001</v>
      </c>
      <c r="I157" s="6">
        <v>99.999999999999801</v>
      </c>
      <c r="J157" s="6">
        <v>0.359562769428528</v>
      </c>
      <c r="K157" s="6">
        <v>100.068914759634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89249.733633759999</v>
      </c>
      <c r="E158" s="6">
        <v>2.2300256240328098</v>
      </c>
      <c r="F158" s="6">
        <v>99.722570259859495</v>
      </c>
      <c r="G158" s="6">
        <v>0.19576887900742099</v>
      </c>
      <c r="H158" s="6">
        <v>248.29414589999999</v>
      </c>
      <c r="I158" s="6">
        <v>70.646275441606704</v>
      </c>
      <c r="J158" s="6">
        <v>0.27742974014051902</v>
      </c>
      <c r="K158" s="6">
        <v>70.369441220048202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32847.347167740001</v>
      </c>
      <c r="E159" s="6">
        <v>1.70298667974048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29294.939406599999</v>
      </c>
      <c r="E161" s="6">
        <v>2.98626113304659</v>
      </c>
      <c r="F161" s="6">
        <v>99.375263412171705</v>
      </c>
      <c r="G161" s="6">
        <v>0.62477068405738301</v>
      </c>
      <c r="H161" s="6">
        <v>184.16676200000001</v>
      </c>
      <c r="I161" s="6">
        <v>99.999999999999901</v>
      </c>
      <c r="J161" s="6">
        <v>0.62473658782832198</v>
      </c>
      <c r="K161" s="6">
        <v>99.380687012790503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13616.267639399999</v>
      </c>
      <c r="E162" s="6">
        <v>1.55604443667266</v>
      </c>
      <c r="F162" s="6">
        <v>99.890132316746204</v>
      </c>
      <c r="G162" s="6">
        <v>0.11029731730942099</v>
      </c>
      <c r="H162" s="6">
        <v>14.976331950000001</v>
      </c>
      <c r="I162" s="6">
        <v>99.999999999999801</v>
      </c>
      <c r="J162" s="6">
        <v>0.109867683253833</v>
      </c>
      <c r="K162" s="6">
        <v>100.28074947904101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23354.873379469998</v>
      </c>
      <c r="E163" s="6">
        <v>1.2910947916894999</v>
      </c>
      <c r="F163" s="6">
        <v>100</v>
      </c>
      <c r="G163" s="6">
        <v>1.4334031647073001E-16</v>
      </c>
      <c r="H163" s="6"/>
      <c r="I163" s="6"/>
      <c r="J163" s="6"/>
      <c r="K163" s="6"/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16897.89657769</v>
      </c>
      <c r="E166" s="6">
        <v>1.2030973002410501</v>
      </c>
      <c r="F166" s="6">
        <v>99.569122351785495</v>
      </c>
      <c r="G166" s="6">
        <v>0.21692859216281901</v>
      </c>
      <c r="H166" s="6">
        <v>73.124335790000003</v>
      </c>
      <c r="I166" s="6">
        <v>50.1733099561215</v>
      </c>
      <c r="J166" s="6">
        <v>0.430877648214538</v>
      </c>
      <c r="K166" s="6">
        <v>50.128823400711198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24093.546724309999</v>
      </c>
      <c r="E171" s="6">
        <v>1.6249698426374599</v>
      </c>
      <c r="F171" s="6">
        <v>99.923006632174307</v>
      </c>
      <c r="G171" s="6">
        <v>7.6761826316819798E-2</v>
      </c>
      <c r="H171" s="6">
        <v>18.564726660000002</v>
      </c>
      <c r="I171" s="6">
        <v>99.999999999999801</v>
      </c>
      <c r="J171" s="6">
        <v>7.6993367825749504E-2</v>
      </c>
      <c r="K171" s="6">
        <v>99.6225090128886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  <c r="F172" s="6">
        <v>100</v>
      </c>
      <c r="G172" s="6">
        <v>2.8233552855208898E-16</v>
      </c>
      <c r="H172" s="6"/>
      <c r="I172" s="6"/>
      <c r="J172" s="6"/>
      <c r="K172" s="6"/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29946.770349300001</v>
      </c>
      <c r="E173" s="6">
        <v>2.0377295341017398</v>
      </c>
      <c r="F173" s="6">
        <v>99.880079350872293</v>
      </c>
      <c r="G173" s="6">
        <v>0.1202590012115</v>
      </c>
      <c r="H173" s="6">
        <v>35.955479439999998</v>
      </c>
      <c r="I173" s="6">
        <v>99.999999999999901</v>
      </c>
      <c r="J173" s="6">
        <v>0.119920649127688</v>
      </c>
      <c r="K173" s="6">
        <v>100.161887640149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29453.08212974</v>
      </c>
      <c r="E174" s="6">
        <v>1.8615377081596101</v>
      </c>
      <c r="F174" s="6">
        <v>99.903346027002698</v>
      </c>
      <c r="G174" s="6">
        <v>9.6496442525892206E-2</v>
      </c>
      <c r="H174" s="6">
        <v>28.49511571</v>
      </c>
      <c r="I174" s="6">
        <v>99.999999999999901</v>
      </c>
      <c r="J174" s="6">
        <v>9.6653972997315707E-2</v>
      </c>
      <c r="K174" s="6">
        <v>99.740519598782797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46554.386963789999</v>
      </c>
      <c r="E175" s="6">
        <v>1.65734589694043</v>
      </c>
      <c r="F175" s="6">
        <v>99.900510010814699</v>
      </c>
      <c r="G175" s="6">
        <v>9.9739952587441796E-2</v>
      </c>
      <c r="H175" s="6">
        <v>46.363081180000002</v>
      </c>
      <c r="I175" s="6">
        <v>99.999999999999901</v>
      </c>
      <c r="J175" s="6">
        <v>9.9489989185280001E-2</v>
      </c>
      <c r="K175" s="6">
        <v>100.151504825112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22980.947707309999</v>
      </c>
      <c r="E178" s="6">
        <v>2.8234946574297002</v>
      </c>
      <c r="F178" s="6">
        <v>99.867843323357306</v>
      </c>
      <c r="G178" s="6">
        <v>0.132396877319123</v>
      </c>
      <c r="H178" s="6">
        <v>30.411046979999998</v>
      </c>
      <c r="I178" s="6">
        <v>100</v>
      </c>
      <c r="J178" s="6">
        <v>0.132156676642706</v>
      </c>
      <c r="K178" s="6">
        <v>100.049357599654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4602.3397247659996</v>
      </c>
      <c r="E179" s="6">
        <v>3.3309269135511101</v>
      </c>
      <c r="F179" s="6">
        <v>87.681267277504006</v>
      </c>
      <c r="G179" s="6">
        <v>2.57805863945637</v>
      </c>
      <c r="H179" s="6">
        <v>646.60325663499998</v>
      </c>
      <c r="I179" s="6">
        <v>17.963172506873399</v>
      </c>
      <c r="J179" s="6">
        <v>12.318732722496</v>
      </c>
      <c r="K179" s="6">
        <v>18.349894726626701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35614.18922652</v>
      </c>
      <c r="E180" s="6">
        <v>3.4773566524431501</v>
      </c>
      <c r="F180" s="6">
        <v>98.559534998359197</v>
      </c>
      <c r="G180" s="6">
        <v>1.2359327803923299</v>
      </c>
      <c r="H180" s="6">
        <v>520.50766212999997</v>
      </c>
      <c r="I180" s="6">
        <v>84.654034215848</v>
      </c>
      <c r="J180" s="6">
        <v>1.44046500164083</v>
      </c>
      <c r="K180" s="6">
        <v>84.565025867300307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23071.11593407</v>
      </c>
      <c r="E181" s="6">
        <v>5.0023244072466602</v>
      </c>
      <c r="F181" s="6">
        <v>99.792411393864299</v>
      </c>
      <c r="G181" s="6">
        <v>0.1468146339776</v>
      </c>
      <c r="H181" s="6">
        <v>47.992635229999998</v>
      </c>
      <c r="I181" s="6">
        <v>70.333163949108695</v>
      </c>
      <c r="J181" s="6">
        <v>0.20758860613566099</v>
      </c>
      <c r="K181" s="6">
        <v>70.577025518239495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35896.355115799997</v>
      </c>
      <c r="E182" s="6">
        <v>1.9287464417925499</v>
      </c>
      <c r="F182" s="6">
        <v>99.743004629342096</v>
      </c>
      <c r="G182" s="6">
        <v>0.180618557129818</v>
      </c>
      <c r="H182" s="6">
        <v>92.489665040000006</v>
      </c>
      <c r="I182" s="6">
        <v>70.326195088798698</v>
      </c>
      <c r="J182" s="6">
        <v>0.25699537065785499</v>
      </c>
      <c r="K182" s="6">
        <v>70.100241626254601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24681.673742849998</v>
      </c>
      <c r="E183" s="6">
        <v>3.2787885845516</v>
      </c>
      <c r="F183" s="6">
        <v>98.930072611154003</v>
      </c>
      <c r="G183" s="6">
        <v>0.73866598816489404</v>
      </c>
      <c r="H183" s="6">
        <v>266.93196561000002</v>
      </c>
      <c r="I183" s="6">
        <v>67.958663458940606</v>
      </c>
      <c r="J183" s="6">
        <v>1.0699273888459599</v>
      </c>
      <c r="K183" s="6">
        <v>68.300223553828303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12631.246918624</v>
      </c>
      <c r="E184" s="6">
        <v>1.5832957190183199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26725.86028003</v>
      </c>
      <c r="E185" s="6">
        <v>2.1311250099869499</v>
      </c>
      <c r="F185" s="6">
        <v>99.428208135460594</v>
      </c>
      <c r="G185" s="6">
        <v>0.47243428750208399</v>
      </c>
      <c r="H185" s="6">
        <v>153.69511094999999</v>
      </c>
      <c r="I185" s="6">
        <v>82.086588366433702</v>
      </c>
      <c r="J185" s="6">
        <v>0.57179186453945496</v>
      </c>
      <c r="K185" s="6">
        <v>82.151037083956197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21381.471882260001</v>
      </c>
      <c r="E186" s="6">
        <v>2.4182907554011801</v>
      </c>
      <c r="F186" s="6">
        <v>99.876517747261204</v>
      </c>
      <c r="G186" s="6">
        <v>0.123811654742894</v>
      </c>
      <c r="H186" s="6">
        <v>26.434965640000001</v>
      </c>
      <c r="I186" s="6">
        <v>100</v>
      </c>
      <c r="J186" s="6">
        <v>0.12348225273875001</v>
      </c>
      <c r="K186" s="6">
        <v>100.14294894999099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45888.727369059998</v>
      </c>
      <c r="E187" s="6">
        <v>3.6307116951871099</v>
      </c>
      <c r="F187" s="6">
        <v>99.148068259217595</v>
      </c>
      <c r="G187" s="6">
        <v>0.357555996833201</v>
      </c>
      <c r="H187" s="6">
        <v>394.29979903999998</v>
      </c>
      <c r="I187" s="6">
        <v>41.094048492768003</v>
      </c>
      <c r="J187" s="6">
        <v>0.85193174078243095</v>
      </c>
      <c r="K187" s="6">
        <v>41.612472787962901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45654.264108739997</v>
      </c>
      <c r="E188" s="6">
        <v>2.1633370984639599</v>
      </c>
      <c r="F188" s="6">
        <v>98.421654760233096</v>
      </c>
      <c r="G188" s="6">
        <v>1.59989643127879</v>
      </c>
      <c r="H188" s="6">
        <v>732.13756267999997</v>
      </c>
      <c r="I188" s="6">
        <v>99.999999999999801</v>
      </c>
      <c r="J188" s="6">
        <v>1.57834523976688</v>
      </c>
      <c r="K188" s="6">
        <v>99.765533068486405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26938.470804730001</v>
      </c>
      <c r="E189" s="6">
        <v>1.8223827951275999</v>
      </c>
      <c r="F189" s="6">
        <v>99.858952917662194</v>
      </c>
      <c r="G189" s="6">
        <v>0.14116623609241599</v>
      </c>
      <c r="H189" s="6">
        <v>38.049594939999999</v>
      </c>
      <c r="I189" s="6">
        <v>99.999999999999901</v>
      </c>
      <c r="J189" s="6">
        <v>0.14104708233781499</v>
      </c>
      <c r="K189" s="6">
        <v>99.943311764179398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50092.028641570003</v>
      </c>
      <c r="E192" s="6">
        <v>2.6222383700746299</v>
      </c>
      <c r="F192" s="6">
        <v>99.871629368280296</v>
      </c>
      <c r="G192" s="6">
        <v>0.128407669134179</v>
      </c>
      <c r="H192" s="6">
        <v>64.386106459999993</v>
      </c>
      <c r="I192" s="6">
        <v>100</v>
      </c>
      <c r="J192" s="6">
        <v>0.12837063171970201</v>
      </c>
      <c r="K192" s="6">
        <v>99.900444268400193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  <c r="F194" s="6">
        <v>100</v>
      </c>
      <c r="G194" s="6">
        <v>1.96213347409212E-16</v>
      </c>
      <c r="H194" s="6"/>
      <c r="I194" s="6"/>
      <c r="J194" s="6"/>
      <c r="K194" s="6"/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9888.5658946309995</v>
      </c>
      <c r="E195" s="6">
        <v>1.42353216176593</v>
      </c>
      <c r="F195" s="6">
        <v>99.891491062283507</v>
      </c>
      <c r="G195" s="6">
        <v>0.10829393227993001</v>
      </c>
      <c r="H195" s="6">
        <v>10.741633439999999</v>
      </c>
      <c r="I195" s="6">
        <v>100</v>
      </c>
      <c r="J195" s="6">
        <v>0.10850893771650599</v>
      </c>
      <c r="K195" s="6">
        <v>99.693560697300896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8723.6843604290007</v>
      </c>
      <c r="E197" s="6">
        <v>2.79504520835685</v>
      </c>
      <c r="F197" s="6">
        <v>99.847569892827707</v>
      </c>
      <c r="G197" s="6">
        <v>0.15215783219253901</v>
      </c>
      <c r="H197" s="6">
        <v>13.31782179</v>
      </c>
      <c r="I197" s="6">
        <v>99.999999999999901</v>
      </c>
      <c r="J197" s="6">
        <v>0.15243010717227001</v>
      </c>
      <c r="K197" s="6">
        <v>99.669219332212705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36558.205983890002</v>
      </c>
      <c r="E198" s="6">
        <v>2.0463478459987599</v>
      </c>
      <c r="F198" s="6">
        <v>99.886168937447806</v>
      </c>
      <c r="G198" s="6">
        <v>0.11374805373388699</v>
      </c>
      <c r="H198" s="6">
        <v>41.662018639999999</v>
      </c>
      <c r="I198" s="6">
        <v>100</v>
      </c>
      <c r="J198" s="6">
        <v>0.11383106255224799</v>
      </c>
      <c r="K198" s="6">
        <v>99.813329128451997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16890.717740870001</v>
      </c>
      <c r="E199" s="6">
        <v>2.8094362267085198</v>
      </c>
      <c r="F199" s="6">
        <v>99.470384736793307</v>
      </c>
      <c r="G199" s="6">
        <v>0.26189447028624202</v>
      </c>
      <c r="H199" s="6">
        <v>89.932113419999993</v>
      </c>
      <c r="I199" s="6">
        <v>49.102808459271301</v>
      </c>
      <c r="J199" s="6">
        <v>0.52961526320666397</v>
      </c>
      <c r="K199" s="6">
        <v>49.188053157836897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19712.771457070001</v>
      </c>
      <c r="E200" s="6">
        <v>2.0024794212869801</v>
      </c>
      <c r="F200" s="6">
        <v>99.810934274516498</v>
      </c>
      <c r="G200" s="6">
        <v>0.18916081077296701</v>
      </c>
      <c r="H200" s="6">
        <v>37.340692820000001</v>
      </c>
      <c r="I200" s="6">
        <v>100</v>
      </c>
      <c r="J200" s="6">
        <v>0.18906572548352801</v>
      </c>
      <c r="K200" s="6">
        <v>99.861131376875207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43490.162349730002</v>
      </c>
      <c r="E201" s="6">
        <v>1.1033389070992301</v>
      </c>
      <c r="F201" s="6">
        <v>99.892070388102397</v>
      </c>
      <c r="G201" s="6">
        <v>0.107972962203592</v>
      </c>
      <c r="H201" s="6">
        <v>46.989479000000003</v>
      </c>
      <c r="I201" s="6">
        <v>99.999999999999901</v>
      </c>
      <c r="J201" s="6">
        <v>0.10792961189756101</v>
      </c>
      <c r="K201" s="6">
        <v>99.932192387480896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8472.2248881659998</v>
      </c>
      <c r="E202" s="6">
        <v>1.7049299176445101</v>
      </c>
      <c r="F202" s="6">
        <v>99.734459546839602</v>
      </c>
      <c r="G202" s="6">
        <v>0.18690089926697401</v>
      </c>
      <c r="H202" s="6">
        <v>22.55708254</v>
      </c>
      <c r="I202" s="6">
        <v>70.540309456538097</v>
      </c>
      <c r="J202" s="6">
        <v>0.26554045316039199</v>
      </c>
      <c r="K202" s="6">
        <v>70.198193741692194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4912.8065750180003</v>
      </c>
      <c r="E207" s="6">
        <v>3.7704759360764202</v>
      </c>
      <c r="F207" s="6">
        <v>94.866006685224505</v>
      </c>
      <c r="G207" s="6">
        <v>1.24565912870367</v>
      </c>
      <c r="H207" s="6">
        <v>265.87306659400002</v>
      </c>
      <c r="I207" s="6">
        <v>22.865500252716402</v>
      </c>
      <c r="J207" s="6">
        <v>5.1339933147755001</v>
      </c>
      <c r="K207" s="6">
        <v>23.017308357418599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4912.9784590310001</v>
      </c>
      <c r="E208" s="6">
        <v>1.5232379329388499</v>
      </c>
      <c r="F208" s="6">
        <v>99.931009585231294</v>
      </c>
      <c r="G208" s="6">
        <v>6.9100364437808703E-2</v>
      </c>
      <c r="H208" s="6">
        <v>3.39182425</v>
      </c>
      <c r="I208" s="6">
        <v>99.999999999999702</v>
      </c>
      <c r="J208" s="6">
        <v>6.8990414768686295E-2</v>
      </c>
      <c r="K208" s="6">
        <v>100.090269121151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7519.7116615240002</v>
      </c>
      <c r="E209" s="6">
        <v>2.21990653347765</v>
      </c>
      <c r="F209" s="6">
        <v>99.027393119867</v>
      </c>
      <c r="G209" s="6">
        <v>0.719516260008352</v>
      </c>
      <c r="H209" s="6">
        <v>73.855557216999998</v>
      </c>
      <c r="I209" s="6">
        <v>73.468251661080799</v>
      </c>
      <c r="J209" s="6">
        <v>0.972606880133012</v>
      </c>
      <c r="K209" s="6">
        <v>73.258601179378005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13632.887367354</v>
      </c>
      <c r="E211" s="6">
        <v>1.9287714916420999</v>
      </c>
      <c r="F211" s="6">
        <v>99.356166418065598</v>
      </c>
      <c r="G211" s="6">
        <v>0.39182026073543902</v>
      </c>
      <c r="H211" s="6">
        <v>88.341881760000007</v>
      </c>
      <c r="I211" s="6">
        <v>60.153351745318602</v>
      </c>
      <c r="J211" s="6">
        <v>0.643833581934391</v>
      </c>
      <c r="K211" s="6">
        <v>60.465561480400098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29937.761197799999</v>
      </c>
      <c r="E221" s="6">
        <v>3.2101718182150401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56406.822216289998</v>
      </c>
      <c r="E222" s="6">
        <v>2.1110189645577</v>
      </c>
      <c r="F222" s="6">
        <v>99.722815802249301</v>
      </c>
      <c r="G222" s="6">
        <v>0.19921718241052599</v>
      </c>
      <c r="H222" s="6">
        <v>156.78538194000001</v>
      </c>
      <c r="I222" s="6">
        <v>71.817946155708597</v>
      </c>
      <c r="J222" s="6">
        <v>0.27718419775068598</v>
      </c>
      <c r="K222" s="6">
        <v>71.672550410095695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52568.39501</v>
      </c>
      <c r="E224" s="6">
        <v>1.62610753400076</v>
      </c>
      <c r="F224" s="6">
        <v>99.613500391761306</v>
      </c>
      <c r="G224" s="6">
        <v>0.29423594535938102</v>
      </c>
      <c r="H224" s="6">
        <v>203.96496456</v>
      </c>
      <c r="I224" s="6">
        <v>76.118069233966906</v>
      </c>
      <c r="J224" s="6">
        <v>0.38649960823871699</v>
      </c>
      <c r="K224" s="6">
        <v>75.834158259286198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17599.990345980001</v>
      </c>
      <c r="E226" s="6">
        <v>2.2722476107919301</v>
      </c>
      <c r="F226" s="6">
        <v>99.883390793881105</v>
      </c>
      <c r="G226" s="6">
        <v>0.116905371887928</v>
      </c>
      <c r="H226" s="6">
        <v>20.54716891</v>
      </c>
      <c r="I226" s="6">
        <v>99.999999999999801</v>
      </c>
      <c r="J226" s="6">
        <v>0.116609206118922</v>
      </c>
      <c r="K226" s="6">
        <v>100.137076092238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7418.7467564600001</v>
      </c>
      <c r="E229" s="6">
        <v>6.2203160667121198</v>
      </c>
      <c r="F229" s="6">
        <v>99.898648439047193</v>
      </c>
      <c r="G229" s="6">
        <v>7.2029109232771796E-2</v>
      </c>
      <c r="H229" s="6">
        <v>7.5266440120000002</v>
      </c>
      <c r="I229" s="6">
        <v>70.156076002011503</v>
      </c>
      <c r="J229" s="6">
        <v>0.101351560952787</v>
      </c>
      <c r="K229" s="6">
        <v>70.996545025826904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20189.015351009999</v>
      </c>
      <c r="E231" s="6">
        <v>3.0168285491770899</v>
      </c>
      <c r="F231" s="6">
        <v>99.526614107480498</v>
      </c>
      <c r="G231" s="6">
        <v>0.274720963682412</v>
      </c>
      <c r="H231" s="6">
        <v>96.026526540000006</v>
      </c>
      <c r="I231" s="6">
        <v>58.1157587425758</v>
      </c>
      <c r="J231" s="6">
        <v>0.47338589251952801</v>
      </c>
      <c r="K231" s="6">
        <v>57.758475213806001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15243.258208597001</v>
      </c>
      <c r="E232" s="6">
        <v>2.65056187582005</v>
      </c>
      <c r="F232" s="6">
        <v>98.712688610679805</v>
      </c>
      <c r="G232" s="6">
        <v>0.63006185517270896</v>
      </c>
      <c r="H232" s="6">
        <v>198.78720941</v>
      </c>
      <c r="I232" s="6">
        <v>48.961457655913797</v>
      </c>
      <c r="J232" s="6">
        <v>1.28731138932019</v>
      </c>
      <c r="K232" s="6">
        <v>48.313951256172302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5869.7992818009998</v>
      </c>
      <c r="E233" s="6">
        <v>1.8007135070309701</v>
      </c>
      <c r="F233" s="6">
        <v>99.848875939451204</v>
      </c>
      <c r="G233" s="6">
        <v>0.15188690592248899</v>
      </c>
      <c r="H233" s="6">
        <v>8.8841050409999998</v>
      </c>
      <c r="I233" s="6">
        <v>100</v>
      </c>
      <c r="J233" s="6">
        <v>0.151124060548743</v>
      </c>
      <c r="K233" s="6">
        <v>100.352893981367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14654.42037292</v>
      </c>
      <c r="E234" s="6">
        <v>2.4938642245579099</v>
      </c>
      <c r="F234" s="6">
        <v>99.922672647356407</v>
      </c>
      <c r="G234" s="6">
        <v>7.7479805059252796E-2</v>
      </c>
      <c r="H234" s="6">
        <v>11.34064474</v>
      </c>
      <c r="I234" s="6">
        <v>99.999999999999901</v>
      </c>
      <c r="J234" s="6">
        <v>7.7327352643643904E-2</v>
      </c>
      <c r="K234" s="6">
        <v>100.119672186309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16973.787533909999</v>
      </c>
      <c r="E235" s="6">
        <v>2.32409613855459</v>
      </c>
      <c r="F235" s="6">
        <v>99.349414155712694</v>
      </c>
      <c r="G235" s="6">
        <v>0.34231002556793599</v>
      </c>
      <c r="H235" s="6">
        <v>111.15219940999999</v>
      </c>
      <c r="I235" s="6">
        <v>52.375778059209601</v>
      </c>
      <c r="J235" s="6">
        <v>0.65058584428732202</v>
      </c>
      <c r="K235" s="6">
        <v>52.2733483957917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679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106.849254511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  <c r="F249" s="6">
        <v>100</v>
      </c>
      <c r="G249" s="6"/>
      <c r="H249" s="6"/>
      <c r="I249" s="6"/>
      <c r="J249" s="6"/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45</v>
      </c>
      <c r="E251" s="6"/>
      <c r="F251" s="6">
        <v>100</v>
      </c>
      <c r="G251" s="6"/>
      <c r="H251" s="6"/>
      <c r="I251" s="6"/>
      <c r="J251" s="6"/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2070.6023231630002</v>
      </c>
      <c r="E252" s="6"/>
      <c r="F252" s="6">
        <v>100</v>
      </c>
      <c r="G252" s="6"/>
      <c r="H252" s="6"/>
      <c r="I252" s="6"/>
      <c r="J252" s="6"/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924.84649914399995</v>
      </c>
      <c r="E253" s="6"/>
      <c r="F253" s="6">
        <v>99.382742010728805</v>
      </c>
      <c r="G253" s="6"/>
      <c r="H253" s="6">
        <v>5.7441450989999998</v>
      </c>
      <c r="I253" s="6"/>
      <c r="J253" s="6">
        <v>0.61725798927117304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2084.0572524859999</v>
      </c>
      <c r="E254" s="6"/>
      <c r="F254" s="6">
        <v>100</v>
      </c>
      <c r="G254" s="6"/>
      <c r="H254" s="6"/>
      <c r="I254" s="6"/>
      <c r="J254" s="6"/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891.140396162</v>
      </c>
      <c r="E255" s="6"/>
      <c r="F255" s="6">
        <v>96.203184284947199</v>
      </c>
      <c r="G255" s="6"/>
      <c r="H255" s="6">
        <v>35.170310479999998</v>
      </c>
      <c r="I255" s="6"/>
      <c r="J255" s="6">
        <v>3.7968157150527899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680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6586.9022768860004</v>
      </c>
      <c r="E266" s="6"/>
      <c r="F266" s="6">
        <v>99.382685773754304</v>
      </c>
      <c r="G266" s="6"/>
      <c r="H266" s="6">
        <v>40.914455578999998</v>
      </c>
      <c r="I266" s="6"/>
      <c r="J266" s="6">
        <v>0.61731422624570997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681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1124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1206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528</v>
      </c>
      <c r="I16" s="5" t="s">
        <v>529</v>
      </c>
      <c r="J16" s="5" t="s">
        <v>530</v>
      </c>
      <c r="K16" s="5" t="s">
        <v>531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6949804.1084514996</v>
      </c>
      <c r="E17" s="6">
        <v>0.44037854213890698</v>
      </c>
      <c r="F17" s="6">
        <v>94.715684916005898</v>
      </c>
      <c r="G17" s="6">
        <v>0.15260645805133399</v>
      </c>
      <c r="H17" s="6">
        <v>387738.89154327998</v>
      </c>
      <c r="I17" s="6">
        <v>2.8474883840557399</v>
      </c>
      <c r="J17" s="6">
        <v>5.28431508399414</v>
      </c>
      <c r="K17" s="6">
        <v>2.7353072190412702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19542.480111597</v>
      </c>
      <c r="E18" s="6"/>
      <c r="F18" s="6">
        <v>80.425038529542306</v>
      </c>
      <c r="G18" s="6"/>
      <c r="H18" s="6">
        <v>4756.5198875369997</v>
      </c>
      <c r="I18" s="6"/>
      <c r="J18" s="6">
        <v>19.574961470457701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6930261.6283398997</v>
      </c>
      <c r="E19" s="6">
        <v>0.43813773872003198</v>
      </c>
      <c r="F19" s="6">
        <v>94.763167047947903</v>
      </c>
      <c r="G19" s="6">
        <v>0.15277439111597901</v>
      </c>
      <c r="H19" s="6">
        <v>382982.37165574299</v>
      </c>
      <c r="I19" s="6">
        <v>2.8741693502979899</v>
      </c>
      <c r="J19" s="6">
        <v>5.2368329520520698</v>
      </c>
      <c r="K19" s="6">
        <v>2.7645306387516202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682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528</v>
      </c>
      <c r="I29" s="5" t="s">
        <v>529</v>
      </c>
      <c r="J29" s="5" t="s">
        <v>530</v>
      </c>
      <c r="K29" s="5" t="s">
        <v>531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6949804.1084514996</v>
      </c>
      <c r="E30" s="6">
        <v>0.44037854213890698</v>
      </c>
      <c r="F30" s="6">
        <v>94.715684916005898</v>
      </c>
      <c r="G30" s="6">
        <v>0.15260645805133399</v>
      </c>
      <c r="H30" s="6">
        <v>387738.89154327998</v>
      </c>
      <c r="I30" s="6">
        <v>2.8474883840557399</v>
      </c>
      <c r="J30" s="6">
        <v>5.28431508399414</v>
      </c>
      <c r="K30" s="6">
        <v>2.7353072190412702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683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528</v>
      </c>
      <c r="I40" s="5" t="s">
        <v>529</v>
      </c>
      <c r="J40" s="5" t="s">
        <v>530</v>
      </c>
      <c r="K40" s="5" t="s">
        <v>531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6930261.6283398997</v>
      </c>
      <c r="E41" s="6">
        <v>0.43813773872003198</v>
      </c>
      <c r="F41" s="6">
        <v>94.763167047947903</v>
      </c>
      <c r="G41" s="6">
        <v>0.15277439111597901</v>
      </c>
      <c r="H41" s="6">
        <v>382982.37165574299</v>
      </c>
      <c r="I41" s="6">
        <v>2.8741693502979899</v>
      </c>
      <c r="J41" s="6">
        <v>5.2368329520520698</v>
      </c>
      <c r="K41" s="6">
        <v>2.7645306387516202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6453.923372489</v>
      </c>
      <c r="E42" s="6">
        <v>4.0638318431845004</v>
      </c>
      <c r="F42" s="6">
        <v>89.463867099251402</v>
      </c>
      <c r="G42" s="6">
        <v>1.71894653254546</v>
      </c>
      <c r="H42" s="6">
        <v>760.076627454</v>
      </c>
      <c r="I42" s="6">
        <v>16.224635193044399</v>
      </c>
      <c r="J42" s="6">
        <v>10.5361329007486</v>
      </c>
      <c r="K42" s="6">
        <v>14.595829948902701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48529.436314689003</v>
      </c>
      <c r="E43" s="6">
        <v>3.0565080456768499</v>
      </c>
      <c r="F43" s="6">
        <v>95.673520059115305</v>
      </c>
      <c r="G43" s="6">
        <v>0.76201293303702</v>
      </c>
      <c r="H43" s="6">
        <v>2194.5636852100001</v>
      </c>
      <c r="I43" s="6">
        <v>17.676345511722101</v>
      </c>
      <c r="J43" s="6">
        <v>4.3264799408847301</v>
      </c>
      <c r="K43" s="6">
        <v>16.850756418696001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6733.4424347840004</v>
      </c>
      <c r="E44" s="6">
        <v>4.3653943419875496</v>
      </c>
      <c r="F44" s="6">
        <v>93.455134418853405</v>
      </c>
      <c r="G44" s="6">
        <v>1.3078625207298999</v>
      </c>
      <c r="H44" s="6">
        <v>471.55756511499999</v>
      </c>
      <c r="I44" s="6">
        <v>19.127036353737399</v>
      </c>
      <c r="J44" s="6">
        <v>6.5448655811465697</v>
      </c>
      <c r="K44" s="6">
        <v>18.675168521151001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94788.737679380007</v>
      </c>
      <c r="E45" s="6">
        <v>3.8025505239053801</v>
      </c>
      <c r="F45" s="6">
        <v>95.648618762166606</v>
      </c>
      <c r="G45" s="6">
        <v>1.1632786486873199</v>
      </c>
      <c r="H45" s="6">
        <v>4312.2623205</v>
      </c>
      <c r="I45" s="6">
        <v>26.379504550282601</v>
      </c>
      <c r="J45" s="6">
        <v>4.3513812378333396</v>
      </c>
      <c r="K45" s="6">
        <v>25.570270656832601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8830.0165669939997</v>
      </c>
      <c r="E46" s="6">
        <v>3.68438307195431</v>
      </c>
      <c r="F46" s="6">
        <v>88.485985282508594</v>
      </c>
      <c r="G46" s="6">
        <v>1.6261311199872099</v>
      </c>
      <c r="H46" s="6">
        <v>1148.9835411050001</v>
      </c>
      <c r="I46" s="6">
        <v>12.967453134340801</v>
      </c>
      <c r="J46" s="6">
        <v>11.514014717491399</v>
      </c>
      <c r="K46" s="6">
        <v>12.496928124647001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6792.4221499470004</v>
      </c>
      <c r="E47" s="6">
        <v>3.8957365999873899</v>
      </c>
      <c r="F47" s="6">
        <v>94.273728659105501</v>
      </c>
      <c r="G47" s="6">
        <v>1.1007914043629701</v>
      </c>
      <c r="H47" s="6">
        <v>412.57785011499999</v>
      </c>
      <c r="I47" s="6">
        <v>18.409570003408501</v>
      </c>
      <c r="J47" s="6">
        <v>5.7262713408945096</v>
      </c>
      <c r="K47" s="6">
        <v>18.122737115873299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18452.609935487999</v>
      </c>
      <c r="E48" s="6">
        <v>3.3116971344706601</v>
      </c>
      <c r="F48" s="6">
        <v>96.323066949506199</v>
      </c>
      <c r="G48" s="6">
        <v>0.74344488474555204</v>
      </c>
      <c r="H48" s="6">
        <v>704.39006448199996</v>
      </c>
      <c r="I48" s="6">
        <v>19.5427165796679</v>
      </c>
      <c r="J48" s="6">
        <v>3.67693305049383</v>
      </c>
      <c r="K48" s="6">
        <v>19.475712617883001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16409.179056645</v>
      </c>
      <c r="E49" s="6">
        <v>4.0578631059915802</v>
      </c>
      <c r="F49" s="6">
        <v>92.399228879209701</v>
      </c>
      <c r="G49" s="6">
        <v>1.2629984478623499</v>
      </c>
      <c r="H49" s="6">
        <v>1349.82094334</v>
      </c>
      <c r="I49" s="6">
        <v>16.6773372751585</v>
      </c>
      <c r="J49" s="6">
        <v>7.6007711207902497</v>
      </c>
      <c r="K49" s="6">
        <v>15.3537161958361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110184.58156493001</v>
      </c>
      <c r="E50" s="6">
        <v>3.5328602940562401</v>
      </c>
      <c r="F50" s="6">
        <v>93.114780080128696</v>
      </c>
      <c r="G50" s="6">
        <v>1.3560019464975901</v>
      </c>
      <c r="H50" s="6">
        <v>8147.4184356200003</v>
      </c>
      <c r="I50" s="6">
        <v>19.1277093782113</v>
      </c>
      <c r="J50" s="6">
        <v>6.8852199198713198</v>
      </c>
      <c r="K50" s="6">
        <v>18.338386355959599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79225.690025079995</v>
      </c>
      <c r="E51" s="6">
        <v>3.3857550993705101</v>
      </c>
      <c r="F51" s="6">
        <v>92.873442382664606</v>
      </c>
      <c r="G51" s="6">
        <v>1.11040833767811</v>
      </c>
      <c r="H51" s="6">
        <v>6079.3099755100002</v>
      </c>
      <c r="I51" s="6">
        <v>15.234016786089899</v>
      </c>
      <c r="J51" s="6">
        <v>7.1265576173353899</v>
      </c>
      <c r="K51" s="6">
        <v>14.4708638178579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99015.766190640003</v>
      </c>
      <c r="E52" s="6">
        <v>3.9672404776174699</v>
      </c>
      <c r="F52" s="6">
        <v>91.389326863792505</v>
      </c>
      <c r="G52" s="6">
        <v>1.47079174905198</v>
      </c>
      <c r="H52" s="6">
        <v>9329.2338094299994</v>
      </c>
      <c r="I52" s="6">
        <v>16.686763882840701</v>
      </c>
      <c r="J52" s="6">
        <v>8.6106731362074598</v>
      </c>
      <c r="K52" s="6">
        <v>15.610239266599599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9788.0364489410003</v>
      </c>
      <c r="E53" s="6">
        <v>3.69474324499277</v>
      </c>
      <c r="F53" s="6">
        <v>93.210517559617202</v>
      </c>
      <c r="G53" s="6">
        <v>0.96438951587672705</v>
      </c>
      <c r="H53" s="6">
        <v>712.96355106500005</v>
      </c>
      <c r="I53" s="6">
        <v>13.9945596687154</v>
      </c>
      <c r="J53" s="6">
        <v>6.7894824403827503</v>
      </c>
      <c r="K53" s="6">
        <v>13.2397788334026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3061.299440238</v>
      </c>
      <c r="E54" s="6">
        <v>10.2526653438749</v>
      </c>
      <c r="F54" s="6">
        <v>94.542910447761201</v>
      </c>
      <c r="G54" s="6">
        <v>1.0028807835942899</v>
      </c>
      <c r="H54" s="6">
        <v>176.70055969800001</v>
      </c>
      <c r="I54" s="6">
        <v>19.000142793117401</v>
      </c>
      <c r="J54" s="6">
        <v>5.4570895522388101</v>
      </c>
      <c r="K54" s="6">
        <v>17.374695285005402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84073.531137180005</v>
      </c>
      <c r="E55" s="6">
        <v>3.4829952556675399</v>
      </c>
      <c r="F55" s="6">
        <v>92.071809203477997</v>
      </c>
      <c r="G55" s="6">
        <v>1.4571181863648699</v>
      </c>
      <c r="H55" s="6">
        <v>7239.4688619600001</v>
      </c>
      <c r="I55" s="6">
        <v>17.664215384045601</v>
      </c>
      <c r="J55" s="6">
        <v>7.9281907965220499</v>
      </c>
      <c r="K55" s="6">
        <v>16.921831359148999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11976.568127416</v>
      </c>
      <c r="E56" s="6">
        <v>3.7421669308042098</v>
      </c>
      <c r="F56" s="6">
        <v>92.956908781977006</v>
      </c>
      <c r="G56" s="6">
        <v>1.2561213633846</v>
      </c>
      <c r="H56" s="6">
        <v>907.43187252600001</v>
      </c>
      <c r="I56" s="6">
        <v>17.084234613499302</v>
      </c>
      <c r="J56" s="6">
        <v>7.0430912180230099</v>
      </c>
      <c r="K56" s="6">
        <v>16.578680494217899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1889</v>
      </c>
      <c r="E57" s="6">
        <v>12.330055794196699</v>
      </c>
      <c r="F57" s="6">
        <v>94.45</v>
      </c>
      <c r="G57" s="6">
        <v>1.0655726844987901</v>
      </c>
      <c r="H57" s="6">
        <v>111</v>
      </c>
      <c r="I57" s="6">
        <v>23.9736218901615</v>
      </c>
      <c r="J57" s="6">
        <v>5.55</v>
      </c>
      <c r="K57" s="6">
        <v>18.1339351443082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11880.065789452001</v>
      </c>
      <c r="E58" s="6">
        <v>3.6208015864787702</v>
      </c>
      <c r="F58" s="6">
        <v>93.676595091001104</v>
      </c>
      <c r="G58" s="6">
        <v>1.30730360711244</v>
      </c>
      <c r="H58" s="6">
        <v>801.93421056</v>
      </c>
      <c r="I58" s="6">
        <v>20.110767603404799</v>
      </c>
      <c r="J58" s="6">
        <v>6.3234049089989099</v>
      </c>
      <c r="K58" s="6">
        <v>19.366741878287399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15242.139891565001</v>
      </c>
      <c r="E59" s="6">
        <v>4.4165892011194199</v>
      </c>
      <c r="F59" s="6">
        <v>95.856486332584396</v>
      </c>
      <c r="G59" s="6">
        <v>0.89594012586161398</v>
      </c>
      <c r="H59" s="6">
        <v>658.86010824799996</v>
      </c>
      <c r="I59" s="6">
        <v>20.560648355770802</v>
      </c>
      <c r="J59" s="6">
        <v>4.1435136674155597</v>
      </c>
      <c r="K59" s="6">
        <v>20.726774260415301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91086.576190990003</v>
      </c>
      <c r="E60" s="6">
        <v>4.7811990262978998</v>
      </c>
      <c r="F60" s="6">
        <v>94.469530057835996</v>
      </c>
      <c r="G60" s="6">
        <v>1.1518908614429499</v>
      </c>
      <c r="H60" s="6">
        <v>5332.4238138000001</v>
      </c>
      <c r="I60" s="6">
        <v>19.927436575796101</v>
      </c>
      <c r="J60" s="6">
        <v>5.5304699421639798</v>
      </c>
      <c r="K60" s="6">
        <v>19.6761919866528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3204.0853238260001</v>
      </c>
      <c r="E61" s="6">
        <v>6.8283138656676199</v>
      </c>
      <c r="F61" s="6">
        <v>82.536973833902195</v>
      </c>
      <c r="G61" s="6">
        <v>2.3668548847067399</v>
      </c>
      <c r="H61" s="6">
        <v>677.91467568200005</v>
      </c>
      <c r="I61" s="6">
        <v>13.880814407353601</v>
      </c>
      <c r="J61" s="6">
        <v>17.463026166097801</v>
      </c>
      <c r="K61" s="6">
        <v>11.1866659208778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109289.03126259999</v>
      </c>
      <c r="E62" s="6">
        <v>2.86416669988987</v>
      </c>
      <c r="F62" s="6">
        <v>91.413947892634198</v>
      </c>
      <c r="G62" s="6">
        <v>1.26643819955757</v>
      </c>
      <c r="H62" s="6">
        <v>10264.96873635</v>
      </c>
      <c r="I62" s="6">
        <v>14.3013229901913</v>
      </c>
      <c r="J62" s="6">
        <v>8.5860521073658393</v>
      </c>
      <c r="K62" s="6">
        <v>13.483509549666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5511.2309378119999</v>
      </c>
      <c r="E63" s="6">
        <v>3.3227102584805399</v>
      </c>
      <c r="F63" s="6">
        <v>90.809539263441593</v>
      </c>
      <c r="G63" s="6">
        <v>1.5841897014977999</v>
      </c>
      <c r="H63" s="6">
        <v>557.769062093</v>
      </c>
      <c r="I63" s="6">
        <v>16.729275766018301</v>
      </c>
      <c r="J63" s="6">
        <v>9.1904607365584301</v>
      </c>
      <c r="K63" s="6">
        <v>15.653136553497299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10181.137905128</v>
      </c>
      <c r="E64" s="6">
        <v>4.1581417730308203</v>
      </c>
      <c r="F64" s="6">
        <v>83.864397900463402</v>
      </c>
      <c r="G64" s="6">
        <v>2.2794436514173899</v>
      </c>
      <c r="H64" s="6">
        <v>1958.862094886</v>
      </c>
      <c r="I64" s="6">
        <v>12.3789731370962</v>
      </c>
      <c r="J64" s="6">
        <v>16.135602099536602</v>
      </c>
      <c r="K64" s="6">
        <v>11.847352716986199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2516.6198136319999</v>
      </c>
      <c r="E65" s="6">
        <v>8.5087899058598992</v>
      </c>
      <c r="F65" s="6">
        <v>88.738357324301404</v>
      </c>
      <c r="G65" s="6">
        <v>1.79518159105083</v>
      </c>
      <c r="H65" s="6">
        <v>319.380186272</v>
      </c>
      <c r="I65" s="6">
        <v>15.5466772251787</v>
      </c>
      <c r="J65" s="6">
        <v>11.261642675698599</v>
      </c>
      <c r="K65" s="6">
        <v>14.1454910332426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3026.8829810789998</v>
      </c>
      <c r="E66" s="6">
        <v>17.318984580071501</v>
      </c>
      <c r="F66" s="6">
        <v>93.915078569040404</v>
      </c>
      <c r="G66" s="6">
        <v>1.0924515287232699</v>
      </c>
      <c r="H66" s="6">
        <v>196.11701764200001</v>
      </c>
      <c r="I66" s="6">
        <v>15.782940081821099</v>
      </c>
      <c r="J66" s="6">
        <v>6.0849214309595396</v>
      </c>
      <c r="K66" s="6">
        <v>16.860968924085999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20787.316608736</v>
      </c>
      <c r="E67" s="6">
        <v>3.5001915720280401</v>
      </c>
      <c r="F67" s="6">
        <v>92.684664743615102</v>
      </c>
      <c r="G67" s="6">
        <v>1.1004689531174801</v>
      </c>
      <c r="H67" s="6">
        <v>1640.683391305</v>
      </c>
      <c r="I67" s="6">
        <v>14.667440022549901</v>
      </c>
      <c r="J67" s="6">
        <v>7.3153352563848797</v>
      </c>
      <c r="K67" s="6">
        <v>13.9428464186146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557857.91289019003</v>
      </c>
      <c r="E68" s="6">
        <v>2.9694193768176902</v>
      </c>
      <c r="F68" s="6">
        <v>90.904602917900704</v>
      </c>
      <c r="G68" s="6">
        <v>1.2435194729122501</v>
      </c>
      <c r="H68" s="6">
        <v>55816.087087580003</v>
      </c>
      <c r="I68" s="6">
        <v>12.9584665921038</v>
      </c>
      <c r="J68" s="6">
        <v>9.0953970820992804</v>
      </c>
      <c r="K68" s="6">
        <v>12.4284451668684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15501.457104346</v>
      </c>
      <c r="E69" s="6">
        <v>3.20637549180924</v>
      </c>
      <c r="F69" s="6">
        <v>95.048483072585597</v>
      </c>
      <c r="G69" s="6">
        <v>0.91149607686422396</v>
      </c>
      <c r="H69" s="6">
        <v>807.54289569399998</v>
      </c>
      <c r="I69" s="6">
        <v>18.207741758021299</v>
      </c>
      <c r="J69" s="6">
        <v>4.9515169274144304</v>
      </c>
      <c r="K69" s="6">
        <v>17.496924821742802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6430.2748746019997</v>
      </c>
      <c r="E70" s="6">
        <v>4.0001338285260699</v>
      </c>
      <c r="F70" s="6">
        <v>94.161295570834994</v>
      </c>
      <c r="G70" s="6">
        <v>1.14975563625568</v>
      </c>
      <c r="H70" s="6">
        <v>398.725125472</v>
      </c>
      <c r="I70" s="6">
        <v>19.470245007965801</v>
      </c>
      <c r="J70" s="6">
        <v>5.8387044291650199</v>
      </c>
      <c r="K70" s="6">
        <v>18.542209425591199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1647.1822172520001</v>
      </c>
      <c r="E71" s="6">
        <v>11.510565948056</v>
      </c>
      <c r="F71" s="6">
        <v>92.798998121477794</v>
      </c>
      <c r="G71" s="6">
        <v>1.42677395856736</v>
      </c>
      <c r="H71" s="6">
        <v>127.81778339</v>
      </c>
      <c r="I71" s="6">
        <v>20.420651663365501</v>
      </c>
      <c r="J71" s="6">
        <v>7.2010018785222298</v>
      </c>
      <c r="K71" s="6">
        <v>18.386773970407098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5798.4983189329996</v>
      </c>
      <c r="E72" s="6">
        <v>3.4168393981341501</v>
      </c>
      <c r="F72" s="6">
        <v>97.388282139753201</v>
      </c>
      <c r="G72" s="6">
        <v>0.72119179544947398</v>
      </c>
      <c r="H72" s="6">
        <v>155.501681408</v>
      </c>
      <c r="I72" s="6">
        <v>27.155091780221401</v>
      </c>
      <c r="J72" s="6">
        <v>2.6117178602467899</v>
      </c>
      <c r="K72" s="6">
        <v>26.892502869920101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1204.394947991</v>
      </c>
      <c r="E73" s="6">
        <v>14.769490513856599</v>
      </c>
      <c r="F73" s="6">
        <v>93.800229621125098</v>
      </c>
      <c r="G73" s="6">
        <v>1.30629669640334</v>
      </c>
      <c r="H73" s="6">
        <v>79.605051642000006</v>
      </c>
      <c r="I73" s="6">
        <v>25.318484177091701</v>
      </c>
      <c r="J73" s="6">
        <v>6.1997703788748604</v>
      </c>
      <c r="K73" s="6">
        <v>19.763785202991301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7848.2093016850004</v>
      </c>
      <c r="E74" s="6">
        <v>3.5462727423895299</v>
      </c>
      <c r="F74" s="6">
        <v>97.011239823532804</v>
      </c>
      <c r="G74" s="6">
        <v>0.94196660097863605</v>
      </c>
      <c r="H74" s="6">
        <v>241.79069827500001</v>
      </c>
      <c r="I74" s="6">
        <v>31.674755743823599</v>
      </c>
      <c r="J74" s="6">
        <v>2.9887601764671898</v>
      </c>
      <c r="K74" s="6">
        <v>30.575001819420699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13653.990775697999</v>
      </c>
      <c r="E75" s="6">
        <v>3.0073563587718</v>
      </c>
      <c r="F75" s="6">
        <v>95.169657598641294</v>
      </c>
      <c r="G75" s="6">
        <v>0.90450834913745004</v>
      </c>
      <c r="H75" s="6">
        <v>693.009224324</v>
      </c>
      <c r="I75" s="6">
        <v>18.012649075709</v>
      </c>
      <c r="J75" s="6">
        <v>4.8303424013587302</v>
      </c>
      <c r="K75" s="6">
        <v>17.821045120592199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27194.498115409999</v>
      </c>
      <c r="E76" s="6">
        <v>3.4013469434721202</v>
      </c>
      <c r="F76" s="6">
        <v>92.775989749140507</v>
      </c>
      <c r="G76" s="6">
        <v>1.42574796880234</v>
      </c>
      <c r="H76" s="6">
        <v>2117.5018847430001</v>
      </c>
      <c r="I76" s="6">
        <v>19.0199894257401</v>
      </c>
      <c r="J76" s="6">
        <v>7.2240102508595401</v>
      </c>
      <c r="K76" s="6">
        <v>18.3104915891731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15903.993217511001</v>
      </c>
      <c r="E77" s="6">
        <v>3.6907543573269099</v>
      </c>
      <c r="F77" s="6">
        <v>93.016687434033201</v>
      </c>
      <c r="G77" s="6">
        <v>1.29270966049245</v>
      </c>
      <c r="H77" s="6">
        <v>1194.006782532</v>
      </c>
      <c r="I77" s="6">
        <v>18.140598506412601</v>
      </c>
      <c r="J77" s="6">
        <v>6.9833125659667603</v>
      </c>
      <c r="K77" s="6">
        <v>17.2187009097931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95638.695203779993</v>
      </c>
      <c r="E78" s="6">
        <v>3.1105143665784198</v>
      </c>
      <c r="F78" s="6">
        <v>94.866482039739395</v>
      </c>
      <c r="G78" s="6">
        <v>0.99582991027679602</v>
      </c>
      <c r="H78" s="6">
        <v>5175.3047964699999</v>
      </c>
      <c r="I78" s="6">
        <v>19.1389254373602</v>
      </c>
      <c r="J78" s="6">
        <v>5.1335179602606402</v>
      </c>
      <c r="K78" s="6">
        <v>18.402756361080801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684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528</v>
      </c>
      <c r="I88" s="5" t="s">
        <v>529</v>
      </c>
      <c r="J88" s="5" t="s">
        <v>530</v>
      </c>
      <c r="K88" s="5" t="s">
        <v>531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514872.28320410702</v>
      </c>
      <c r="E89" s="6">
        <v>1.68027492607002</v>
      </c>
      <c r="F89" s="6">
        <v>97.343339156927598</v>
      </c>
      <c r="G89" s="6">
        <v>0.42647433336444401</v>
      </c>
      <c r="H89" s="6">
        <v>14051.716797659001</v>
      </c>
      <c r="I89" s="6">
        <v>16.1623135350988</v>
      </c>
      <c r="J89" s="6">
        <v>2.6566608430723702</v>
      </c>
      <c r="K89" s="6">
        <v>15.6265470553664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151566.44185350201</v>
      </c>
      <c r="E90" s="6">
        <v>3.8789110159573501</v>
      </c>
      <c r="F90" s="6">
        <v>98.097447255059606</v>
      </c>
      <c r="G90" s="6">
        <v>0.53032945884744098</v>
      </c>
      <c r="H90" s="6">
        <v>2939.558144051</v>
      </c>
      <c r="I90" s="6">
        <v>29.214427931754798</v>
      </c>
      <c r="J90" s="6">
        <v>1.9025527449403601</v>
      </c>
      <c r="K90" s="6">
        <v>27.344296369939499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94588.727417413</v>
      </c>
      <c r="E91" s="6">
        <v>2.1448073047513101</v>
      </c>
      <c r="F91" s="6">
        <v>91.847983586923903</v>
      </c>
      <c r="G91" s="6">
        <v>0.90487656343249601</v>
      </c>
      <c r="H91" s="6">
        <v>8395.272582865</v>
      </c>
      <c r="I91" s="6">
        <v>10.925993118442699</v>
      </c>
      <c r="J91" s="6">
        <v>8.1520164130761508</v>
      </c>
      <c r="K91" s="6">
        <v>10.1951570672781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354034.77469464502</v>
      </c>
      <c r="E92" s="6">
        <v>1.58226014161739</v>
      </c>
      <c r="F92" s="6">
        <v>92.487506190048904</v>
      </c>
      <c r="G92" s="6">
        <v>0.64282084282033303</v>
      </c>
      <c r="H92" s="6">
        <v>28757.225304957999</v>
      </c>
      <c r="I92" s="6">
        <v>8.1692421030055709</v>
      </c>
      <c r="J92" s="6">
        <v>7.5124938099510503</v>
      </c>
      <c r="K92" s="6">
        <v>7.9138696394913097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314574.67477795901</v>
      </c>
      <c r="E93" s="6">
        <v>1.89129442338547</v>
      </c>
      <c r="F93" s="6">
        <v>87.671168962899799</v>
      </c>
      <c r="G93" s="6">
        <v>0.91297312565670896</v>
      </c>
      <c r="H93" s="6">
        <v>44237.325220671002</v>
      </c>
      <c r="I93" s="6">
        <v>7.20329906565307</v>
      </c>
      <c r="J93" s="6">
        <v>12.328831037100199</v>
      </c>
      <c r="K93" s="6">
        <v>6.4922149486170904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160456.68769025701</v>
      </c>
      <c r="E94" s="6">
        <v>3.7620572379660602</v>
      </c>
      <c r="F94" s="6">
        <v>94.142623616147205</v>
      </c>
      <c r="G94" s="6">
        <v>1.03292831240107</v>
      </c>
      <c r="H94" s="6">
        <v>9983.3123085700008</v>
      </c>
      <c r="I94" s="6">
        <v>17.332214916729399</v>
      </c>
      <c r="J94" s="6">
        <v>5.8573763838527997</v>
      </c>
      <c r="K94" s="6">
        <v>16.601730017710299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633275.43445239298</v>
      </c>
      <c r="E95" s="6">
        <v>1.5128777403126099</v>
      </c>
      <c r="F95" s="6">
        <v>92.507038645393905</v>
      </c>
      <c r="G95" s="6">
        <v>0.63931394324781898</v>
      </c>
      <c r="H95" s="6">
        <v>51294.565545033998</v>
      </c>
      <c r="I95" s="6">
        <v>8.2161581981500493</v>
      </c>
      <c r="J95" s="6">
        <v>7.49296135460607</v>
      </c>
      <c r="K95" s="6">
        <v>7.8928793110897404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952828.43773299397</v>
      </c>
      <c r="E96" s="6">
        <v>0.99399586512423899</v>
      </c>
      <c r="F96" s="6">
        <v>94.370750469988593</v>
      </c>
      <c r="G96" s="6">
        <v>0.43616266657271902</v>
      </c>
      <c r="H96" s="6">
        <v>56836.562267200999</v>
      </c>
      <c r="I96" s="6">
        <v>7.7330209322263599</v>
      </c>
      <c r="J96" s="6">
        <v>5.6292495300114398</v>
      </c>
      <c r="K96" s="6">
        <v>7.3119867847420199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350387.97925451898</v>
      </c>
      <c r="E97" s="6">
        <v>1.3110790194984501</v>
      </c>
      <c r="F97" s="6">
        <v>96.933107015942696</v>
      </c>
      <c r="G97" s="6">
        <v>0.36806712503716399</v>
      </c>
      <c r="H97" s="6">
        <v>11086.020745182001</v>
      </c>
      <c r="I97" s="6">
        <v>12.023453861772101</v>
      </c>
      <c r="J97" s="6">
        <v>3.0668929840572701</v>
      </c>
      <c r="K97" s="6">
        <v>11.6332360489079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764414.07540802006</v>
      </c>
      <c r="E98" s="6">
        <v>1.3636450891594201</v>
      </c>
      <c r="F98" s="6">
        <v>97.2365033929634</v>
      </c>
      <c r="G98" s="6">
        <v>0.33227044797798</v>
      </c>
      <c r="H98" s="6">
        <v>21724.924591579998</v>
      </c>
      <c r="I98" s="6">
        <v>11.8389895294757</v>
      </c>
      <c r="J98" s="6">
        <v>2.7634966070365499</v>
      </c>
      <c r="K98" s="6">
        <v>11.691281422212001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1097224.91765755</v>
      </c>
      <c r="E99" s="6">
        <v>1.3882720986721899</v>
      </c>
      <c r="F99" s="6">
        <v>96.428137328481498</v>
      </c>
      <c r="G99" s="6">
        <v>0.44474892953297002</v>
      </c>
      <c r="H99" s="6">
        <v>40643.082343180002</v>
      </c>
      <c r="I99" s="6">
        <v>12.271758338260099</v>
      </c>
      <c r="J99" s="6">
        <v>3.5718626715184798</v>
      </c>
      <c r="K99" s="6">
        <v>12.0067076474327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129896.156172491</v>
      </c>
      <c r="E100" s="6">
        <v>2.4340601492648499</v>
      </c>
      <c r="F100" s="6">
        <v>97.017070857924494</v>
      </c>
      <c r="G100" s="6">
        <v>0.70478329021376296</v>
      </c>
      <c r="H100" s="6">
        <v>3993.84382835</v>
      </c>
      <c r="I100" s="6">
        <v>23.811040620359101</v>
      </c>
      <c r="J100" s="6">
        <v>2.9829291420755202</v>
      </c>
      <c r="K100" s="6">
        <v>22.9224387001609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142413.72157525201</v>
      </c>
      <c r="E101" s="6">
        <v>1.86928535249518</v>
      </c>
      <c r="F101" s="6">
        <v>99.443284088438304</v>
      </c>
      <c r="G101" s="6">
        <v>0.16277707493132099</v>
      </c>
      <c r="H101" s="6">
        <v>797.27842410300002</v>
      </c>
      <c r="I101" s="6">
        <v>29.231027443668101</v>
      </c>
      <c r="J101" s="6">
        <v>0.55671591156167499</v>
      </c>
      <c r="K101" s="6">
        <v>29.076027053139299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70207.012966844995</v>
      </c>
      <c r="E102" s="6">
        <v>2.65599835250165</v>
      </c>
      <c r="F102" s="6">
        <v>96.026661787900295</v>
      </c>
      <c r="G102" s="6">
        <v>0.81758308897890797</v>
      </c>
      <c r="H102" s="6">
        <v>2904.9870336499998</v>
      </c>
      <c r="I102" s="6">
        <v>20.4749381340221</v>
      </c>
      <c r="J102" s="6">
        <v>3.9733382120997001</v>
      </c>
      <c r="K102" s="6">
        <v>19.759147240424898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77300.663144438993</v>
      </c>
      <c r="E103" s="6">
        <v>2.0177236453798502</v>
      </c>
      <c r="F103" s="6">
        <v>97.434535576243206</v>
      </c>
      <c r="G103" s="6">
        <v>0.49940978952623499</v>
      </c>
      <c r="H103" s="6">
        <v>2035.3368552229999</v>
      </c>
      <c r="I103" s="6">
        <v>19.070051944706499</v>
      </c>
      <c r="J103" s="6">
        <v>2.5654644237567701</v>
      </c>
      <c r="K103" s="6">
        <v>18.967232776302801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233379.29778444601</v>
      </c>
      <c r="E104" s="6">
        <v>1.5226840615763</v>
      </c>
      <c r="F104" s="6">
        <v>96.792097424721305</v>
      </c>
      <c r="G104" s="6">
        <v>0.42083524503112901</v>
      </c>
      <c r="H104" s="6">
        <v>7734.7022153509997</v>
      </c>
      <c r="I104" s="6">
        <v>12.780227323489401</v>
      </c>
      <c r="J104" s="6">
        <v>3.2079025752787098</v>
      </c>
      <c r="K104" s="6">
        <v>12.6978688039709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16285.463285258</v>
      </c>
      <c r="E105" s="6">
        <v>3.8695235207452199</v>
      </c>
      <c r="F105" s="6">
        <v>95.521516128987102</v>
      </c>
      <c r="G105" s="6">
        <v>1.1136985696207899</v>
      </c>
      <c r="H105" s="6">
        <v>763.53671518900001</v>
      </c>
      <c r="I105" s="6">
        <v>25.441862559375501</v>
      </c>
      <c r="J105" s="6">
        <v>4.4784838710128501</v>
      </c>
      <c r="K105" s="6">
        <v>23.7540602902301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341601.42791740998</v>
      </c>
      <c r="E106" s="6">
        <v>2.0327209344532098</v>
      </c>
      <c r="F106" s="6">
        <v>94.437559207776005</v>
      </c>
      <c r="G106" s="6">
        <v>0.63562570975947297</v>
      </c>
      <c r="H106" s="6">
        <v>20120.572082440001</v>
      </c>
      <c r="I106" s="6">
        <v>11.243790516629799</v>
      </c>
      <c r="J106" s="6">
        <v>5.5624407922239598</v>
      </c>
      <c r="K106" s="6">
        <v>10.7914749732365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548355.71490628796</v>
      </c>
      <c r="E107" s="6">
        <v>1.79883871643463</v>
      </c>
      <c r="F107" s="6">
        <v>90.368592384992695</v>
      </c>
      <c r="G107" s="6">
        <v>0.72215904600471403</v>
      </c>
      <c r="H107" s="6">
        <v>58443.285093796003</v>
      </c>
      <c r="I107" s="6">
        <v>7.4231780615615897</v>
      </c>
      <c r="J107" s="6">
        <v>9.6314076150072605</v>
      </c>
      <c r="K107" s="6">
        <v>6.7758004929465301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2140.2165557120002</v>
      </c>
      <c r="E108" s="6">
        <v>34.7985843273771</v>
      </c>
      <c r="F108" s="6">
        <v>68.246701395205093</v>
      </c>
      <c r="G108" s="6">
        <v>5.7380886821107397</v>
      </c>
      <c r="H108" s="6">
        <v>995.78344422700002</v>
      </c>
      <c r="I108" s="6">
        <v>29.407208335343999</v>
      </c>
      <c r="J108" s="6">
        <v>31.7532986047949</v>
      </c>
      <c r="K108" s="6">
        <v>12.332754141268399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685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528</v>
      </c>
      <c r="I118" s="5" t="s">
        <v>529</v>
      </c>
      <c r="J118" s="5" t="s">
        <v>530</v>
      </c>
      <c r="K118" s="5" t="s">
        <v>531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514695.43668346002</v>
      </c>
      <c r="E119" s="6">
        <v>1.6805187712204901</v>
      </c>
      <c r="F119" s="6">
        <v>97.398846168559899</v>
      </c>
      <c r="G119" s="6">
        <v>0.42318967806089702</v>
      </c>
      <c r="H119" s="6">
        <v>13745.56331845</v>
      </c>
      <c r="I119" s="6">
        <v>16.3770430549406</v>
      </c>
      <c r="J119" s="6">
        <v>2.6011538314400902</v>
      </c>
      <c r="K119" s="6">
        <v>15.8461163870327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150806.08927391801</v>
      </c>
      <c r="E120" s="6">
        <v>3.8657268887556602</v>
      </c>
      <c r="F120" s="6">
        <v>98.1395173112289</v>
      </c>
      <c r="G120" s="6">
        <v>0.53196605748649395</v>
      </c>
      <c r="H120" s="6">
        <v>2858.9107236549999</v>
      </c>
      <c r="I120" s="6">
        <v>29.905792782962902</v>
      </c>
      <c r="J120" s="6">
        <v>1.8604826887711301</v>
      </c>
      <c r="K120" s="6">
        <v>28.060939466287198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93970.746514607003</v>
      </c>
      <c r="E121" s="6">
        <v>2.0563130273410102</v>
      </c>
      <c r="F121" s="6">
        <v>92.025331016646405</v>
      </c>
      <c r="G121" s="6">
        <v>0.89090293366708595</v>
      </c>
      <c r="H121" s="6">
        <v>8143.2534856849998</v>
      </c>
      <c r="I121" s="6">
        <v>10.830640668793</v>
      </c>
      <c r="J121" s="6">
        <v>7.9746689833536202</v>
      </c>
      <c r="K121" s="6">
        <v>10.2807574264903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353954.77469464502</v>
      </c>
      <c r="E122" s="6">
        <v>1.58250391807027</v>
      </c>
      <c r="F122" s="6">
        <v>92.503338567586297</v>
      </c>
      <c r="G122" s="6">
        <v>0.64275014456191903</v>
      </c>
      <c r="H122" s="6">
        <v>28685.225304957999</v>
      </c>
      <c r="I122" s="6">
        <v>8.1858996783194105</v>
      </c>
      <c r="J122" s="6">
        <v>7.4966614324136902</v>
      </c>
      <c r="K122" s="6">
        <v>7.9310683526004002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308237.34635818901</v>
      </c>
      <c r="E123" s="6">
        <v>1.79995868035506</v>
      </c>
      <c r="F123" s="6">
        <v>87.760650967145097</v>
      </c>
      <c r="G123" s="6">
        <v>0.93064966472507304</v>
      </c>
      <c r="H123" s="6">
        <v>42987.653640482</v>
      </c>
      <c r="I123" s="6">
        <v>7.3428956850722802</v>
      </c>
      <c r="J123" s="6">
        <v>12.2393490328549</v>
      </c>
      <c r="K123" s="6">
        <v>6.6731016640986098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160456.68769025701</v>
      </c>
      <c r="E124" s="6">
        <v>3.7620572379660602</v>
      </c>
      <c r="F124" s="6">
        <v>94.142623616147205</v>
      </c>
      <c r="G124" s="6">
        <v>1.03292831240107</v>
      </c>
      <c r="H124" s="6">
        <v>9983.3123085700008</v>
      </c>
      <c r="I124" s="6">
        <v>17.332214916729399</v>
      </c>
      <c r="J124" s="6">
        <v>5.8573763838527997</v>
      </c>
      <c r="K124" s="6">
        <v>16.601730017710299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633275.43445239298</v>
      </c>
      <c r="E125" s="6">
        <v>1.5128777403126099</v>
      </c>
      <c r="F125" s="6">
        <v>92.507038645393905</v>
      </c>
      <c r="G125" s="6">
        <v>0.63931394324781898</v>
      </c>
      <c r="H125" s="6">
        <v>51294.565545033998</v>
      </c>
      <c r="I125" s="6">
        <v>8.2161581981500493</v>
      </c>
      <c r="J125" s="6">
        <v>7.49296135460607</v>
      </c>
      <c r="K125" s="6">
        <v>7.8928793110897404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952828.43773299397</v>
      </c>
      <c r="E126" s="6">
        <v>0.99399586512423899</v>
      </c>
      <c r="F126" s="6">
        <v>94.370750469988593</v>
      </c>
      <c r="G126" s="6">
        <v>0.43616266657271902</v>
      </c>
      <c r="H126" s="6">
        <v>56836.562267200999</v>
      </c>
      <c r="I126" s="6">
        <v>7.7330209322263599</v>
      </c>
      <c r="J126" s="6">
        <v>5.6292495300114398</v>
      </c>
      <c r="K126" s="6">
        <v>7.3119867847420199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350387.97925451898</v>
      </c>
      <c r="E127" s="6">
        <v>1.3110790194984501</v>
      </c>
      <c r="F127" s="6">
        <v>96.933107015942696</v>
      </c>
      <c r="G127" s="6">
        <v>0.36806712503716399</v>
      </c>
      <c r="H127" s="6">
        <v>11086.020745182001</v>
      </c>
      <c r="I127" s="6">
        <v>12.023453861772101</v>
      </c>
      <c r="J127" s="6">
        <v>3.0668929840572701</v>
      </c>
      <c r="K127" s="6">
        <v>11.6332360489079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764414.07540802006</v>
      </c>
      <c r="E128" s="6">
        <v>1.3636450891594201</v>
      </c>
      <c r="F128" s="6">
        <v>97.2365033929634</v>
      </c>
      <c r="G128" s="6">
        <v>0.33227044797798</v>
      </c>
      <c r="H128" s="6">
        <v>21724.924591579998</v>
      </c>
      <c r="I128" s="6">
        <v>11.8389895294757</v>
      </c>
      <c r="J128" s="6">
        <v>2.7634966070365499</v>
      </c>
      <c r="K128" s="6">
        <v>11.691281422212001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1094517.0842997499</v>
      </c>
      <c r="E129" s="6">
        <v>1.38289399063523</v>
      </c>
      <c r="F129" s="6">
        <v>96.460759221046999</v>
      </c>
      <c r="G129" s="6">
        <v>0.44479841962842498</v>
      </c>
      <c r="H129" s="6">
        <v>40158.91570102</v>
      </c>
      <c r="I129" s="6">
        <v>12.3804613781982</v>
      </c>
      <c r="J129" s="6">
        <v>3.5392407789529998</v>
      </c>
      <c r="K129" s="6">
        <v>12.122824056738001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129896.156172491</v>
      </c>
      <c r="E130" s="6">
        <v>2.4340601492648499</v>
      </c>
      <c r="F130" s="6">
        <v>97.017070857924494</v>
      </c>
      <c r="G130" s="6">
        <v>0.70478329021376296</v>
      </c>
      <c r="H130" s="6">
        <v>3993.84382835</v>
      </c>
      <c r="I130" s="6">
        <v>23.811040620359101</v>
      </c>
      <c r="J130" s="6">
        <v>2.9829291420755202</v>
      </c>
      <c r="K130" s="6">
        <v>22.9224387001609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142413.72157525201</v>
      </c>
      <c r="E131" s="6">
        <v>1.86928535249518</v>
      </c>
      <c r="F131" s="6">
        <v>99.443284088438304</v>
      </c>
      <c r="G131" s="6">
        <v>0.16277707493132099</v>
      </c>
      <c r="H131" s="6">
        <v>797.27842410300002</v>
      </c>
      <c r="I131" s="6">
        <v>29.231027443668101</v>
      </c>
      <c r="J131" s="6">
        <v>0.55671591156167499</v>
      </c>
      <c r="K131" s="6">
        <v>29.076027053139299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70207.012966844995</v>
      </c>
      <c r="E132" s="6">
        <v>2.65599835250165</v>
      </c>
      <c r="F132" s="6">
        <v>96.026661787900295</v>
      </c>
      <c r="G132" s="6">
        <v>0.81758308897890797</v>
      </c>
      <c r="H132" s="6">
        <v>2904.9870336499998</v>
      </c>
      <c r="I132" s="6">
        <v>20.4749381340221</v>
      </c>
      <c r="J132" s="6">
        <v>3.9733382120997001</v>
      </c>
      <c r="K132" s="6">
        <v>19.759147240424898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77300.663144438993</v>
      </c>
      <c r="E133" s="6">
        <v>2.0177236453798502</v>
      </c>
      <c r="F133" s="6">
        <v>97.434535576243206</v>
      </c>
      <c r="G133" s="6">
        <v>0.49940978952623499</v>
      </c>
      <c r="H133" s="6">
        <v>2035.3368552229999</v>
      </c>
      <c r="I133" s="6">
        <v>19.070051944706499</v>
      </c>
      <c r="J133" s="6">
        <v>2.5654644237567701</v>
      </c>
      <c r="K133" s="6">
        <v>18.967232776302801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233379.29778444601</v>
      </c>
      <c r="E134" s="6">
        <v>1.5226840615763</v>
      </c>
      <c r="F134" s="6">
        <v>96.792097424721305</v>
      </c>
      <c r="G134" s="6">
        <v>0.42083524503112901</v>
      </c>
      <c r="H134" s="6">
        <v>7734.7022153509997</v>
      </c>
      <c r="I134" s="6">
        <v>12.780227323489401</v>
      </c>
      <c r="J134" s="6">
        <v>3.2079025752787098</v>
      </c>
      <c r="K134" s="6">
        <v>12.6978688039709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16285.463285258</v>
      </c>
      <c r="E135" s="6">
        <v>3.8695235207452199</v>
      </c>
      <c r="F135" s="6">
        <v>95.521516128987102</v>
      </c>
      <c r="G135" s="6">
        <v>1.1136985696207899</v>
      </c>
      <c r="H135" s="6">
        <v>763.53671518900001</v>
      </c>
      <c r="I135" s="6">
        <v>25.441862559375501</v>
      </c>
      <c r="J135" s="6">
        <v>4.4784838710128501</v>
      </c>
      <c r="K135" s="6">
        <v>23.7540602902301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341601.42791740998</v>
      </c>
      <c r="E136" s="6">
        <v>2.0327209344532098</v>
      </c>
      <c r="F136" s="6">
        <v>94.437559207776005</v>
      </c>
      <c r="G136" s="6">
        <v>0.63562570975947297</v>
      </c>
      <c r="H136" s="6">
        <v>20120.572082440001</v>
      </c>
      <c r="I136" s="6">
        <v>11.243790516629799</v>
      </c>
      <c r="J136" s="6">
        <v>5.5624407922239598</v>
      </c>
      <c r="K136" s="6">
        <v>10.7914749732365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541633.79313101002</v>
      </c>
      <c r="E137" s="6">
        <v>1.7147572168851</v>
      </c>
      <c r="F137" s="6">
        <v>90.4590968901515</v>
      </c>
      <c r="G137" s="6">
        <v>0.72870843271157504</v>
      </c>
      <c r="H137" s="6">
        <v>57127.20686962</v>
      </c>
      <c r="I137" s="6">
        <v>7.4948221070981198</v>
      </c>
      <c r="J137" s="6">
        <v>9.5409031098484807</v>
      </c>
      <c r="K137" s="6">
        <v>6.9090217100395197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686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528</v>
      </c>
      <c r="I147" s="5" t="s">
        <v>529</v>
      </c>
      <c r="J147" s="5" t="s">
        <v>530</v>
      </c>
      <c r="K147" s="5" t="s">
        <v>531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63176.276736660002</v>
      </c>
      <c r="E148" s="6">
        <v>3.3330953896711599</v>
      </c>
      <c r="F148" s="6">
        <v>93.427007493201302</v>
      </c>
      <c r="G148" s="6">
        <v>1.21108553808291</v>
      </c>
      <c r="H148" s="6">
        <v>4444.7232629999999</v>
      </c>
      <c r="I148" s="6">
        <v>18.462553110690202</v>
      </c>
      <c r="J148" s="6">
        <v>6.5729925067987001</v>
      </c>
      <c r="K148" s="6">
        <v>17.214091986921702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57228.850991829997</v>
      </c>
      <c r="E149" s="6">
        <v>2.8631832845556802</v>
      </c>
      <c r="F149" s="6">
        <v>98.147543247581694</v>
      </c>
      <c r="G149" s="6">
        <v>0.58379638923519295</v>
      </c>
      <c r="H149" s="6">
        <v>1080.1490077599999</v>
      </c>
      <c r="I149" s="6">
        <v>31.867313042679399</v>
      </c>
      <c r="J149" s="6">
        <v>1.85245675241831</v>
      </c>
      <c r="K149" s="6">
        <v>30.930914465583299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121626.00000027999</v>
      </c>
      <c r="E150" s="6">
        <v>2.9364643797788399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80879.816192800005</v>
      </c>
      <c r="E151" s="6">
        <v>2.5803968079618902</v>
      </c>
      <c r="F151" s="6">
        <v>99.009433574485399</v>
      </c>
      <c r="G151" s="6">
        <v>0.60873856479909305</v>
      </c>
      <c r="H151" s="6">
        <v>809.18380734000004</v>
      </c>
      <c r="I151" s="6">
        <v>61.513095729229697</v>
      </c>
      <c r="J151" s="6">
        <v>0.99056642551458995</v>
      </c>
      <c r="K151" s="6">
        <v>60.844844871855301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95714.506668839997</v>
      </c>
      <c r="E152" s="6">
        <v>3.1535546735561102</v>
      </c>
      <c r="F152" s="6">
        <v>99.261105986903502</v>
      </c>
      <c r="G152" s="6">
        <v>0.41236497102627301</v>
      </c>
      <c r="H152" s="6">
        <v>712.49333000000001</v>
      </c>
      <c r="I152" s="6">
        <v>55.888250067506803</v>
      </c>
      <c r="J152" s="6">
        <v>0.73889401309650904</v>
      </c>
      <c r="K152" s="6">
        <v>55.396041067907497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26649.221000780999</v>
      </c>
      <c r="E153" s="6">
        <v>4.57146447008801</v>
      </c>
      <c r="F153" s="6">
        <v>97.5804503859015</v>
      </c>
      <c r="G153" s="6">
        <v>1.24794863417123</v>
      </c>
      <c r="H153" s="6">
        <v>660.77899962000004</v>
      </c>
      <c r="I153" s="6">
        <v>52.148420557976003</v>
      </c>
      <c r="J153" s="6">
        <v>2.4195496140984898</v>
      </c>
      <c r="K153" s="6">
        <v>50.3297758687509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51875.956330050001</v>
      </c>
      <c r="E154" s="6">
        <v>2.2957360247779799</v>
      </c>
      <c r="F154" s="6">
        <v>99.390650895657799</v>
      </c>
      <c r="G154" s="6">
        <v>0.29556583490256999</v>
      </c>
      <c r="H154" s="6">
        <v>318.04367152999998</v>
      </c>
      <c r="I154" s="6">
        <v>48.452910915373003</v>
      </c>
      <c r="J154" s="6">
        <v>0.60934910434220801</v>
      </c>
      <c r="K154" s="6">
        <v>48.209606782300703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75053.836870640007</v>
      </c>
      <c r="E155" s="6">
        <v>4.5807773984722902</v>
      </c>
      <c r="F155" s="6">
        <v>98.470003765351194</v>
      </c>
      <c r="G155" s="6">
        <v>0.63882856113603503</v>
      </c>
      <c r="H155" s="6">
        <v>1166.16313006</v>
      </c>
      <c r="I155" s="6">
        <v>41.6133342805608</v>
      </c>
      <c r="J155" s="6">
        <v>1.5299962346487701</v>
      </c>
      <c r="K155" s="6">
        <v>41.114774922907003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95468.402913169994</v>
      </c>
      <c r="E156" s="6">
        <v>5.5309022013388498</v>
      </c>
      <c r="F156" s="6">
        <v>96.522427824697203</v>
      </c>
      <c r="G156" s="6">
        <v>0.95857450755899798</v>
      </c>
      <c r="H156" s="6">
        <v>3439.5970871599998</v>
      </c>
      <c r="I156" s="6">
        <v>26.228611091439401</v>
      </c>
      <c r="J156" s="6">
        <v>3.4775721753028299</v>
      </c>
      <c r="K156" s="6">
        <v>26.605900339768201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157506.41152192999</v>
      </c>
      <c r="E157" s="6">
        <v>3.74037570376009</v>
      </c>
      <c r="F157" s="6">
        <v>97.261602387480195</v>
      </c>
      <c r="G157" s="6">
        <v>0.91291722634696604</v>
      </c>
      <c r="H157" s="6">
        <v>4434.5884776800003</v>
      </c>
      <c r="I157" s="6">
        <v>32.8685718903984</v>
      </c>
      <c r="J157" s="6">
        <v>2.73839761251979</v>
      </c>
      <c r="K157" s="6">
        <v>32.424726006073399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252698.72402138999</v>
      </c>
      <c r="E158" s="6">
        <v>3.9290956551674201</v>
      </c>
      <c r="F158" s="6">
        <v>94.329638029082901</v>
      </c>
      <c r="G158" s="6">
        <v>1.1969587817368701</v>
      </c>
      <c r="H158" s="6">
        <v>15190.275980369999</v>
      </c>
      <c r="I158" s="6">
        <v>21.018328804516202</v>
      </c>
      <c r="J158" s="6">
        <v>5.6703619709171296</v>
      </c>
      <c r="K158" s="6">
        <v>19.9120777819954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106036.41705329</v>
      </c>
      <c r="E159" s="6">
        <v>3.2963041108395799</v>
      </c>
      <c r="F159" s="6">
        <v>97.289149611907206</v>
      </c>
      <c r="G159" s="6">
        <v>0.83077294168288995</v>
      </c>
      <c r="H159" s="6">
        <v>2954.5829464799999</v>
      </c>
      <c r="I159" s="6">
        <v>30.1161135240561</v>
      </c>
      <c r="J159" s="6">
        <v>2.7108503880928101</v>
      </c>
      <c r="K159" s="6">
        <v>29.815438495583901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119453.16499551</v>
      </c>
      <c r="E160" s="6">
        <v>3.1955360105911899</v>
      </c>
      <c r="F160" s="6">
        <v>96.036568497698198</v>
      </c>
      <c r="G160" s="6">
        <v>1.0227383740534399</v>
      </c>
      <c r="H160" s="6">
        <v>4929.8350055499996</v>
      </c>
      <c r="I160" s="6">
        <v>25.037980424540699</v>
      </c>
      <c r="J160" s="6">
        <v>3.9634315023017499</v>
      </c>
      <c r="K160" s="6">
        <v>24.781627702652798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89768.481947640001</v>
      </c>
      <c r="E161" s="6">
        <v>4.0749353127705001</v>
      </c>
      <c r="F161" s="6">
        <v>92.647025015406001</v>
      </c>
      <c r="G161" s="6">
        <v>1.5032919322677201</v>
      </c>
      <c r="H161" s="6">
        <v>7124.51805178</v>
      </c>
      <c r="I161" s="6">
        <v>19.393715325842901</v>
      </c>
      <c r="J161" s="6">
        <v>7.3529749845939802</v>
      </c>
      <c r="K161" s="6">
        <v>18.941384343898399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40841.552437484999</v>
      </c>
      <c r="E162" s="6">
        <v>2.9822492783080601</v>
      </c>
      <c r="F162" s="6">
        <v>97.643991770934804</v>
      </c>
      <c r="G162" s="6">
        <v>0.64963551020217003</v>
      </c>
      <c r="H162" s="6">
        <v>985.44756195800005</v>
      </c>
      <c r="I162" s="6">
        <v>26.5858829184901</v>
      </c>
      <c r="J162" s="6">
        <v>2.35600822906525</v>
      </c>
      <c r="K162" s="6">
        <v>26.923931601654399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72667.899469979995</v>
      </c>
      <c r="E163" s="6">
        <v>2.5927927030486799</v>
      </c>
      <c r="F163" s="6">
        <v>93.1902581115353</v>
      </c>
      <c r="G163" s="6">
        <v>1.14253460915243</v>
      </c>
      <c r="H163" s="6">
        <v>5310.1005297700003</v>
      </c>
      <c r="I163" s="6">
        <v>16.0713422907615</v>
      </c>
      <c r="J163" s="6">
        <v>6.8097418884647301</v>
      </c>
      <c r="K163" s="6">
        <v>15.635408341781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24104.619655138998</v>
      </c>
      <c r="E164" s="6">
        <v>3.1723605449016099</v>
      </c>
      <c r="F164" s="6">
        <v>96.596215658751404</v>
      </c>
      <c r="G164" s="6">
        <v>0.95014853897365403</v>
      </c>
      <c r="H164" s="6">
        <v>849.38034450299995</v>
      </c>
      <c r="I164" s="6">
        <v>27.586793945686502</v>
      </c>
      <c r="J164" s="6">
        <v>3.4037843412486399</v>
      </c>
      <c r="K164" s="6">
        <v>26.964326754284901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36980.784105314997</v>
      </c>
      <c r="E165" s="6">
        <v>3.2082485103560399</v>
      </c>
      <c r="F165" s="6">
        <v>97.2155207807929</v>
      </c>
      <c r="G165" s="6">
        <v>0.75620164789810196</v>
      </c>
      <c r="H165" s="6">
        <v>1059.2158949950001</v>
      </c>
      <c r="I165" s="6">
        <v>26.126848003481999</v>
      </c>
      <c r="J165" s="6">
        <v>2.78447921920707</v>
      </c>
      <c r="K165" s="6">
        <v>26.4015391131712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53196.043489299998</v>
      </c>
      <c r="E166" s="6">
        <v>2.5554496269569702</v>
      </c>
      <c r="F166" s="6">
        <v>97.819211300210398</v>
      </c>
      <c r="G166" s="6">
        <v>0.58215769684561802</v>
      </c>
      <c r="H166" s="6">
        <v>1185.9565107200001</v>
      </c>
      <c r="I166" s="6">
        <v>26.0913409116413</v>
      </c>
      <c r="J166" s="6">
        <v>2.18078869978957</v>
      </c>
      <c r="K166" s="6">
        <v>26.112665919114601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84094.322681410005</v>
      </c>
      <c r="E167" s="6">
        <v>2.9025425021622402</v>
      </c>
      <c r="F167" s="6">
        <v>95.965220452146696</v>
      </c>
      <c r="G167" s="6">
        <v>0.86937604585249695</v>
      </c>
      <c r="H167" s="6">
        <v>3535.6773177499999</v>
      </c>
      <c r="I167" s="6">
        <v>21.538293666305101</v>
      </c>
      <c r="J167" s="6">
        <v>4.0347795478533497</v>
      </c>
      <c r="K167" s="6">
        <v>20.6776759192303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95018.731468380007</v>
      </c>
      <c r="E168" s="6">
        <v>2.6069316747637701</v>
      </c>
      <c r="F168" s="6">
        <v>97.479104054291199</v>
      </c>
      <c r="G168" s="6">
        <v>0.61137538936978397</v>
      </c>
      <c r="H168" s="6">
        <v>2457.26853205</v>
      </c>
      <c r="I168" s="6">
        <v>23.515996029269601</v>
      </c>
      <c r="J168" s="6">
        <v>2.5208959457088498</v>
      </c>
      <c r="K168" s="6">
        <v>23.6409302407172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55118.911456180002</v>
      </c>
      <c r="E169" s="6">
        <v>2.9555474168737002</v>
      </c>
      <c r="F169" s="6">
        <v>97.597052652721004</v>
      </c>
      <c r="G169" s="6">
        <v>0.65915345326081498</v>
      </c>
      <c r="H169" s="6">
        <v>1357.08854385</v>
      </c>
      <c r="I169" s="6">
        <v>26.221918165908001</v>
      </c>
      <c r="J169" s="6">
        <v>2.40294734727898</v>
      </c>
      <c r="K169" s="6">
        <v>26.771886765211601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122783.79888978</v>
      </c>
      <c r="E170" s="6">
        <v>4.8229446922902</v>
      </c>
      <c r="F170" s="6">
        <v>93.800410155574497</v>
      </c>
      <c r="G170" s="6">
        <v>1.3049673597707501</v>
      </c>
      <c r="H170" s="6">
        <v>8115.2011104699995</v>
      </c>
      <c r="I170" s="6">
        <v>20.6540873054564</v>
      </c>
      <c r="J170" s="6">
        <v>6.1995898444254696</v>
      </c>
      <c r="K170" s="6">
        <v>19.744285776614401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68019.879242780007</v>
      </c>
      <c r="E171" s="6">
        <v>2.6475173288953302</v>
      </c>
      <c r="F171" s="6">
        <v>96.1167183512039</v>
      </c>
      <c r="G171" s="6">
        <v>0.94048980788053904</v>
      </c>
      <c r="H171" s="6">
        <v>2748.1207572200001</v>
      </c>
      <c r="I171" s="6">
        <v>24.088522949149301</v>
      </c>
      <c r="J171" s="6">
        <v>3.88328164879607</v>
      </c>
      <c r="K171" s="6">
        <v>23.278454192025301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76481.492332440001</v>
      </c>
      <c r="E172" s="6">
        <v>3.16987271312194</v>
      </c>
      <c r="F172" s="6">
        <v>96.6505235957423</v>
      </c>
      <c r="G172" s="6">
        <v>0.91567609633287095</v>
      </c>
      <c r="H172" s="6">
        <v>2650.5076682399999</v>
      </c>
      <c r="I172" s="6">
        <v>27.651146734205302</v>
      </c>
      <c r="J172" s="6">
        <v>3.3494764042577301</v>
      </c>
      <c r="K172" s="6">
        <v>26.422211555865498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84689.820067280001</v>
      </c>
      <c r="E173" s="6">
        <v>3.5919688912021299</v>
      </c>
      <c r="F173" s="6">
        <v>94.098754533749499</v>
      </c>
      <c r="G173" s="6">
        <v>1.3097827472014201</v>
      </c>
      <c r="H173" s="6">
        <v>5311.1799320399996</v>
      </c>
      <c r="I173" s="6">
        <v>21.519398343066701</v>
      </c>
      <c r="J173" s="6">
        <v>5.9012454662505203</v>
      </c>
      <c r="K173" s="6">
        <v>20.8852395526186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90267.735763350007</v>
      </c>
      <c r="E174" s="6">
        <v>2.5233732201427901</v>
      </c>
      <c r="F174" s="6">
        <v>96.004994218888399</v>
      </c>
      <c r="G174" s="6">
        <v>0.82746229688043305</v>
      </c>
      <c r="H174" s="6">
        <v>3756.2642355900002</v>
      </c>
      <c r="I174" s="6">
        <v>20.668630009064501</v>
      </c>
      <c r="J174" s="6">
        <v>3.9950057811115798</v>
      </c>
      <c r="K174" s="6">
        <v>19.884955712442199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134850.49019198</v>
      </c>
      <c r="E175" s="6">
        <v>2.6544235886823899</v>
      </c>
      <c r="F175" s="6">
        <v>95.861642823190707</v>
      </c>
      <c r="G175" s="6">
        <v>1.1083893418678299</v>
      </c>
      <c r="H175" s="6">
        <v>5821.5098077499997</v>
      </c>
      <c r="I175" s="6">
        <v>26.7885945212434</v>
      </c>
      <c r="J175" s="6">
        <v>4.1383571768092997</v>
      </c>
      <c r="K175" s="6">
        <v>25.674928156174001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35104.053064182997</v>
      </c>
      <c r="E176" s="6">
        <v>2.5736040052215299</v>
      </c>
      <c r="F176" s="6">
        <v>96.389393073780397</v>
      </c>
      <c r="G176" s="6">
        <v>1.10296471645866</v>
      </c>
      <c r="H176" s="6">
        <v>1314.9469364839999</v>
      </c>
      <c r="I176" s="6">
        <v>30.723495737873201</v>
      </c>
      <c r="J176" s="6">
        <v>3.6106069262195999</v>
      </c>
      <c r="K176" s="6">
        <v>29.444938696929299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83652.042775649999</v>
      </c>
      <c r="E177" s="6">
        <v>3.3227333429447801</v>
      </c>
      <c r="F177" s="6">
        <v>90.196716526584495</v>
      </c>
      <c r="G177" s="6">
        <v>1.5339797742597501</v>
      </c>
      <c r="H177" s="6">
        <v>9091.9572246099997</v>
      </c>
      <c r="I177" s="6">
        <v>14.778853665164799</v>
      </c>
      <c r="J177" s="6">
        <v>9.8032834734155401</v>
      </c>
      <c r="K177" s="6">
        <v>14.1136323591605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67024.798063890004</v>
      </c>
      <c r="E178" s="6">
        <v>3.4136202527097401</v>
      </c>
      <c r="F178" s="6">
        <v>91.566433595482906</v>
      </c>
      <c r="G178" s="6">
        <v>1.4254248787052399</v>
      </c>
      <c r="H178" s="6">
        <v>6173.2019368399997</v>
      </c>
      <c r="I178" s="6">
        <v>16.217079165039198</v>
      </c>
      <c r="J178" s="6">
        <v>8.4335664045171104</v>
      </c>
      <c r="K178" s="6">
        <v>15.4763792968304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13518.92036959</v>
      </c>
      <c r="E179" s="6">
        <v>4.7339675746679299</v>
      </c>
      <c r="F179" s="6">
        <v>75.146861420767195</v>
      </c>
      <c r="G179" s="6">
        <v>3.4637952965107099</v>
      </c>
      <c r="H179" s="6">
        <v>4471.0796304019996</v>
      </c>
      <c r="I179" s="6">
        <v>10.5772404969617</v>
      </c>
      <c r="J179" s="6">
        <v>24.853138579232802</v>
      </c>
      <c r="K179" s="6">
        <v>10.473258510468201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102423.24149625</v>
      </c>
      <c r="E180" s="6">
        <v>4.1039967582369803</v>
      </c>
      <c r="F180" s="6">
        <v>93.050286169637999</v>
      </c>
      <c r="G180" s="6">
        <v>1.5766208429094</v>
      </c>
      <c r="H180" s="6">
        <v>7649.75850455</v>
      </c>
      <c r="I180" s="6">
        <v>21.733510784154699</v>
      </c>
      <c r="J180" s="6">
        <v>6.9497138303620298</v>
      </c>
      <c r="K180" s="6">
        <v>21.109505253699499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66377.96017577</v>
      </c>
      <c r="E181" s="6">
        <v>5.0988209948312102</v>
      </c>
      <c r="F181" s="6">
        <v>92.931188731800802</v>
      </c>
      <c r="G181" s="6">
        <v>1.45188287392258</v>
      </c>
      <c r="H181" s="6">
        <v>5049.0398245599999</v>
      </c>
      <c r="I181" s="6">
        <v>20.6359510641242</v>
      </c>
      <c r="J181" s="6">
        <v>7.0688112681992399</v>
      </c>
      <c r="K181" s="6">
        <v>19.087396204785101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111095.51928326</v>
      </c>
      <c r="E182" s="6">
        <v>2.98325006304449</v>
      </c>
      <c r="F182" s="6">
        <v>90.700585604503502</v>
      </c>
      <c r="G182" s="6">
        <v>1.62620327479375</v>
      </c>
      <c r="H182" s="6">
        <v>11390.480716440001</v>
      </c>
      <c r="I182" s="6">
        <v>16.801407797194699</v>
      </c>
      <c r="J182" s="6">
        <v>9.2994143954965498</v>
      </c>
      <c r="K182" s="6">
        <v>15.860954578729499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78288.14498343</v>
      </c>
      <c r="E183" s="6">
        <v>4.1256119106834799</v>
      </c>
      <c r="F183" s="6">
        <v>86.324050879824199</v>
      </c>
      <c r="G183" s="6">
        <v>2.13262413180433</v>
      </c>
      <c r="H183" s="6">
        <v>12402.855016580001</v>
      </c>
      <c r="I183" s="6">
        <v>14.913721380296099</v>
      </c>
      <c r="J183" s="6">
        <v>13.675949120175799</v>
      </c>
      <c r="K183" s="6">
        <v>13.461351197177599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37672.888800476998</v>
      </c>
      <c r="E184" s="6">
        <v>3.1084560382425299</v>
      </c>
      <c r="F184" s="6">
        <v>95.275508464208698</v>
      </c>
      <c r="G184" s="6">
        <v>1.1113812326057799</v>
      </c>
      <c r="H184" s="6">
        <v>1868.1111980999999</v>
      </c>
      <c r="I184" s="6">
        <v>23.002850814303699</v>
      </c>
      <c r="J184" s="6">
        <v>4.7244915357912802</v>
      </c>
      <c r="K184" s="6">
        <v>22.412446129265799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72482.315078309999</v>
      </c>
      <c r="E185" s="6">
        <v>3.5938728337438599</v>
      </c>
      <c r="F185" s="6">
        <v>95.244891760530706</v>
      </c>
      <c r="G185" s="6">
        <v>1.2301856224171499</v>
      </c>
      <c r="H185" s="6">
        <v>3618.6849213</v>
      </c>
      <c r="I185" s="6">
        <v>25.226944642734601</v>
      </c>
      <c r="J185" s="6">
        <v>4.7551082394693198</v>
      </c>
      <c r="K185" s="6">
        <v>24.6406370900106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63053.081527180002</v>
      </c>
      <c r="E186" s="6">
        <v>2.86124426560685</v>
      </c>
      <c r="F186" s="6">
        <v>93.254476183558197</v>
      </c>
      <c r="G186" s="6">
        <v>1.1228925680884001</v>
      </c>
      <c r="H186" s="6">
        <v>4560.9184732800004</v>
      </c>
      <c r="I186" s="6">
        <v>16.113621692380001</v>
      </c>
      <c r="J186" s="6">
        <v>6.7455238164418203</v>
      </c>
      <c r="K186" s="6">
        <v>15.523591806504101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135954.11852461001</v>
      </c>
      <c r="E187" s="6">
        <v>5.2748216855941701</v>
      </c>
      <c r="F187" s="6">
        <v>89.066723350670998</v>
      </c>
      <c r="G187" s="6">
        <v>1.56632921843629</v>
      </c>
      <c r="H187" s="6">
        <v>16688.881475890001</v>
      </c>
      <c r="I187" s="6">
        <v>14.845244533877899</v>
      </c>
      <c r="J187" s="6">
        <v>10.933276649329001</v>
      </c>
      <c r="K187" s="6">
        <v>12.759926932160701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140693.80029591001</v>
      </c>
      <c r="E188" s="6">
        <v>3.0746008760621901</v>
      </c>
      <c r="F188" s="6">
        <v>91.337665818285799</v>
      </c>
      <c r="G188" s="6">
        <v>1.81135068370241</v>
      </c>
      <c r="H188" s="6">
        <v>13343.19970343</v>
      </c>
      <c r="I188" s="6">
        <v>20.083036528352999</v>
      </c>
      <c r="J188" s="6">
        <v>8.6623341817142396</v>
      </c>
      <c r="K188" s="6">
        <v>19.099302792656001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81575.136334519993</v>
      </c>
      <c r="E189" s="6">
        <v>2.41974060789456</v>
      </c>
      <c r="F189" s="6">
        <v>86.782059930100402</v>
      </c>
      <c r="G189" s="6">
        <v>1.89388650123463</v>
      </c>
      <c r="H189" s="6">
        <v>12424.86366574</v>
      </c>
      <c r="I189" s="6">
        <v>13.4234882304235</v>
      </c>
      <c r="J189" s="6">
        <v>13.217940069899599</v>
      </c>
      <c r="K189" s="6">
        <v>12.4342651715624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250498.92666455</v>
      </c>
      <c r="E190" s="6">
        <v>3.0708729505936101</v>
      </c>
      <c r="F190" s="6">
        <v>94.254735959740501</v>
      </c>
      <c r="G190" s="6">
        <v>1.3301709686427201</v>
      </c>
      <c r="H190" s="6">
        <v>15269.073334459999</v>
      </c>
      <c r="I190" s="6">
        <v>21.990992551958499</v>
      </c>
      <c r="J190" s="6">
        <v>5.7452640402595003</v>
      </c>
      <c r="K190" s="6">
        <v>21.822306608047299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80442.045940419994</v>
      </c>
      <c r="E191" s="6">
        <v>2.1293345594833002</v>
      </c>
      <c r="F191" s="6">
        <v>99.4683523846074</v>
      </c>
      <c r="G191" s="6">
        <v>0.27208821847465797</v>
      </c>
      <c r="H191" s="6">
        <v>429.95405951999999</v>
      </c>
      <c r="I191" s="6">
        <v>51.162558565635102</v>
      </c>
      <c r="J191" s="6">
        <v>0.53164761539261896</v>
      </c>
      <c r="K191" s="6">
        <v>50.906213084301299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155139.12751603001</v>
      </c>
      <c r="E192" s="6">
        <v>3.2988691655450602</v>
      </c>
      <c r="F192" s="6">
        <v>97.612910796201803</v>
      </c>
      <c r="G192" s="6">
        <v>0.74006770548565504</v>
      </c>
      <c r="H192" s="6">
        <v>3793.8724842800002</v>
      </c>
      <c r="I192" s="6">
        <v>30.840578698143499</v>
      </c>
      <c r="J192" s="6">
        <v>2.3870892037982001</v>
      </c>
      <c r="K192" s="6">
        <v>30.262866927543602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129764.42682261999</v>
      </c>
      <c r="E193" s="6">
        <v>3.27999289415899</v>
      </c>
      <c r="F193" s="6">
        <v>96.399571226546996</v>
      </c>
      <c r="G193" s="6">
        <v>1.00434811858372</v>
      </c>
      <c r="H193" s="6">
        <v>4846.5731761899997</v>
      </c>
      <c r="I193" s="6">
        <v>27.553498876413801</v>
      </c>
      <c r="J193" s="6">
        <v>3.6004287734530198</v>
      </c>
      <c r="K193" s="6">
        <v>26.890888304063001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122231.32957427</v>
      </c>
      <c r="E194" s="6">
        <v>3.1129176857939198</v>
      </c>
      <c r="F194" s="6">
        <v>94.788238704063005</v>
      </c>
      <c r="G194" s="6">
        <v>0.93256964905831996</v>
      </c>
      <c r="H194" s="6">
        <v>6720.6704263700003</v>
      </c>
      <c r="I194" s="6">
        <v>18.043270001635801</v>
      </c>
      <c r="J194" s="6">
        <v>5.2117612959369701</v>
      </c>
      <c r="K194" s="6">
        <v>16.960990629409199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30735.402053242</v>
      </c>
      <c r="E195" s="6">
        <v>2.1986180769191201</v>
      </c>
      <c r="F195" s="6">
        <v>94.637442046091707</v>
      </c>
      <c r="G195" s="6">
        <v>0.97089660901661601</v>
      </c>
      <c r="H195" s="6">
        <v>1741.5979466870001</v>
      </c>
      <c r="I195" s="6">
        <v>17.425318639761599</v>
      </c>
      <c r="J195" s="6">
        <v>5.3625579539083299</v>
      </c>
      <c r="K195" s="6">
        <v>17.134205794753399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54628.288680570004</v>
      </c>
      <c r="E196" s="6">
        <v>2.5897305495489999</v>
      </c>
      <c r="F196" s="6">
        <v>97.949309115460395</v>
      </c>
      <c r="G196" s="6">
        <v>0.62747928161788302</v>
      </c>
      <c r="H196" s="6">
        <v>1143.71132014</v>
      </c>
      <c r="I196" s="6">
        <v>30.010090072465701</v>
      </c>
      <c r="J196" s="6">
        <v>2.0506908845396299</v>
      </c>
      <c r="K196" s="6">
        <v>29.970953975608499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26328.826592146001</v>
      </c>
      <c r="E197" s="6">
        <v>4.44639565238539</v>
      </c>
      <c r="F197" s="6">
        <v>97.571993003021205</v>
      </c>
      <c r="G197" s="6">
        <v>0.90175397493869602</v>
      </c>
      <c r="H197" s="6">
        <v>655.17340807000005</v>
      </c>
      <c r="I197" s="6">
        <v>37.524670864202598</v>
      </c>
      <c r="J197" s="6">
        <v>2.4280069969787901</v>
      </c>
      <c r="K197" s="6">
        <v>36.237923796202999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109663.43605383</v>
      </c>
      <c r="E198" s="6">
        <v>3.11520670510235</v>
      </c>
      <c r="F198" s="6">
        <v>93.416447503776993</v>
      </c>
      <c r="G198" s="6">
        <v>2.0089536827966401</v>
      </c>
      <c r="H198" s="6">
        <v>7728.5639463799998</v>
      </c>
      <c r="I198" s="6">
        <v>30.5859440664291</v>
      </c>
      <c r="J198" s="6">
        <v>6.58355249622306</v>
      </c>
      <c r="K198" s="6">
        <v>28.505782608121699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50813.965416350002</v>
      </c>
      <c r="E199" s="6">
        <v>3.8896893479305099</v>
      </c>
      <c r="F199" s="6">
        <v>89.465932033166993</v>
      </c>
      <c r="G199" s="6">
        <v>1.56800071301494</v>
      </c>
      <c r="H199" s="6">
        <v>5983.0345830599999</v>
      </c>
      <c r="I199" s="6">
        <v>13.5163577367583</v>
      </c>
      <c r="J199" s="6">
        <v>10.534067966833</v>
      </c>
      <c r="K199" s="6">
        <v>13.317043867595901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58714.589616680001</v>
      </c>
      <c r="E200" s="6">
        <v>2.78888831932005</v>
      </c>
      <c r="F200" s="6">
        <v>93.268823255012506</v>
      </c>
      <c r="G200" s="6">
        <v>1.22893868699482</v>
      </c>
      <c r="H200" s="6">
        <v>4237.4103845899999</v>
      </c>
      <c r="I200" s="6">
        <v>18.1252456434183</v>
      </c>
      <c r="J200" s="6">
        <v>6.7311767449874704</v>
      </c>
      <c r="K200" s="6">
        <v>17.028473553888301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127633.31996356</v>
      </c>
      <c r="E201" s="6">
        <v>2.1553248996167098</v>
      </c>
      <c r="F201" s="6">
        <v>91.397762888822101</v>
      </c>
      <c r="G201" s="6">
        <v>1.50128779494228</v>
      </c>
      <c r="H201" s="6">
        <v>12012.680036260001</v>
      </c>
      <c r="I201" s="6">
        <v>16.938636130655599</v>
      </c>
      <c r="J201" s="6">
        <v>8.6022371111778995</v>
      </c>
      <c r="K201" s="6">
        <v>15.9510071783209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26495.962128888001</v>
      </c>
      <c r="E202" s="6">
        <v>3.6148334192970601</v>
      </c>
      <c r="F202" s="6">
        <v>95.155188105974801</v>
      </c>
      <c r="G202" s="6">
        <v>1.1731993094078299</v>
      </c>
      <c r="H202" s="6">
        <v>1349.0378719309999</v>
      </c>
      <c r="I202" s="6">
        <v>23.532853593979301</v>
      </c>
      <c r="J202" s="6">
        <v>4.8448118940252103</v>
      </c>
      <c r="K202" s="6">
        <v>23.042380883801801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177026.55785061</v>
      </c>
      <c r="E203" s="6">
        <v>2.4276892046570402</v>
      </c>
      <c r="F203" s="6">
        <v>91.221179643148702</v>
      </c>
      <c r="G203" s="6">
        <v>1.36848094210904</v>
      </c>
      <c r="H203" s="6">
        <v>17036.442149089999</v>
      </c>
      <c r="I203" s="6">
        <v>14.9326020044207</v>
      </c>
      <c r="J203" s="6">
        <v>8.7788203568513001</v>
      </c>
      <c r="K203" s="6">
        <v>14.219956757735501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215513.58995589</v>
      </c>
      <c r="E204" s="6">
        <v>2.9769731372069601</v>
      </c>
      <c r="F204" s="6">
        <v>93.231350561333002</v>
      </c>
      <c r="G204" s="6">
        <v>1.1091024362709201</v>
      </c>
      <c r="H204" s="6">
        <v>15646.4100423</v>
      </c>
      <c r="I204" s="6">
        <v>16.056188414556999</v>
      </c>
      <c r="J204" s="6">
        <v>6.7686494386669498</v>
      </c>
      <c r="K204" s="6">
        <v>15.2767725646562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117814.41957657</v>
      </c>
      <c r="E205" s="6">
        <v>3.4953099551948701</v>
      </c>
      <c r="F205" s="6">
        <v>91.3835541970805</v>
      </c>
      <c r="G205" s="6">
        <v>1.6021854074951101</v>
      </c>
      <c r="H205" s="6">
        <v>11108.580422409999</v>
      </c>
      <c r="I205" s="6">
        <v>17.4225118352369</v>
      </c>
      <c r="J205" s="6">
        <v>8.6164458029194897</v>
      </c>
      <c r="K205" s="6">
        <v>16.9923191497349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87816.814005139997</v>
      </c>
      <c r="E206" s="6">
        <v>4.3187072051317497</v>
      </c>
      <c r="F206" s="6">
        <v>93.4171735601753</v>
      </c>
      <c r="G206" s="6">
        <v>1.17203635990292</v>
      </c>
      <c r="H206" s="6">
        <v>6188.1859947499997</v>
      </c>
      <c r="I206" s="6">
        <v>16.711743962085201</v>
      </c>
      <c r="J206" s="6">
        <v>6.5828264398247303</v>
      </c>
      <c r="K206" s="6">
        <v>16.632418468381001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13606.352457057999</v>
      </c>
      <c r="E207" s="6">
        <v>5.0137443817370801</v>
      </c>
      <c r="F207" s="6">
        <v>90.6546236043324</v>
      </c>
      <c r="G207" s="6">
        <v>1.8806650830152101</v>
      </c>
      <c r="H207" s="6">
        <v>1402.6475432550001</v>
      </c>
      <c r="I207" s="6">
        <v>19.668827115590101</v>
      </c>
      <c r="J207" s="6">
        <v>9.3453763956675893</v>
      </c>
      <c r="K207" s="6">
        <v>18.243351365236901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11226.737713791001</v>
      </c>
      <c r="E208" s="6">
        <v>4.6485859038123998</v>
      </c>
      <c r="F208" s="6">
        <v>94.010531852320895</v>
      </c>
      <c r="G208" s="6">
        <v>1.66226254329557</v>
      </c>
      <c r="H208" s="6">
        <v>715.262286195</v>
      </c>
      <c r="I208" s="6">
        <v>27.240614532289801</v>
      </c>
      <c r="J208" s="6">
        <v>5.9894681476790996</v>
      </c>
      <c r="K208" s="6">
        <v>26.090828420877902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16285.463285258</v>
      </c>
      <c r="E209" s="6">
        <v>3.8695235207452199</v>
      </c>
      <c r="F209" s="6">
        <v>95.521516128987102</v>
      </c>
      <c r="G209" s="6">
        <v>1.1136985696207899</v>
      </c>
      <c r="H209" s="6">
        <v>763.53671518900001</v>
      </c>
      <c r="I209" s="6">
        <v>25.441862559375501</v>
      </c>
      <c r="J209" s="6">
        <v>4.4784838710128501</v>
      </c>
      <c r="K209" s="6">
        <v>23.7540602902301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18519.386712734002</v>
      </c>
      <c r="E210" s="6">
        <v>3.7325346736056702</v>
      </c>
      <c r="F210" s="6">
        <v>91.399598818164904</v>
      </c>
      <c r="G210" s="6">
        <v>1.51696106826926</v>
      </c>
      <c r="H210" s="6">
        <v>1742.613287482</v>
      </c>
      <c r="I210" s="6">
        <v>16.7958595176081</v>
      </c>
      <c r="J210" s="6">
        <v>8.6004011818350694</v>
      </c>
      <c r="K210" s="6">
        <v>16.121298312854002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38942.016644431998</v>
      </c>
      <c r="E211" s="6">
        <v>3.41553213392775</v>
      </c>
      <c r="F211" s="6">
        <v>88.504583283282699</v>
      </c>
      <c r="G211" s="6">
        <v>1.6620682478418201</v>
      </c>
      <c r="H211" s="6">
        <v>5057.9833553279996</v>
      </c>
      <c r="I211" s="6">
        <v>13.7176864066129</v>
      </c>
      <c r="J211" s="6">
        <v>11.4954167167172</v>
      </c>
      <c r="K211" s="6">
        <v>12.7964615192849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39792.370871439998</v>
      </c>
      <c r="E212" s="6">
        <v>5.4352557435212203</v>
      </c>
      <c r="F212" s="6">
        <v>99.156190650624794</v>
      </c>
      <c r="G212" s="6">
        <v>0.37532433268456</v>
      </c>
      <c r="H212" s="6">
        <v>338.62913000999998</v>
      </c>
      <c r="I212" s="6">
        <v>44.170611599318597</v>
      </c>
      <c r="J212" s="6">
        <v>0.84380934937520802</v>
      </c>
      <c r="K212" s="6">
        <v>44.104430835051701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33274.816061008001</v>
      </c>
      <c r="E213" s="6">
        <v>5.2173169088853202</v>
      </c>
      <c r="F213" s="6">
        <v>99.381208001425705</v>
      </c>
      <c r="G213" s="6">
        <v>0.35462103832470199</v>
      </c>
      <c r="H213" s="6">
        <v>207.18393695</v>
      </c>
      <c r="I213" s="6">
        <v>57.264516895075502</v>
      </c>
      <c r="J213" s="6">
        <v>0.61879199857426603</v>
      </c>
      <c r="K213" s="6">
        <v>56.953980097722599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25061.512808615</v>
      </c>
      <c r="E214" s="6">
        <v>2.8377057183319701</v>
      </c>
      <c r="F214" s="6">
        <v>98.897094854177197</v>
      </c>
      <c r="G214" s="6">
        <v>0.52507370268028297</v>
      </c>
      <c r="H214" s="6">
        <v>279.487193021</v>
      </c>
      <c r="I214" s="6">
        <v>47.563152154422497</v>
      </c>
      <c r="J214" s="6">
        <v>1.1029051458228001</v>
      </c>
      <c r="K214" s="6">
        <v>47.083163929447302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33226.228861529999</v>
      </c>
      <c r="E215" s="6">
        <v>4.3296034216800399</v>
      </c>
      <c r="F215" s="6">
        <v>94.737194518005097</v>
      </c>
      <c r="G215" s="6">
        <v>1.48324145233997</v>
      </c>
      <c r="H215" s="6">
        <v>1845.771138655</v>
      </c>
      <c r="I215" s="6">
        <v>28.524309710299299</v>
      </c>
      <c r="J215" s="6">
        <v>5.2628054819949401</v>
      </c>
      <c r="K215" s="6">
        <v>26.7002332630837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25076.916838714002</v>
      </c>
      <c r="E216" s="6">
        <v>3.9375051268890102</v>
      </c>
      <c r="F216" s="6">
        <v>99.157441038296099</v>
      </c>
      <c r="G216" s="6">
        <v>0.56552257774886505</v>
      </c>
      <c r="H216" s="6">
        <v>213.083161416</v>
      </c>
      <c r="I216" s="6">
        <v>67.2688485952566</v>
      </c>
      <c r="J216" s="6">
        <v>0.84255896170385403</v>
      </c>
      <c r="K216" s="6">
        <v>66.554121678985993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20805.475867465</v>
      </c>
      <c r="E217" s="6">
        <v>2.6039794942216301</v>
      </c>
      <c r="F217" s="6">
        <v>99.533444325144004</v>
      </c>
      <c r="G217" s="6">
        <v>0.215971569292146</v>
      </c>
      <c r="H217" s="6">
        <v>97.524132715999997</v>
      </c>
      <c r="I217" s="6">
        <v>46.088892954683701</v>
      </c>
      <c r="J217" s="6">
        <v>0.466555674856028</v>
      </c>
      <c r="K217" s="6">
        <v>46.074660166950601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42260.782271420001</v>
      </c>
      <c r="E218" s="6">
        <v>3.4223768587220098</v>
      </c>
      <c r="F218" s="6">
        <v>99.580061430556398</v>
      </c>
      <c r="G218" s="6">
        <v>0.238402957209851</v>
      </c>
      <c r="H218" s="6">
        <v>178.21772949000001</v>
      </c>
      <c r="I218" s="6">
        <v>57.100082489677902</v>
      </c>
      <c r="J218" s="6">
        <v>0.41993856944362201</v>
      </c>
      <c r="K218" s="6">
        <v>56.532509399259901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41696.05286856</v>
      </c>
      <c r="E219" s="6">
        <v>2.2930423955707302</v>
      </c>
      <c r="F219" s="6">
        <v>98.298017043086801</v>
      </c>
      <c r="G219" s="6">
        <v>0.61437231439356799</v>
      </c>
      <c r="H219" s="6">
        <v>721.94713064999996</v>
      </c>
      <c r="I219" s="6">
        <v>35.569986857509598</v>
      </c>
      <c r="J219" s="6">
        <v>1.7019829569132101</v>
      </c>
      <c r="K219" s="6">
        <v>35.483069901351101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41316.848158925997</v>
      </c>
      <c r="E220" s="6">
        <v>2.3241543370214202</v>
      </c>
      <c r="F220" s="6">
        <v>99.266849648245397</v>
      </c>
      <c r="G220" s="6">
        <v>0.25013051890013599</v>
      </c>
      <c r="H220" s="6">
        <v>305.15183939500002</v>
      </c>
      <c r="I220" s="6">
        <v>34.053910780911899</v>
      </c>
      <c r="J220" s="6">
        <v>0.73315035175462395</v>
      </c>
      <c r="K220" s="6">
        <v>33.867089544011598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88705.903563979999</v>
      </c>
      <c r="E221" s="6">
        <v>4.0856299565391696</v>
      </c>
      <c r="F221" s="6">
        <v>95.802988988683197</v>
      </c>
      <c r="G221" s="6">
        <v>0.89153909193109004</v>
      </c>
      <c r="H221" s="6">
        <v>3886.0964355800002</v>
      </c>
      <c r="I221" s="6">
        <v>21.351188318993302</v>
      </c>
      <c r="J221" s="6">
        <v>4.1970110113168202</v>
      </c>
      <c r="K221" s="6">
        <v>20.350699480404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166888.79960649001</v>
      </c>
      <c r="E222" s="6">
        <v>3.1963090675838002</v>
      </c>
      <c r="F222" s="6">
        <v>95.791986916944495</v>
      </c>
      <c r="G222" s="6">
        <v>1.0174327266960901</v>
      </c>
      <c r="H222" s="6">
        <v>7331.2003932899997</v>
      </c>
      <c r="I222" s="6">
        <v>24.802029365505501</v>
      </c>
      <c r="J222" s="6">
        <v>4.2080130830554801</v>
      </c>
      <c r="K222" s="6">
        <v>23.161026479930801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128458.95206102</v>
      </c>
      <c r="E223" s="6">
        <v>4.3868613337741396</v>
      </c>
      <c r="F223" s="6">
        <v>98.536402662264393</v>
      </c>
      <c r="G223" s="6">
        <v>0.956135771500222</v>
      </c>
      <c r="H223" s="6">
        <v>1908.0479413200001</v>
      </c>
      <c r="I223" s="6">
        <v>66.408436221239995</v>
      </c>
      <c r="J223" s="6">
        <v>1.46359733773559</v>
      </c>
      <c r="K223" s="6">
        <v>64.371652606382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144205.35689366999</v>
      </c>
      <c r="E224" s="6">
        <v>3.3389262547939902</v>
      </c>
      <c r="F224" s="6">
        <v>95.806054354716196</v>
      </c>
      <c r="G224" s="6">
        <v>1.09473055189577</v>
      </c>
      <c r="H224" s="6">
        <v>6312.6431063700002</v>
      </c>
      <c r="I224" s="6">
        <v>25.885206401300699</v>
      </c>
      <c r="J224" s="6">
        <v>4.1939456452838302</v>
      </c>
      <c r="K224" s="6">
        <v>25.007909884725301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78734.288487860002</v>
      </c>
      <c r="E225" s="6">
        <v>3.3604409265038</v>
      </c>
      <c r="F225" s="6">
        <v>99.069240869595205</v>
      </c>
      <c r="G225" s="6">
        <v>0.61500055879956095</v>
      </c>
      <c r="H225" s="6">
        <v>739.71151128999998</v>
      </c>
      <c r="I225" s="6">
        <v>66.299103269044807</v>
      </c>
      <c r="J225" s="6">
        <v>0.93075913040480096</v>
      </c>
      <c r="K225" s="6">
        <v>65.460156666044199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51554.617541690001</v>
      </c>
      <c r="E226" s="6">
        <v>3.32052456301995</v>
      </c>
      <c r="F226" s="6">
        <v>97.137237709065502</v>
      </c>
      <c r="G226" s="6">
        <v>0.85789280923740696</v>
      </c>
      <c r="H226" s="6">
        <v>1519.3824582899999</v>
      </c>
      <c r="I226" s="6">
        <v>30.8834065216091</v>
      </c>
      <c r="J226" s="6">
        <v>2.8627622909344899</v>
      </c>
      <c r="K226" s="6">
        <v>29.109415756831599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63454.564300270002</v>
      </c>
      <c r="E227" s="6">
        <v>3.0860620290718601</v>
      </c>
      <c r="F227" s="6">
        <v>95.493633164132603</v>
      </c>
      <c r="G227" s="6">
        <v>1.2969540895009599</v>
      </c>
      <c r="H227" s="6">
        <v>2994.4356987199999</v>
      </c>
      <c r="I227" s="6">
        <v>29.175373361055701</v>
      </c>
      <c r="J227" s="6">
        <v>4.5063668358673796</v>
      </c>
      <c r="K227" s="6">
        <v>27.483527765153202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38194.999999450003</v>
      </c>
      <c r="E228" s="6">
        <v>3.96953156698053</v>
      </c>
      <c r="F228" s="6">
        <v>100</v>
      </c>
      <c r="G228" s="6">
        <v>4.4070653426381602E-16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15221.775617105999</v>
      </c>
      <c r="E229" s="6">
        <v>5.0696925142306402</v>
      </c>
      <c r="F229" s="6">
        <v>92.849674379172797</v>
      </c>
      <c r="G229" s="6">
        <v>1.8219342345351</v>
      </c>
      <c r="H229" s="6">
        <v>1172.2243822309999</v>
      </c>
      <c r="I229" s="6">
        <v>23.8851056965763</v>
      </c>
      <c r="J229" s="6">
        <v>7.1503256208271697</v>
      </c>
      <c r="K229" s="6">
        <v>23.6585030371361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78110.490166980002</v>
      </c>
      <c r="E230" s="6">
        <v>3.3253231955428899</v>
      </c>
      <c r="F230" s="6">
        <v>98.325159763333303</v>
      </c>
      <c r="G230" s="6">
        <v>0.67575637557680301</v>
      </c>
      <c r="H230" s="6">
        <v>1330.5098324000001</v>
      </c>
      <c r="I230" s="6">
        <v>40.146546108540598</v>
      </c>
      <c r="J230" s="6">
        <v>1.6748402366666899</v>
      </c>
      <c r="K230" s="6">
        <v>39.671756227876699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62046.60718993</v>
      </c>
      <c r="E231" s="6">
        <v>4.3473427489899397</v>
      </c>
      <c r="F231" s="6">
        <v>88.683618990312596</v>
      </c>
      <c r="G231" s="6">
        <v>1.7113750238162799</v>
      </c>
      <c r="H231" s="6">
        <v>7917.3928095600004</v>
      </c>
      <c r="I231" s="6">
        <v>15.700527544503201</v>
      </c>
      <c r="J231" s="6">
        <v>11.316381009687399</v>
      </c>
      <c r="K231" s="6">
        <v>13.4116136980309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43288.154531979002</v>
      </c>
      <c r="E232" s="6">
        <v>2.9943710740037801</v>
      </c>
      <c r="F232" s="6">
        <v>86.413851024931603</v>
      </c>
      <c r="G232" s="6">
        <v>2.1578691436981901</v>
      </c>
      <c r="H232" s="6">
        <v>6805.8454675000003</v>
      </c>
      <c r="I232" s="6">
        <v>15.486462822116399</v>
      </c>
      <c r="J232" s="6">
        <v>13.586148975068401</v>
      </c>
      <c r="K232" s="6">
        <v>13.724991758666601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17519.275647531002</v>
      </c>
      <c r="E233" s="6">
        <v>2.7943277716680601</v>
      </c>
      <c r="F233" s="6">
        <v>98.456084340506393</v>
      </c>
      <c r="G233" s="6">
        <v>0.55001632164908798</v>
      </c>
      <c r="H233" s="6">
        <v>274.72435245000003</v>
      </c>
      <c r="I233" s="6">
        <v>34.932981893195198</v>
      </c>
      <c r="J233" s="6">
        <v>1.5439156594936101</v>
      </c>
      <c r="K233" s="6">
        <v>35.074748429392301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25282.605443650002</v>
      </c>
      <c r="E234" s="6">
        <v>4.35912437288781</v>
      </c>
      <c r="F234" s="6">
        <v>97.578562112419903</v>
      </c>
      <c r="G234" s="6">
        <v>1.6097080238529899</v>
      </c>
      <c r="H234" s="6">
        <v>627.39455668000005</v>
      </c>
      <c r="I234" s="6">
        <v>66.261582353797195</v>
      </c>
      <c r="J234" s="6">
        <v>2.4214378875801201</v>
      </c>
      <c r="K234" s="6">
        <v>64.867653716846704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47875.341370479997</v>
      </c>
      <c r="E235" s="6">
        <v>3.0870913030293501</v>
      </c>
      <c r="F235" s="6">
        <v>88.061180462191302</v>
      </c>
      <c r="G235" s="6">
        <v>1.74366081513489</v>
      </c>
      <c r="H235" s="6">
        <v>6490.6586299800001</v>
      </c>
      <c r="I235" s="6">
        <v>14.2694993782974</v>
      </c>
      <c r="J235" s="6">
        <v>11.938819537808699</v>
      </c>
      <c r="K235" s="6">
        <v>12.8613075371628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67609.637438189995</v>
      </c>
      <c r="E236" s="6">
        <v>6.3483174271738196</v>
      </c>
      <c r="F236" s="6">
        <v>98.191325888386302</v>
      </c>
      <c r="G236" s="6">
        <v>1.0920412199537299</v>
      </c>
      <c r="H236" s="6">
        <v>1245.36255951</v>
      </c>
      <c r="I236" s="6">
        <v>63.886175875950897</v>
      </c>
      <c r="J236" s="6">
        <v>1.80867411161368</v>
      </c>
      <c r="K236" s="6">
        <v>59.285956836281201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69590.099378669998</v>
      </c>
      <c r="E237" s="6">
        <v>5.5837069067178797</v>
      </c>
      <c r="F237" s="6">
        <v>99.697854442069101</v>
      </c>
      <c r="G237" s="6">
        <v>0.21355542004137201</v>
      </c>
      <c r="H237" s="6">
        <v>210.90062089</v>
      </c>
      <c r="I237" s="6">
        <v>70.1304346441148</v>
      </c>
      <c r="J237" s="6">
        <v>0.302145557930874</v>
      </c>
      <c r="K237" s="6">
        <v>70.466093655001401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687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528</v>
      </c>
      <c r="I247" s="5" t="s">
        <v>529</v>
      </c>
      <c r="J247" s="5" t="s">
        <v>530</v>
      </c>
      <c r="K247" s="5" t="s">
        <v>531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176.84652064700001</v>
      </c>
      <c r="E248" s="6"/>
      <c r="F248" s="6">
        <v>36.614186480274199</v>
      </c>
      <c r="G248" s="6"/>
      <c r="H248" s="6">
        <v>306.15347920900001</v>
      </c>
      <c r="I248" s="6"/>
      <c r="J248" s="6">
        <v>63.385813519725801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760.35257958399995</v>
      </c>
      <c r="E249" s="6"/>
      <c r="F249" s="6">
        <v>90.410532651852805</v>
      </c>
      <c r="G249" s="6"/>
      <c r="H249" s="6">
        <v>80.647420396000001</v>
      </c>
      <c r="I249" s="6"/>
      <c r="J249" s="6">
        <v>9.5894673481471902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617.98090280600002</v>
      </c>
      <c r="E250" s="6"/>
      <c r="F250" s="6">
        <v>71.032287679993601</v>
      </c>
      <c r="G250" s="6"/>
      <c r="H250" s="6">
        <v>252.01909717999999</v>
      </c>
      <c r="I250" s="6"/>
      <c r="J250" s="6">
        <v>28.967712320006399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80</v>
      </c>
      <c r="E251" s="6"/>
      <c r="F251" s="6">
        <v>52.631578947368403</v>
      </c>
      <c r="G251" s="6"/>
      <c r="H251" s="6">
        <v>72</v>
      </c>
      <c r="I251" s="6"/>
      <c r="J251" s="6">
        <v>47.368421052631597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6337.3284197700004</v>
      </c>
      <c r="E252" s="6"/>
      <c r="F252" s="6">
        <v>83.528778434219703</v>
      </c>
      <c r="G252" s="6"/>
      <c r="H252" s="6">
        <v>1249.671580189</v>
      </c>
      <c r="I252" s="6"/>
      <c r="J252" s="6">
        <v>16.471221565780301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2707.8333578000002</v>
      </c>
      <c r="E253" s="6"/>
      <c r="F253" s="6">
        <v>84.831872112591896</v>
      </c>
      <c r="G253" s="6"/>
      <c r="H253" s="6">
        <v>484.16664215999998</v>
      </c>
      <c r="I253" s="6"/>
      <c r="J253" s="6">
        <v>15.168127887408099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6721.9217752779996</v>
      </c>
      <c r="E254" s="6"/>
      <c r="F254" s="6">
        <v>83.626794920808706</v>
      </c>
      <c r="G254" s="6"/>
      <c r="H254" s="6">
        <v>1316.078224176</v>
      </c>
      <c r="I254" s="6"/>
      <c r="J254" s="6">
        <v>16.373205079191301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2140.2165557120002</v>
      </c>
      <c r="E255" s="6"/>
      <c r="F255" s="6">
        <v>68.246701395205093</v>
      </c>
      <c r="G255" s="6"/>
      <c r="H255" s="6">
        <v>995.78344422700002</v>
      </c>
      <c r="I255" s="6"/>
      <c r="J255" s="6">
        <v>31.7532986047949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688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528</v>
      </c>
      <c r="I265" s="5" t="s">
        <v>529</v>
      </c>
      <c r="J265" s="5" t="s">
        <v>530</v>
      </c>
      <c r="K265" s="5" t="s">
        <v>531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19542.480111597</v>
      </c>
      <c r="E266" s="6"/>
      <c r="F266" s="6">
        <v>80.425038529542306</v>
      </c>
      <c r="G266" s="6"/>
      <c r="H266" s="6">
        <v>4756.5198875369997</v>
      </c>
      <c r="I266" s="6"/>
      <c r="J266" s="6">
        <v>19.574961470457701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689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1125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1207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1908008.8065205901</v>
      </c>
      <c r="E17" s="6">
        <v>0.39040649337288602</v>
      </c>
      <c r="F17" s="6">
        <v>77.5116821096302</v>
      </c>
      <c r="G17" s="6">
        <v>0.30373941470446503</v>
      </c>
      <c r="H17" s="6">
        <v>553566.99030182802</v>
      </c>
      <c r="I17" s="6">
        <v>1.12276890571869</v>
      </c>
      <c r="J17" s="6">
        <v>22.4883178903698</v>
      </c>
      <c r="K17" s="6">
        <v>1.0469148057898801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2189.5566958899999</v>
      </c>
      <c r="E18" s="6"/>
      <c r="F18" s="6">
        <v>33.035866625051703</v>
      </c>
      <c r="G18" s="6"/>
      <c r="H18" s="6">
        <v>4438.2600365750004</v>
      </c>
      <c r="I18" s="6"/>
      <c r="J18" s="6">
        <v>66.964133374948204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1905819.2498246999</v>
      </c>
      <c r="E19" s="6">
        <v>0.39013862810880401</v>
      </c>
      <c r="F19" s="6">
        <v>77.6317569773869</v>
      </c>
      <c r="G19" s="6">
        <v>0.30285055566882302</v>
      </c>
      <c r="H19" s="6">
        <v>549128.73026525299</v>
      </c>
      <c r="I19" s="6">
        <v>1.1227496183246599</v>
      </c>
      <c r="J19" s="6">
        <v>22.3682430226132</v>
      </c>
      <c r="K19" s="6">
        <v>1.05108035147778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694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1908008.8065205901</v>
      </c>
      <c r="E30" s="6">
        <v>0.39040649337288602</v>
      </c>
      <c r="F30" s="6">
        <v>77.5116821096302</v>
      </c>
      <c r="G30" s="6">
        <v>0.30373941470446503</v>
      </c>
      <c r="H30" s="6">
        <v>553566.99030182802</v>
      </c>
      <c r="I30" s="6">
        <v>1.12276890571869</v>
      </c>
      <c r="J30" s="6">
        <v>22.4883178903698</v>
      </c>
      <c r="K30" s="6">
        <v>1.0469148057898801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695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1905819.2498246999</v>
      </c>
      <c r="E41" s="6">
        <v>0.39013862810880401</v>
      </c>
      <c r="F41" s="6">
        <v>77.6317569773869</v>
      </c>
      <c r="G41" s="6">
        <v>0.30285055566882302</v>
      </c>
      <c r="H41" s="6">
        <v>549128.73026525299</v>
      </c>
      <c r="I41" s="6">
        <v>1.1227496183246599</v>
      </c>
      <c r="J41" s="6">
        <v>22.3682430226132</v>
      </c>
      <c r="K41" s="6">
        <v>1.05108035147778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1092.719837808</v>
      </c>
      <c r="E42" s="6">
        <v>5.1013919839266899</v>
      </c>
      <c r="F42" s="6">
        <v>50.176612534284899</v>
      </c>
      <c r="G42" s="6">
        <v>4.6161970036247704</v>
      </c>
      <c r="H42" s="6">
        <v>1085.027488322</v>
      </c>
      <c r="I42" s="6">
        <v>5.7911600968395902</v>
      </c>
      <c r="J42" s="6">
        <v>49.823387465715101</v>
      </c>
      <c r="K42" s="6">
        <v>4.64892373269873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12198.053935944001</v>
      </c>
      <c r="E43" s="6">
        <v>2.7745520208391401</v>
      </c>
      <c r="F43" s="6">
        <v>72.276990548764303</v>
      </c>
      <c r="G43" s="6">
        <v>2.3074070423035198</v>
      </c>
      <c r="H43" s="6">
        <v>4678.7609996669999</v>
      </c>
      <c r="I43" s="6">
        <v>6.5519351417837504</v>
      </c>
      <c r="J43" s="6">
        <v>27.723009451235701</v>
      </c>
      <c r="K43" s="6">
        <v>6.0156685832421504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1413.1593491149999</v>
      </c>
      <c r="E44" s="6">
        <v>5.2886313224152399</v>
      </c>
      <c r="F44" s="6">
        <v>59.444095874315799</v>
      </c>
      <c r="G44" s="6">
        <v>4.55729558301132</v>
      </c>
      <c r="H44" s="6">
        <v>964.13200056400001</v>
      </c>
      <c r="I44" s="6">
        <v>7.6173279247073102</v>
      </c>
      <c r="J44" s="6">
        <v>40.555904125684201</v>
      </c>
      <c r="K44" s="6">
        <v>6.6797750267033402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25646.731364259998</v>
      </c>
      <c r="E45" s="6">
        <v>3.12629038179591</v>
      </c>
      <c r="F45" s="6">
        <v>79.386702288374494</v>
      </c>
      <c r="G45" s="6">
        <v>2.1850917460234101</v>
      </c>
      <c r="H45" s="6">
        <v>6659.3484009599997</v>
      </c>
      <c r="I45" s="6">
        <v>9.3948353007946199</v>
      </c>
      <c r="J45" s="6">
        <v>20.613297711625499</v>
      </c>
      <c r="K45" s="6">
        <v>8.4153069703404508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1541.538990147</v>
      </c>
      <c r="E46" s="6">
        <v>4.9835037339688597</v>
      </c>
      <c r="F46" s="6">
        <v>51.850242257728603</v>
      </c>
      <c r="G46" s="6">
        <v>4.0292053934313898</v>
      </c>
      <c r="H46" s="6">
        <v>1431.521352531</v>
      </c>
      <c r="I46" s="6">
        <v>5.0644290445207698</v>
      </c>
      <c r="J46" s="6">
        <v>48.149757742271397</v>
      </c>
      <c r="K46" s="6">
        <v>4.33886452500579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1279.5951174209999</v>
      </c>
      <c r="E47" s="6">
        <v>4.6757782073404899</v>
      </c>
      <c r="F47" s="6">
        <v>60.075156292593498</v>
      </c>
      <c r="G47" s="6">
        <v>3.62588775094674</v>
      </c>
      <c r="H47" s="6">
        <v>850.39537513599998</v>
      </c>
      <c r="I47" s="6">
        <v>6.1135288392326999</v>
      </c>
      <c r="J47" s="6">
        <v>39.924843707406502</v>
      </c>
      <c r="K47" s="6">
        <v>5.4558954553181298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4354.9913611620004</v>
      </c>
      <c r="E48" s="6">
        <v>4.0588859201434602</v>
      </c>
      <c r="F48" s="6">
        <v>72.927484498694994</v>
      </c>
      <c r="G48" s="6">
        <v>2.7797677011197699</v>
      </c>
      <c r="H48" s="6">
        <v>1616.682269292</v>
      </c>
      <c r="I48" s="6">
        <v>7.6172327670217301</v>
      </c>
      <c r="J48" s="6">
        <v>27.072515501304999</v>
      </c>
      <c r="K48" s="6">
        <v>7.4880912312567904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2597.858189478</v>
      </c>
      <c r="E49" s="6">
        <v>5.71876700025412</v>
      </c>
      <c r="F49" s="6">
        <v>46.524126152291601</v>
      </c>
      <c r="G49" s="6">
        <v>4.4475904144051999</v>
      </c>
      <c r="H49" s="6">
        <v>2986.0364568700002</v>
      </c>
      <c r="I49" s="6">
        <v>4.7139600568643401</v>
      </c>
      <c r="J49" s="6">
        <v>53.475873847708399</v>
      </c>
      <c r="K49" s="6">
        <v>3.8694133003378202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23881.59514555</v>
      </c>
      <c r="E50" s="6">
        <v>4.4155508554982603</v>
      </c>
      <c r="F50" s="6">
        <v>64.026316463299807</v>
      </c>
      <c r="G50" s="6">
        <v>3.51451042390284</v>
      </c>
      <c r="H50" s="6">
        <v>13418.05984747</v>
      </c>
      <c r="I50" s="6">
        <v>6.96066835996404</v>
      </c>
      <c r="J50" s="6">
        <v>35.9736835367002</v>
      </c>
      <c r="K50" s="6">
        <v>6.2551602864022398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17126.52708421</v>
      </c>
      <c r="E51" s="6">
        <v>4.0067267425654203</v>
      </c>
      <c r="F51" s="6">
        <v>65.369286279923401</v>
      </c>
      <c r="G51" s="6">
        <v>2.8676637121269</v>
      </c>
      <c r="H51" s="6">
        <v>9073.1273083300002</v>
      </c>
      <c r="I51" s="6">
        <v>6.1415627880865902</v>
      </c>
      <c r="J51" s="6">
        <v>34.630713720076599</v>
      </c>
      <c r="K51" s="6">
        <v>5.4130310933758103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19127.54395635</v>
      </c>
      <c r="E52" s="6">
        <v>5.1109155090654701</v>
      </c>
      <c r="F52" s="6">
        <v>51.609226446482097</v>
      </c>
      <c r="G52" s="6">
        <v>4.2840511345732102</v>
      </c>
      <c r="H52" s="6">
        <v>17934.712685269998</v>
      </c>
      <c r="I52" s="6">
        <v>5.2709291863996697</v>
      </c>
      <c r="J52" s="6">
        <v>48.390773553518002</v>
      </c>
      <c r="K52" s="6">
        <v>4.5689818301411202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1898.098201542</v>
      </c>
      <c r="E53" s="6">
        <v>4.64695421657024</v>
      </c>
      <c r="F53" s="6">
        <v>61.044684143369999</v>
      </c>
      <c r="G53" s="6">
        <v>3.6273259369694002</v>
      </c>
      <c r="H53" s="6">
        <v>1211.260505408</v>
      </c>
      <c r="I53" s="6">
        <v>6.6046364715080603</v>
      </c>
      <c r="J53" s="6">
        <v>38.955315856630001</v>
      </c>
      <c r="K53" s="6">
        <v>5.68417842951885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749.08955222400004</v>
      </c>
      <c r="E54" s="6">
        <v>12.447005590726199</v>
      </c>
      <c r="F54" s="6">
        <v>62.468513853904298</v>
      </c>
      <c r="G54" s="6">
        <v>3.6800420659105901</v>
      </c>
      <c r="H54" s="6">
        <v>450.05783581200001</v>
      </c>
      <c r="I54" s="6">
        <v>10.960808511127601</v>
      </c>
      <c r="J54" s="6">
        <v>37.531486146095702</v>
      </c>
      <c r="K54" s="6">
        <v>6.1251706868847302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18542.09872609</v>
      </c>
      <c r="E55" s="6">
        <v>4.2272040418060799</v>
      </c>
      <c r="F55" s="6">
        <v>61.599290902496598</v>
      </c>
      <c r="G55" s="6">
        <v>4.0008417903362403</v>
      </c>
      <c r="H55" s="6">
        <v>11559.057398319999</v>
      </c>
      <c r="I55" s="6">
        <v>7.2670007089510396</v>
      </c>
      <c r="J55" s="6">
        <v>38.400709097503402</v>
      </c>
      <c r="K55" s="6">
        <v>6.4178246467279498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2486.2369390959998</v>
      </c>
      <c r="E56" s="6">
        <v>4.6815595439467002</v>
      </c>
      <c r="F56" s="6">
        <v>54.627658267316598</v>
      </c>
      <c r="G56" s="6">
        <v>4.19175085718601</v>
      </c>
      <c r="H56" s="6">
        <v>2065.0050836350001</v>
      </c>
      <c r="I56" s="6">
        <v>5.6515121461885096</v>
      </c>
      <c r="J56" s="6">
        <v>45.372341732683402</v>
      </c>
      <c r="K56" s="6">
        <v>5.04680879636288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433</v>
      </c>
      <c r="E57" s="6">
        <v>11.3539891732594</v>
      </c>
      <c r="F57" s="6">
        <v>64.917541229385293</v>
      </c>
      <c r="G57" s="6">
        <v>3.6182634159224598</v>
      </c>
      <c r="H57" s="6">
        <v>234</v>
      </c>
      <c r="I57" s="6">
        <v>14.879289235346601</v>
      </c>
      <c r="J57" s="6">
        <v>35.0824587706147</v>
      </c>
      <c r="K57" s="6">
        <v>6.6953335858736196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3081.020230527</v>
      </c>
      <c r="E58" s="6">
        <v>4.1564852365045004</v>
      </c>
      <c r="F58" s="6">
        <v>76.752256443739199</v>
      </c>
      <c r="G58" s="6">
        <v>2.36021078262123</v>
      </c>
      <c r="H58" s="6">
        <v>933.22035767700004</v>
      </c>
      <c r="I58" s="6">
        <v>7.8450033729197903</v>
      </c>
      <c r="J58" s="6">
        <v>23.247743556260801</v>
      </c>
      <c r="K58" s="6">
        <v>7.7922187506338698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3637.488968787</v>
      </c>
      <c r="E59" s="6">
        <v>5.0307692530005097</v>
      </c>
      <c r="F59" s="6">
        <v>58.968027517096203</v>
      </c>
      <c r="G59" s="6">
        <v>3.75045167664579</v>
      </c>
      <c r="H59" s="6">
        <v>2531.089364162</v>
      </c>
      <c r="I59" s="6">
        <v>5.6987588582611304</v>
      </c>
      <c r="J59" s="6">
        <v>41.031972482903797</v>
      </c>
      <c r="K59" s="6">
        <v>5.3898636669766402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21244.701670679999</v>
      </c>
      <c r="E60" s="6">
        <v>4.4762388707914598</v>
      </c>
      <c r="F60" s="6">
        <v>69.280386135314401</v>
      </c>
      <c r="G60" s="6">
        <v>2.4804319826813601</v>
      </c>
      <c r="H60" s="6">
        <v>9420.11250802</v>
      </c>
      <c r="I60" s="6">
        <v>5.9675779423715003</v>
      </c>
      <c r="J60" s="6">
        <v>30.719613864685599</v>
      </c>
      <c r="K60" s="6">
        <v>5.5939923691585403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443.846416326</v>
      </c>
      <c r="E61" s="6">
        <v>8.9649633081203799</v>
      </c>
      <c r="F61" s="6">
        <v>36.413043478260903</v>
      </c>
      <c r="G61" s="6">
        <v>5.7979670967536299</v>
      </c>
      <c r="H61" s="6">
        <v>775.07508522600006</v>
      </c>
      <c r="I61" s="6">
        <v>7.2108625920987599</v>
      </c>
      <c r="J61" s="6">
        <v>63.586956521739097</v>
      </c>
      <c r="K61" s="6">
        <v>3.3202033801922499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22658.02302936</v>
      </c>
      <c r="E62" s="6">
        <v>3.7252269111912599</v>
      </c>
      <c r="F62" s="6">
        <v>62.515820259085203</v>
      </c>
      <c r="G62" s="6">
        <v>3.1223042548063402</v>
      </c>
      <c r="H62" s="6">
        <v>13585.63967147</v>
      </c>
      <c r="I62" s="6">
        <v>5.7677586538527503</v>
      </c>
      <c r="J62" s="6">
        <v>37.484179740914797</v>
      </c>
      <c r="K62" s="6">
        <v>5.2073544875944702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1052.020758768</v>
      </c>
      <c r="E63" s="6">
        <v>5.0989242371871999</v>
      </c>
      <c r="F63" s="6">
        <v>58.865351185580103</v>
      </c>
      <c r="G63" s="6">
        <v>4.4806624664018297</v>
      </c>
      <c r="H63" s="6">
        <v>735.14391039600002</v>
      </c>
      <c r="I63" s="6">
        <v>7.0207406889500596</v>
      </c>
      <c r="J63" s="6">
        <v>41.134648814419897</v>
      </c>
      <c r="K63" s="6">
        <v>6.4120097589439196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2110.7129948090001</v>
      </c>
      <c r="E64" s="6">
        <v>5.738391502821</v>
      </c>
      <c r="F64" s="6">
        <v>50.551675507181898</v>
      </c>
      <c r="G64" s="6">
        <v>4.8341618438938996</v>
      </c>
      <c r="H64" s="6">
        <v>2064.644149405</v>
      </c>
      <c r="I64" s="6">
        <v>5.15405168365848</v>
      </c>
      <c r="J64" s="6">
        <v>49.448324492818102</v>
      </c>
      <c r="K64" s="6">
        <v>4.9420275285003399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479.07027940799998</v>
      </c>
      <c r="E65" s="6">
        <v>9.6366376494967199</v>
      </c>
      <c r="F65" s="6">
        <v>44.881889763779498</v>
      </c>
      <c r="G65" s="6">
        <v>4.8610095855899003</v>
      </c>
      <c r="H65" s="6">
        <v>588.33192208000003</v>
      </c>
      <c r="I65" s="6">
        <v>8.9501036120838808</v>
      </c>
      <c r="J65" s="6">
        <v>55.118110236220502</v>
      </c>
      <c r="K65" s="6">
        <v>3.9582506625517802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632.53126019700005</v>
      </c>
      <c r="E66" s="6">
        <v>16.111528303068798</v>
      </c>
      <c r="F66" s="6">
        <v>61.530398322851099</v>
      </c>
      <c r="G66" s="6">
        <v>4.0960327509652101</v>
      </c>
      <c r="H66" s="6">
        <v>395.46673337700003</v>
      </c>
      <c r="I66" s="6">
        <v>18.8890089398156</v>
      </c>
      <c r="J66" s="6">
        <v>38.469601677148802</v>
      </c>
      <c r="K66" s="6">
        <v>6.5514202311078398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4304.9998693349999</v>
      </c>
      <c r="E67" s="6">
        <v>4.0360993386915602</v>
      </c>
      <c r="F67" s="6">
        <v>66.312966924655399</v>
      </c>
      <c r="G67" s="6">
        <v>3.0769743650277799</v>
      </c>
      <c r="H67" s="6">
        <v>2186.9429119709998</v>
      </c>
      <c r="I67" s="6">
        <v>7.0357256260295804</v>
      </c>
      <c r="J67" s="6">
        <v>33.687033075344601</v>
      </c>
      <c r="K67" s="6">
        <v>6.0570279026869303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106108.25200875</v>
      </c>
      <c r="E68" s="6">
        <v>3.9915743361819902</v>
      </c>
      <c r="F68" s="6">
        <v>57.238006079084201</v>
      </c>
      <c r="G68" s="6">
        <v>3.2132193415483901</v>
      </c>
      <c r="H68" s="6">
        <v>79272.510315749998</v>
      </c>
      <c r="I68" s="6">
        <v>4.9060900983465103</v>
      </c>
      <c r="J68" s="6">
        <v>42.761993920915799</v>
      </c>
      <c r="K68" s="6">
        <v>4.3009750327619596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3697.1521879100001</v>
      </c>
      <c r="E69" s="6">
        <v>3.8096222495921901</v>
      </c>
      <c r="F69" s="6">
        <v>72.360540280085402</v>
      </c>
      <c r="G69" s="6">
        <v>2.8199385873865701</v>
      </c>
      <c r="H69" s="6">
        <v>1412.1963238610001</v>
      </c>
      <c r="I69" s="6">
        <v>7.9487648787998397</v>
      </c>
      <c r="J69" s="6">
        <v>27.639459719914601</v>
      </c>
      <c r="K69" s="6">
        <v>7.3826435758051696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1100.142324856</v>
      </c>
      <c r="E70" s="6">
        <v>6.18991535172285</v>
      </c>
      <c r="F70" s="6">
        <v>49.148164002144199</v>
      </c>
      <c r="G70" s="6">
        <v>5.7635533083020301</v>
      </c>
      <c r="H70" s="6">
        <v>1138.2776592719999</v>
      </c>
      <c r="I70" s="6">
        <v>6.8263549794512199</v>
      </c>
      <c r="J70" s="6">
        <v>50.851835997855801</v>
      </c>
      <c r="K70" s="6">
        <v>5.5704589160453004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250.07827184999999</v>
      </c>
      <c r="E71" s="6">
        <v>13.321516284922801</v>
      </c>
      <c r="F71" s="6">
        <v>44.291338582677199</v>
      </c>
      <c r="G71" s="6">
        <v>6.8560683159339604</v>
      </c>
      <c r="H71" s="6">
        <v>314.54289303799999</v>
      </c>
      <c r="I71" s="6">
        <v>12.5047973730635</v>
      </c>
      <c r="J71" s="6">
        <v>55.708661417322801</v>
      </c>
      <c r="K71" s="6">
        <v>5.4509377070146403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1539.886481692</v>
      </c>
      <c r="E72" s="6">
        <v>3.6368551877570998</v>
      </c>
      <c r="F72" s="6">
        <v>77.733139914673401</v>
      </c>
      <c r="G72" s="6">
        <v>2.1997982957080602</v>
      </c>
      <c r="H72" s="6">
        <v>441.104487388</v>
      </c>
      <c r="I72" s="6">
        <v>7.94403500684039</v>
      </c>
      <c r="J72" s="6">
        <v>22.266860085326599</v>
      </c>
      <c r="K72" s="6">
        <v>7.6794495518933799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159.21010328400001</v>
      </c>
      <c r="E73" s="6">
        <v>18.1006996449123</v>
      </c>
      <c r="F73" s="6">
        <v>43.902439024390198</v>
      </c>
      <c r="G73" s="6">
        <v>8.0106402459931996</v>
      </c>
      <c r="H73" s="6">
        <v>203.435131974</v>
      </c>
      <c r="I73" s="6">
        <v>14.707165346184</v>
      </c>
      <c r="J73" s="6">
        <v>56.097560975609802</v>
      </c>
      <c r="K73" s="6">
        <v>6.2691967142555498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1899.3972639880001</v>
      </c>
      <c r="E74" s="6">
        <v>4.2327331942499899</v>
      </c>
      <c r="F74" s="6">
        <v>76.408560377041098</v>
      </c>
      <c r="G74" s="6">
        <v>3.0484385258245199</v>
      </c>
      <c r="H74" s="6">
        <v>586.446278431</v>
      </c>
      <c r="I74" s="6">
        <v>9.9493352416929906</v>
      </c>
      <c r="J74" s="6">
        <v>23.591439622958902</v>
      </c>
      <c r="K74" s="6">
        <v>9.8733609681657395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3017.917754006</v>
      </c>
      <c r="E75" s="6">
        <v>3.3044874304727601</v>
      </c>
      <c r="F75" s="6">
        <v>69.067797804631596</v>
      </c>
      <c r="G75" s="6">
        <v>2.5703748907756401</v>
      </c>
      <c r="H75" s="6">
        <v>1351.5827222400001</v>
      </c>
      <c r="I75" s="6">
        <v>6.1098199224707699</v>
      </c>
      <c r="J75" s="6">
        <v>30.932202195368401</v>
      </c>
      <c r="K75" s="6">
        <v>5.7393305564508399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4853.1884661949998</v>
      </c>
      <c r="E76" s="6">
        <v>4.2088399048084</v>
      </c>
      <c r="F76" s="6">
        <v>53.712417044121104</v>
      </c>
      <c r="G76" s="6">
        <v>4.1686384738576203</v>
      </c>
      <c r="H76" s="6">
        <v>4182.3171641110002</v>
      </c>
      <c r="I76" s="6">
        <v>5.7262625406527299</v>
      </c>
      <c r="J76" s="6">
        <v>46.287582955878896</v>
      </c>
      <c r="K76" s="6">
        <v>4.8373156236616799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3871.410784059</v>
      </c>
      <c r="E77" s="6">
        <v>5.0526952733866501</v>
      </c>
      <c r="F77" s="6">
        <v>60.208392377875299</v>
      </c>
      <c r="G77" s="6">
        <v>4.2718516030999103</v>
      </c>
      <c r="H77" s="6">
        <v>2558.6077418660002</v>
      </c>
      <c r="I77" s="6">
        <v>6.7693166490561403</v>
      </c>
      <c r="J77" s="6">
        <v>39.791607622124701</v>
      </c>
      <c r="K77" s="6">
        <v>6.4637076225210803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21461.817023039999</v>
      </c>
      <c r="E78" s="6">
        <v>3.83787280305059</v>
      </c>
      <c r="F78" s="6">
        <v>69.339989761488297</v>
      </c>
      <c r="G78" s="6">
        <v>2.9384664487436698</v>
      </c>
      <c r="H78" s="6">
        <v>9489.7552181200008</v>
      </c>
      <c r="I78" s="6">
        <v>6.9649533951737999</v>
      </c>
      <c r="J78" s="6">
        <v>30.660010238511699</v>
      </c>
      <c r="K78" s="6">
        <v>6.6455696487156102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696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190526.82406341701</v>
      </c>
      <c r="E89" s="6">
        <v>0.92148658466362898</v>
      </c>
      <c r="F89" s="6">
        <v>91.049215593348904</v>
      </c>
      <c r="G89" s="6">
        <v>0.80509174000329298</v>
      </c>
      <c r="H89" s="6">
        <v>18730.139680634002</v>
      </c>
      <c r="I89" s="6">
        <v>8.4386782991682399</v>
      </c>
      <c r="J89" s="6">
        <v>8.9507844066510707</v>
      </c>
      <c r="K89" s="6">
        <v>8.1895583758575299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70407.507121269999</v>
      </c>
      <c r="E90" s="6">
        <v>2.25797622297469</v>
      </c>
      <c r="F90" s="6">
        <v>95.095146906235996</v>
      </c>
      <c r="G90" s="6">
        <v>0.77072728276956903</v>
      </c>
      <c r="H90" s="6">
        <v>3631.504765101</v>
      </c>
      <c r="I90" s="6">
        <v>15.1309371804919</v>
      </c>
      <c r="J90" s="6">
        <v>4.90485309376405</v>
      </c>
      <c r="K90" s="6">
        <v>14.942837793205101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29993.579508542</v>
      </c>
      <c r="E91" s="6">
        <v>1.87139128779257</v>
      </c>
      <c r="F91" s="6">
        <v>73.896241215192703</v>
      </c>
      <c r="G91" s="6">
        <v>1.26551555307382</v>
      </c>
      <c r="H91" s="6">
        <v>10595.196070987</v>
      </c>
      <c r="I91" s="6">
        <v>3.7054958795333102</v>
      </c>
      <c r="J91" s="6">
        <v>26.103758784807201</v>
      </c>
      <c r="K91" s="6">
        <v>3.5825048546628899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74459.963519372002</v>
      </c>
      <c r="E92" s="6">
        <v>1.79504795855043</v>
      </c>
      <c r="F92" s="6">
        <v>62.534035847991298</v>
      </c>
      <c r="G92" s="6">
        <v>1.4636053553119199</v>
      </c>
      <c r="H92" s="6">
        <v>44611.135138598002</v>
      </c>
      <c r="I92" s="6">
        <v>2.7013509087760599</v>
      </c>
      <c r="J92" s="6">
        <v>37.465964152008702</v>
      </c>
      <c r="K92" s="6">
        <v>2.4428878804519001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58906.908518327</v>
      </c>
      <c r="E93" s="6">
        <v>2.3133985162275201</v>
      </c>
      <c r="F93" s="6">
        <v>56.649928304575297</v>
      </c>
      <c r="G93" s="6">
        <v>1.9270417606114301</v>
      </c>
      <c r="H93" s="6">
        <v>45077.174571094001</v>
      </c>
      <c r="I93" s="6">
        <v>2.94101995022818</v>
      </c>
      <c r="J93" s="6">
        <v>43.350071695424703</v>
      </c>
      <c r="K93" s="6">
        <v>2.5182606004797399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41235.474735757001</v>
      </c>
      <c r="E94" s="6">
        <v>3.048381044923</v>
      </c>
      <c r="F94" s="6">
        <v>71.987083721893697</v>
      </c>
      <c r="G94" s="6">
        <v>2.4804458759130399</v>
      </c>
      <c r="H94" s="6">
        <v>16046.293886877</v>
      </c>
      <c r="I94" s="6">
        <v>7.96817350287313</v>
      </c>
      <c r="J94" s="6">
        <v>28.012916278106299</v>
      </c>
      <c r="K94" s="6">
        <v>6.3742047834031901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134159.43107615499</v>
      </c>
      <c r="E95" s="6">
        <v>1.9195049318559401</v>
      </c>
      <c r="F95" s="6">
        <v>65.068275116912901</v>
      </c>
      <c r="G95" s="6">
        <v>1.6542746550490499</v>
      </c>
      <c r="H95" s="6">
        <v>72023.122303508004</v>
      </c>
      <c r="I95" s="6">
        <v>3.39681055603792</v>
      </c>
      <c r="J95" s="6">
        <v>34.931724883087099</v>
      </c>
      <c r="K95" s="6">
        <v>3.0814624452107799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250080.46990337301</v>
      </c>
      <c r="E96" s="6">
        <v>1.02310063192028</v>
      </c>
      <c r="F96" s="6">
        <v>77.437022537287206</v>
      </c>
      <c r="G96" s="6">
        <v>0.81431969507728896</v>
      </c>
      <c r="H96" s="6">
        <v>72866.438060392</v>
      </c>
      <c r="I96" s="6">
        <v>2.8912388145033501</v>
      </c>
      <c r="J96" s="6">
        <v>22.562977462712801</v>
      </c>
      <c r="K96" s="6">
        <v>2.7947770937796901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106088.852486644</v>
      </c>
      <c r="E97" s="6">
        <v>1.0617807925282301</v>
      </c>
      <c r="F97" s="6">
        <v>86.195774513859604</v>
      </c>
      <c r="G97" s="6">
        <v>0.81401197271048598</v>
      </c>
      <c r="H97" s="6">
        <v>16990.095507014001</v>
      </c>
      <c r="I97" s="6">
        <v>5.1999678712718298</v>
      </c>
      <c r="J97" s="6">
        <v>13.8042254861404</v>
      </c>
      <c r="K97" s="6">
        <v>5.0828199323302199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217160.20672432001</v>
      </c>
      <c r="E98" s="6">
        <v>1.15100318713187</v>
      </c>
      <c r="F98" s="6">
        <v>84.763656822655406</v>
      </c>
      <c r="G98" s="6">
        <v>0.73772981953708405</v>
      </c>
      <c r="H98" s="6">
        <v>39034.741517080001</v>
      </c>
      <c r="I98" s="6">
        <v>4.3027552589197002</v>
      </c>
      <c r="J98" s="6">
        <v>15.236343177344599</v>
      </c>
      <c r="K98" s="6">
        <v>4.1041788389265799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328215.81728398002</v>
      </c>
      <c r="E99" s="6">
        <v>1.13421518787444</v>
      </c>
      <c r="F99" s="6">
        <v>83.404099875364594</v>
      </c>
      <c r="G99" s="6">
        <v>0.87238184560498699</v>
      </c>
      <c r="H99" s="6">
        <v>65308.982785143002</v>
      </c>
      <c r="I99" s="6">
        <v>4.5765839404261799</v>
      </c>
      <c r="J99" s="6">
        <v>16.595900124635499</v>
      </c>
      <c r="K99" s="6">
        <v>4.3842287573354204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41983.470210314001</v>
      </c>
      <c r="E100" s="6">
        <v>2.0475469316236001</v>
      </c>
      <c r="F100" s="6">
        <v>87.600920388587795</v>
      </c>
      <c r="G100" s="6">
        <v>1.3747864842587301</v>
      </c>
      <c r="H100" s="6">
        <v>5942.362102954</v>
      </c>
      <c r="I100" s="6">
        <v>10.1202271350068</v>
      </c>
      <c r="J100" s="6">
        <v>12.399079611412199</v>
      </c>
      <c r="K100" s="6">
        <v>9.7130242835128406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59622.314746326003</v>
      </c>
      <c r="E101" s="6">
        <v>1.22207943326141</v>
      </c>
      <c r="F101" s="6">
        <v>96.464031678752093</v>
      </c>
      <c r="G101" s="6">
        <v>0.33007538271454301</v>
      </c>
      <c r="H101" s="6">
        <v>2185.5049235820002</v>
      </c>
      <c r="I101" s="6">
        <v>8.9906217621416804</v>
      </c>
      <c r="J101" s="6">
        <v>3.5359683212479398</v>
      </c>
      <c r="K101" s="6">
        <v>9.0047192966125102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20665.114660368999</v>
      </c>
      <c r="E102" s="6">
        <v>2.3812502336202699</v>
      </c>
      <c r="F102" s="6">
        <v>78.407209597007295</v>
      </c>
      <c r="G102" s="6">
        <v>1.7176117374478099</v>
      </c>
      <c r="H102" s="6">
        <v>5691.02626925</v>
      </c>
      <c r="I102" s="6">
        <v>6.49815767511343</v>
      </c>
      <c r="J102" s="6">
        <v>21.592790402992701</v>
      </c>
      <c r="K102" s="6">
        <v>6.2369495091141696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20947.002729545999</v>
      </c>
      <c r="E103" s="6">
        <v>1.6070612852442701</v>
      </c>
      <c r="F103" s="6">
        <v>85.005313135053399</v>
      </c>
      <c r="G103" s="6">
        <v>1.2509170381852499</v>
      </c>
      <c r="H103" s="6">
        <v>3694.9895848239998</v>
      </c>
      <c r="I103" s="6">
        <v>7.1505130395206704</v>
      </c>
      <c r="J103" s="6">
        <v>14.994686864946599</v>
      </c>
      <c r="K103" s="6">
        <v>7.0914848369052104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66027.686855476</v>
      </c>
      <c r="E104" s="6">
        <v>1.35630143496336</v>
      </c>
      <c r="F104" s="6">
        <v>80.6513217386007</v>
      </c>
      <c r="G104" s="6">
        <v>0.99264246347343199</v>
      </c>
      <c r="H104" s="6">
        <v>15840.390978981</v>
      </c>
      <c r="I104" s="6">
        <v>4.2391189972511896</v>
      </c>
      <c r="J104" s="6">
        <v>19.3486782613993</v>
      </c>
      <c r="K104" s="6">
        <v>4.1376431822068804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6434.6077981190001</v>
      </c>
      <c r="E105" s="6">
        <v>3.3327930727349</v>
      </c>
      <c r="F105" s="6">
        <v>84.737615573328</v>
      </c>
      <c r="G105" s="6">
        <v>2.3001209965440199</v>
      </c>
      <c r="H105" s="6">
        <v>1158.9594206219999</v>
      </c>
      <c r="I105" s="6">
        <v>12.702863605301401</v>
      </c>
      <c r="J105" s="6">
        <v>15.262384426672</v>
      </c>
      <c r="K105" s="6">
        <v>12.770400962819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78372.824170129999</v>
      </c>
      <c r="E106" s="6">
        <v>2.24783037751912</v>
      </c>
      <c r="F106" s="6">
        <v>66.868849045964495</v>
      </c>
      <c r="G106" s="6">
        <v>1.5879737134870999</v>
      </c>
      <c r="H106" s="6">
        <v>38830.963973819999</v>
      </c>
      <c r="I106" s="6">
        <v>3.72373663081826</v>
      </c>
      <c r="J106" s="6">
        <v>33.131150954035498</v>
      </c>
      <c r="K106" s="6">
        <v>3.20501918823906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112424.842419515</v>
      </c>
      <c r="E107" s="6">
        <v>1.8389244509065901</v>
      </c>
      <c r="F107" s="6">
        <v>60.087330431783798</v>
      </c>
      <c r="G107" s="6">
        <v>1.63985750331004</v>
      </c>
      <c r="H107" s="6">
        <v>74677.566044360996</v>
      </c>
      <c r="I107" s="6">
        <v>2.97395189628718</v>
      </c>
      <c r="J107" s="6">
        <v>39.912669568216202</v>
      </c>
      <c r="K107" s="6">
        <v>2.4687564306872898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295.90798963600002</v>
      </c>
      <c r="E108" s="6">
        <v>33.965619061135499</v>
      </c>
      <c r="F108" s="6">
        <v>31.944787803296101</v>
      </c>
      <c r="G108" s="6">
        <v>11.2443973253229</v>
      </c>
      <c r="H108" s="6">
        <v>630.40271700599999</v>
      </c>
      <c r="I108" s="6">
        <v>32.884528949612701</v>
      </c>
      <c r="J108" s="6">
        <v>68.055212196703806</v>
      </c>
      <c r="K108" s="6">
        <v>5.27806577834441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697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190487.32794245001</v>
      </c>
      <c r="E119" s="6">
        <v>0.92145753820974197</v>
      </c>
      <c r="F119" s="6">
        <v>91.076846124306897</v>
      </c>
      <c r="G119" s="6">
        <v>0.80482799473432298</v>
      </c>
      <c r="H119" s="6">
        <v>18662.78654709</v>
      </c>
      <c r="I119" s="6">
        <v>8.4624170421841605</v>
      </c>
      <c r="J119" s="6">
        <v>8.9231538756931297</v>
      </c>
      <c r="K119" s="6">
        <v>8.2147182996167398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70259.208546202004</v>
      </c>
      <c r="E120" s="6">
        <v>2.2528760053312902</v>
      </c>
      <c r="F120" s="6">
        <v>95.222440353695703</v>
      </c>
      <c r="G120" s="6">
        <v>0.76067145214339504</v>
      </c>
      <c r="H120" s="6">
        <v>3525.0888160899999</v>
      </c>
      <c r="I120" s="6">
        <v>15.292597084634799</v>
      </c>
      <c r="J120" s="6">
        <v>4.77755964630426</v>
      </c>
      <c r="K120" s="6">
        <v>15.161085856147301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29914.535148440002</v>
      </c>
      <c r="E121" s="6">
        <v>1.85763767252957</v>
      </c>
      <c r="F121" s="6">
        <v>74.084234997005098</v>
      </c>
      <c r="G121" s="6">
        <v>1.2426912616658501</v>
      </c>
      <c r="H121" s="6">
        <v>10464.548403748</v>
      </c>
      <c r="I121" s="6">
        <v>3.53793589197238</v>
      </c>
      <c r="J121" s="6">
        <v>25.915765002994899</v>
      </c>
      <c r="K121" s="6">
        <v>3.5524257704659301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74442.963519372002</v>
      </c>
      <c r="E122" s="6">
        <v>1.7953741846046301</v>
      </c>
      <c r="F122" s="6">
        <v>62.543395405480901</v>
      </c>
      <c r="G122" s="6">
        <v>1.4638371653243201</v>
      </c>
      <c r="H122" s="6">
        <v>44583.135138598002</v>
      </c>
      <c r="I122" s="6">
        <v>2.7023177564953902</v>
      </c>
      <c r="J122" s="6">
        <v>37.456604594519099</v>
      </c>
      <c r="K122" s="6">
        <v>2.4442510908614099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58412.154984385001</v>
      </c>
      <c r="E123" s="6">
        <v>2.3094083111603698</v>
      </c>
      <c r="F123" s="6">
        <v>57.315435156566998</v>
      </c>
      <c r="G123" s="6">
        <v>1.9121622111267</v>
      </c>
      <c r="H123" s="6">
        <v>43501.325781872998</v>
      </c>
      <c r="I123" s="6">
        <v>2.8368109552677798</v>
      </c>
      <c r="J123" s="6">
        <v>42.684564843433002</v>
      </c>
      <c r="K123" s="6">
        <v>2.5675887671028099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41235.474735757001</v>
      </c>
      <c r="E124" s="6">
        <v>3.048381044923</v>
      </c>
      <c r="F124" s="6">
        <v>71.987083721893697</v>
      </c>
      <c r="G124" s="6">
        <v>2.4804458759130399</v>
      </c>
      <c r="H124" s="6">
        <v>16046.293886877</v>
      </c>
      <c r="I124" s="6">
        <v>7.96817350287313</v>
      </c>
      <c r="J124" s="6">
        <v>28.012916278106299</v>
      </c>
      <c r="K124" s="6">
        <v>6.3742047834031901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134159.43107615499</v>
      </c>
      <c r="E125" s="6">
        <v>1.9195049318559401</v>
      </c>
      <c r="F125" s="6">
        <v>65.068275116912901</v>
      </c>
      <c r="G125" s="6">
        <v>1.6542746550490499</v>
      </c>
      <c r="H125" s="6">
        <v>72023.122303508004</v>
      </c>
      <c r="I125" s="6">
        <v>3.39681055603792</v>
      </c>
      <c r="J125" s="6">
        <v>34.931724883087099</v>
      </c>
      <c r="K125" s="6">
        <v>3.0814624452107799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250080.46990337301</v>
      </c>
      <c r="E126" s="6">
        <v>1.02310063192028</v>
      </c>
      <c r="F126" s="6">
        <v>77.437022537287206</v>
      </c>
      <c r="G126" s="6">
        <v>0.81431969507728896</v>
      </c>
      <c r="H126" s="6">
        <v>72866.438060392</v>
      </c>
      <c r="I126" s="6">
        <v>2.8912388145033501</v>
      </c>
      <c r="J126" s="6">
        <v>22.562977462712801</v>
      </c>
      <c r="K126" s="6">
        <v>2.7947770937796901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106088.852486644</v>
      </c>
      <c r="E127" s="6">
        <v>1.0617807925282301</v>
      </c>
      <c r="F127" s="6">
        <v>86.195774513859604</v>
      </c>
      <c r="G127" s="6">
        <v>0.81401197271048598</v>
      </c>
      <c r="H127" s="6">
        <v>16990.095507014001</v>
      </c>
      <c r="I127" s="6">
        <v>5.1999678712718298</v>
      </c>
      <c r="J127" s="6">
        <v>13.8042254861404</v>
      </c>
      <c r="K127" s="6">
        <v>5.0828199323302199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217160.20672432001</v>
      </c>
      <c r="E128" s="6">
        <v>1.15100318713187</v>
      </c>
      <c r="F128" s="6">
        <v>84.763656822655406</v>
      </c>
      <c r="G128" s="6">
        <v>0.73772981953708405</v>
      </c>
      <c r="H128" s="6">
        <v>39034.741517080001</v>
      </c>
      <c r="I128" s="6">
        <v>4.3027552589197002</v>
      </c>
      <c r="J128" s="6">
        <v>15.236343177344599</v>
      </c>
      <c r="K128" s="6">
        <v>4.1041788389265799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327722.86329116998</v>
      </c>
      <c r="E129" s="6">
        <v>1.1315318153616301</v>
      </c>
      <c r="F129" s="6">
        <v>83.476234601437099</v>
      </c>
      <c r="G129" s="6">
        <v>0.87197038308392305</v>
      </c>
      <c r="H129" s="6">
        <v>64871.346133710002</v>
      </c>
      <c r="I129" s="6">
        <v>4.5878368017111404</v>
      </c>
      <c r="J129" s="6">
        <v>16.523765398562901</v>
      </c>
      <c r="K129" s="6">
        <v>4.4050979003943604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41983.470210314001</v>
      </c>
      <c r="E130" s="6">
        <v>2.0475469316236001</v>
      </c>
      <c r="F130" s="6">
        <v>87.600920388587795</v>
      </c>
      <c r="G130" s="6">
        <v>1.3747864842587301</v>
      </c>
      <c r="H130" s="6">
        <v>5942.362102954</v>
      </c>
      <c r="I130" s="6">
        <v>10.1202271350068</v>
      </c>
      <c r="J130" s="6">
        <v>12.399079611412199</v>
      </c>
      <c r="K130" s="6">
        <v>9.7130242835128406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59622.314746326003</v>
      </c>
      <c r="E131" s="6">
        <v>1.22207943326141</v>
      </c>
      <c r="F131" s="6">
        <v>96.464031678752093</v>
      </c>
      <c r="G131" s="6">
        <v>0.33007538271454301</v>
      </c>
      <c r="H131" s="6">
        <v>2185.5049235820002</v>
      </c>
      <c r="I131" s="6">
        <v>8.9906217621416804</v>
      </c>
      <c r="J131" s="6">
        <v>3.5359683212479398</v>
      </c>
      <c r="K131" s="6">
        <v>9.0047192966125102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20665.114660368999</v>
      </c>
      <c r="E132" s="6">
        <v>2.3812502336202699</v>
      </c>
      <c r="F132" s="6">
        <v>78.407209597007295</v>
      </c>
      <c r="G132" s="6">
        <v>1.7176117374478099</v>
      </c>
      <c r="H132" s="6">
        <v>5691.02626925</v>
      </c>
      <c r="I132" s="6">
        <v>6.49815767511343</v>
      </c>
      <c r="J132" s="6">
        <v>21.592790402992701</v>
      </c>
      <c r="K132" s="6">
        <v>6.2369495091141696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20947.002729545999</v>
      </c>
      <c r="E133" s="6">
        <v>1.6070612852442701</v>
      </c>
      <c r="F133" s="6">
        <v>85.005313135053399</v>
      </c>
      <c r="G133" s="6">
        <v>1.2509170381852499</v>
      </c>
      <c r="H133" s="6">
        <v>3694.9895848239998</v>
      </c>
      <c r="I133" s="6">
        <v>7.1505130395206704</v>
      </c>
      <c r="J133" s="6">
        <v>14.994686864946599</v>
      </c>
      <c r="K133" s="6">
        <v>7.0914848369052104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66027.686855476</v>
      </c>
      <c r="E134" s="6">
        <v>1.35630143496336</v>
      </c>
      <c r="F134" s="6">
        <v>80.6513217386007</v>
      </c>
      <c r="G134" s="6">
        <v>0.99264246347343199</v>
      </c>
      <c r="H134" s="6">
        <v>15840.390978981</v>
      </c>
      <c r="I134" s="6">
        <v>4.2391189972511896</v>
      </c>
      <c r="J134" s="6">
        <v>19.3486782613993</v>
      </c>
      <c r="K134" s="6">
        <v>4.1376431822068804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6434.6077981190001</v>
      </c>
      <c r="E135" s="6">
        <v>3.3327930727349</v>
      </c>
      <c r="F135" s="6">
        <v>84.737615573328</v>
      </c>
      <c r="G135" s="6">
        <v>2.3001209965440199</v>
      </c>
      <c r="H135" s="6">
        <v>1158.9594206219999</v>
      </c>
      <c r="I135" s="6">
        <v>12.702863605301401</v>
      </c>
      <c r="J135" s="6">
        <v>15.262384426672</v>
      </c>
      <c r="K135" s="6">
        <v>12.770400962819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78372.824170129999</v>
      </c>
      <c r="E136" s="6">
        <v>2.24783037751912</v>
      </c>
      <c r="F136" s="6">
        <v>66.868849045964495</v>
      </c>
      <c r="G136" s="6">
        <v>1.5879737134870999</v>
      </c>
      <c r="H136" s="6">
        <v>38830.963973819999</v>
      </c>
      <c r="I136" s="6">
        <v>3.72373663081826</v>
      </c>
      <c r="J136" s="6">
        <v>33.131150954035498</v>
      </c>
      <c r="K136" s="6">
        <v>3.20501918823906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111802.74029615</v>
      </c>
      <c r="E137" s="6">
        <v>1.82873308077602</v>
      </c>
      <c r="F137" s="6">
        <v>60.4279194815715</v>
      </c>
      <c r="G137" s="6">
        <v>1.6268931429815201</v>
      </c>
      <c r="H137" s="6">
        <v>73215.610915240002</v>
      </c>
      <c r="I137" s="6">
        <v>2.8738328495158099</v>
      </c>
      <c r="J137" s="6">
        <v>39.5720805184285</v>
      </c>
      <c r="K137" s="6">
        <v>2.4843214347404801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698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17038.562388409999</v>
      </c>
      <c r="E148" s="6">
        <v>3.1629359088390601</v>
      </c>
      <c r="F148" s="6">
        <v>75.025505305588894</v>
      </c>
      <c r="G148" s="6">
        <v>3.0279822701566501</v>
      </c>
      <c r="H148" s="6">
        <v>5671.7976671599999</v>
      </c>
      <c r="I148" s="6">
        <v>9.78302375853775</v>
      </c>
      <c r="J148" s="6">
        <v>24.974494694411199</v>
      </c>
      <c r="K148" s="6">
        <v>9.0963161679385092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19173.593297570002</v>
      </c>
      <c r="E149" s="6">
        <v>1.62817162882436</v>
      </c>
      <c r="F149" s="6">
        <v>92.475638658474907</v>
      </c>
      <c r="G149" s="6">
        <v>1.5307263030859899</v>
      </c>
      <c r="H149" s="6">
        <v>1560.0762133600001</v>
      </c>
      <c r="I149" s="6">
        <v>19.459389808921401</v>
      </c>
      <c r="J149" s="6">
        <v>7.5243613415251298</v>
      </c>
      <c r="K149" s="6">
        <v>18.812878072188699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52426.562755799998</v>
      </c>
      <c r="E150" s="6">
        <v>1.28956374376009</v>
      </c>
      <c r="F150" s="6">
        <v>97.575816097600395</v>
      </c>
      <c r="G150" s="6">
        <v>0.41033285972588202</v>
      </c>
      <c r="H150" s="6">
        <v>1302.49107385</v>
      </c>
      <c r="I150" s="6">
        <v>16.373716894989499</v>
      </c>
      <c r="J150" s="6">
        <v>2.4241839023996201</v>
      </c>
      <c r="K150" s="6">
        <v>16.516306217437702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29293.838169890001</v>
      </c>
      <c r="E151" s="6">
        <v>1.3384243241917899</v>
      </c>
      <c r="F151" s="6">
        <v>93.986630496692399</v>
      </c>
      <c r="G151" s="6">
        <v>0.94751937717879298</v>
      </c>
      <c r="H151" s="6">
        <v>1874.25245649</v>
      </c>
      <c r="I151" s="6">
        <v>14.9476436386527</v>
      </c>
      <c r="J151" s="6">
        <v>6.0133695033075698</v>
      </c>
      <c r="K151" s="6">
        <v>14.8093599673821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34512.483319829997</v>
      </c>
      <c r="E152" s="6">
        <v>1.55665126099318</v>
      </c>
      <c r="F152" s="6">
        <v>94.765631537620294</v>
      </c>
      <c r="G152" s="6">
        <v>0.96157603806169401</v>
      </c>
      <c r="H152" s="6">
        <v>1906.2929388699999</v>
      </c>
      <c r="I152" s="6">
        <v>18.086318505874399</v>
      </c>
      <c r="J152" s="6">
        <v>5.23436846237965</v>
      </c>
      <c r="K152" s="6">
        <v>17.408854797534101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8881.7069588710001</v>
      </c>
      <c r="E153" s="6">
        <v>4.0483304835387104</v>
      </c>
      <c r="F153" s="6">
        <v>90.358178180335699</v>
      </c>
      <c r="G153" s="6">
        <v>1.75015088749922</v>
      </c>
      <c r="H153" s="6">
        <v>947.73752278400002</v>
      </c>
      <c r="I153" s="6">
        <v>17.045191527175401</v>
      </c>
      <c r="J153" s="6">
        <v>9.6418218196642993</v>
      </c>
      <c r="K153" s="6">
        <v>16.4015109066424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16715.953457150001</v>
      </c>
      <c r="E154" s="6">
        <v>1.39386059701163</v>
      </c>
      <c r="F154" s="6">
        <v>95.733358615713797</v>
      </c>
      <c r="G154" s="6">
        <v>1.07525292084157</v>
      </c>
      <c r="H154" s="6">
        <v>744.99609988999998</v>
      </c>
      <c r="I154" s="6">
        <v>24.484712784424602</v>
      </c>
      <c r="J154" s="6">
        <v>4.2666413842861601</v>
      </c>
      <c r="K154" s="6">
        <v>24.126136743677101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30402.67901847</v>
      </c>
      <c r="E155" s="6">
        <v>2.0032059209183299</v>
      </c>
      <c r="F155" s="6">
        <v>93.752900602969703</v>
      </c>
      <c r="G155" s="6">
        <v>1.3086193069619101</v>
      </c>
      <c r="H155" s="6">
        <v>2025.84193708</v>
      </c>
      <c r="I155" s="6">
        <v>20.1826045698234</v>
      </c>
      <c r="J155" s="6">
        <v>6.2470993970302704</v>
      </c>
      <c r="K155" s="6">
        <v>19.639011325968301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29772.256498909999</v>
      </c>
      <c r="E156" s="6">
        <v>3.76494668036056</v>
      </c>
      <c r="F156" s="6">
        <v>84.518224411152104</v>
      </c>
      <c r="G156" s="6">
        <v>1.9810081955063401</v>
      </c>
      <c r="H156" s="6">
        <v>5453.5858638899999</v>
      </c>
      <c r="I156" s="6">
        <v>12.1924846683635</v>
      </c>
      <c r="J156" s="6">
        <v>15.481775588847899</v>
      </c>
      <c r="K156" s="6">
        <v>10.8147346709213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45730.706877980003</v>
      </c>
      <c r="E157" s="6">
        <v>3.1726107594003299</v>
      </c>
      <c r="F157" s="6">
        <v>83.130089493032003</v>
      </c>
      <c r="G157" s="6">
        <v>2.4261833086853799</v>
      </c>
      <c r="H157" s="6">
        <v>9280.3091775400007</v>
      </c>
      <c r="I157" s="6">
        <v>12.6573000549052</v>
      </c>
      <c r="J157" s="6">
        <v>16.869910506968001</v>
      </c>
      <c r="K157" s="6">
        <v>11.955536782143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67372.03755121</v>
      </c>
      <c r="E158" s="6">
        <v>3.4857752796192498</v>
      </c>
      <c r="F158" s="6">
        <v>75.277678427816099</v>
      </c>
      <c r="G158" s="6">
        <v>2.5508678774327702</v>
      </c>
      <c r="H158" s="6">
        <v>22125.990228449999</v>
      </c>
      <c r="I158" s="6">
        <v>7.9679366279150399</v>
      </c>
      <c r="J158" s="6">
        <v>24.722321572183901</v>
      </c>
      <c r="K158" s="6">
        <v>7.7672079148619897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26440.504217199999</v>
      </c>
      <c r="E159" s="6">
        <v>2.7852958318265699</v>
      </c>
      <c r="F159" s="6">
        <v>80.495097769014706</v>
      </c>
      <c r="G159" s="6">
        <v>2.1342011180546998</v>
      </c>
      <c r="H159" s="6">
        <v>6406.8429505399999</v>
      </c>
      <c r="I159" s="6">
        <v>8.9008527521377694</v>
      </c>
      <c r="J159" s="6">
        <v>19.504902230985302</v>
      </c>
      <c r="K159" s="6">
        <v>8.8076692526889708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33426.014182619998</v>
      </c>
      <c r="E160" s="6">
        <v>2.5709195127561202</v>
      </c>
      <c r="F160" s="6">
        <v>83.662472244869306</v>
      </c>
      <c r="G160" s="6">
        <v>2.1632613400874199</v>
      </c>
      <c r="H160" s="6">
        <v>6527.40015683</v>
      </c>
      <c r="I160" s="6">
        <v>11.616038784725101</v>
      </c>
      <c r="J160" s="6">
        <v>16.337527755130701</v>
      </c>
      <c r="K160" s="6">
        <v>11.0777955230482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16789.096699270001</v>
      </c>
      <c r="E161" s="6">
        <v>4.6215919215637102</v>
      </c>
      <c r="F161" s="6">
        <v>56.952529711206402</v>
      </c>
      <c r="G161" s="6">
        <v>3.6446192803587398</v>
      </c>
      <c r="H161" s="6">
        <v>12690.00946933</v>
      </c>
      <c r="I161" s="6">
        <v>5.8347017968018502</v>
      </c>
      <c r="J161" s="6">
        <v>43.047470288793598</v>
      </c>
      <c r="K161" s="6">
        <v>4.8218928187448702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11495.310755422001</v>
      </c>
      <c r="E162" s="6">
        <v>2.2596683118373102</v>
      </c>
      <c r="F162" s="6">
        <v>84.330606799956897</v>
      </c>
      <c r="G162" s="6">
        <v>1.80309226853935</v>
      </c>
      <c r="H162" s="6">
        <v>2135.9332159280002</v>
      </c>
      <c r="I162" s="6">
        <v>9.9573104046025005</v>
      </c>
      <c r="J162" s="6">
        <v>15.6693932000431</v>
      </c>
      <c r="K162" s="6">
        <v>9.7040046912484392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15698.81965967</v>
      </c>
      <c r="E163" s="6">
        <v>3.31093952909713</v>
      </c>
      <c r="F163" s="6">
        <v>67.218603177998702</v>
      </c>
      <c r="G163" s="6">
        <v>2.8903732811196998</v>
      </c>
      <c r="H163" s="6">
        <v>7656.0537198000002</v>
      </c>
      <c r="I163" s="6">
        <v>5.9045215879334103</v>
      </c>
      <c r="J163" s="6">
        <v>32.781396822001298</v>
      </c>
      <c r="K163" s="6">
        <v>5.9267411841791899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6431.9049981560001</v>
      </c>
      <c r="E164" s="6">
        <v>2.4266793011442198</v>
      </c>
      <c r="F164" s="6">
        <v>83.847333825410402</v>
      </c>
      <c r="G164" s="6">
        <v>1.6889932266145999</v>
      </c>
      <c r="H164" s="6">
        <v>1239.0664027339999</v>
      </c>
      <c r="I164" s="6">
        <v>9.0334524421785307</v>
      </c>
      <c r="J164" s="6">
        <v>16.152666174589601</v>
      </c>
      <c r="K164" s="6">
        <v>8.7674429329565093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10851.176608326999</v>
      </c>
      <c r="E165" s="6">
        <v>2.89399659585913</v>
      </c>
      <c r="F165" s="6">
        <v>82.298968476536402</v>
      </c>
      <c r="G165" s="6">
        <v>1.9879195174730799</v>
      </c>
      <c r="H165" s="6">
        <v>2333.8933982560002</v>
      </c>
      <c r="I165" s="6">
        <v>9.3356272059941006</v>
      </c>
      <c r="J165" s="6">
        <v>17.701031523463602</v>
      </c>
      <c r="K165" s="6">
        <v>9.2426097024653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14515.09773139</v>
      </c>
      <c r="E166" s="6">
        <v>2.0548261995877999</v>
      </c>
      <c r="F166" s="6">
        <v>85.528724555755701</v>
      </c>
      <c r="G166" s="6">
        <v>1.64227924518989</v>
      </c>
      <c r="H166" s="6">
        <v>2455.92318209</v>
      </c>
      <c r="I166" s="6">
        <v>9.7450133780748303</v>
      </c>
      <c r="J166" s="6">
        <v>14.4712754442443</v>
      </c>
      <c r="K166" s="6">
        <v>9.7062660265613498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21345.536695750001</v>
      </c>
      <c r="E167" s="6">
        <v>2.5728060638873602</v>
      </c>
      <c r="F167" s="6">
        <v>76.200799371594599</v>
      </c>
      <c r="G167" s="6">
        <v>1.94183495011313</v>
      </c>
      <c r="H167" s="6">
        <v>6666.6847924499998</v>
      </c>
      <c r="I167" s="6">
        <v>6.8293087995484596</v>
      </c>
      <c r="J167" s="6">
        <v>23.799200628405401</v>
      </c>
      <c r="K167" s="6">
        <v>6.2174094733969199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27588.47457943</v>
      </c>
      <c r="E168" s="6">
        <v>2.04680518659706</v>
      </c>
      <c r="F168" s="6">
        <v>84.809735839106906</v>
      </c>
      <c r="G168" s="6">
        <v>1.6407840761672301</v>
      </c>
      <c r="H168" s="6">
        <v>4941.3692014400003</v>
      </c>
      <c r="I168" s="6">
        <v>9.1293242048715797</v>
      </c>
      <c r="J168" s="6">
        <v>15.190264160893101</v>
      </c>
      <c r="K168" s="6">
        <v>9.1607665669834404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14585.478657830001</v>
      </c>
      <c r="E169" s="6">
        <v>2.4357416420593898</v>
      </c>
      <c r="F169" s="6">
        <v>81.941585527996196</v>
      </c>
      <c r="G169" s="6">
        <v>1.6852778510114701</v>
      </c>
      <c r="H169" s="6">
        <v>3214.3705443150002</v>
      </c>
      <c r="I169" s="6">
        <v>7.6202866792422901</v>
      </c>
      <c r="J169" s="6">
        <v>18.0584144720038</v>
      </c>
      <c r="K169" s="6">
        <v>7.6470910212623302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33233.994214660001</v>
      </c>
      <c r="E170" s="6">
        <v>3.6779638927873801</v>
      </c>
      <c r="F170" s="6">
        <v>74.431368204316598</v>
      </c>
      <c r="G170" s="6">
        <v>3.03319742467473</v>
      </c>
      <c r="H170" s="6">
        <v>11416.527489350001</v>
      </c>
      <c r="I170" s="6">
        <v>10.9706782024183</v>
      </c>
      <c r="J170" s="6">
        <v>25.568631795683402</v>
      </c>
      <c r="K170" s="6">
        <v>8.8297659474475694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19310.419390620002</v>
      </c>
      <c r="E171" s="6">
        <v>2.2893544960663599</v>
      </c>
      <c r="F171" s="6">
        <v>80.085974344827306</v>
      </c>
      <c r="G171" s="6">
        <v>1.7270207910072599</v>
      </c>
      <c r="H171" s="6">
        <v>4801.6920603500002</v>
      </c>
      <c r="I171" s="6">
        <v>7.2571585747024896</v>
      </c>
      <c r="J171" s="6">
        <v>19.914025655172701</v>
      </c>
      <c r="K171" s="6">
        <v>6.9453632910061396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22711.706677350001</v>
      </c>
      <c r="E172" s="6">
        <v>2.7598570989101101</v>
      </c>
      <c r="F172" s="6">
        <v>86.624138162598896</v>
      </c>
      <c r="G172" s="6">
        <v>1.92306711005931</v>
      </c>
      <c r="H172" s="6">
        <v>3506.9745806599999</v>
      </c>
      <c r="I172" s="6">
        <v>13.344497119958801</v>
      </c>
      <c r="J172" s="6">
        <v>13.3758618374011</v>
      </c>
      <c r="K172" s="6">
        <v>12.4540783287647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22470.751435279999</v>
      </c>
      <c r="E173" s="6">
        <v>3.5916667994415499</v>
      </c>
      <c r="F173" s="6">
        <v>74.945658922513999</v>
      </c>
      <c r="G173" s="6">
        <v>2.7390963651804299</v>
      </c>
      <c r="H173" s="6">
        <v>7511.9743934600001</v>
      </c>
      <c r="I173" s="6">
        <v>8.20543337026389</v>
      </c>
      <c r="J173" s="6">
        <v>25.054341077486001</v>
      </c>
      <c r="K173" s="6">
        <v>8.1935254775141395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22952.422772649999</v>
      </c>
      <c r="E174" s="6">
        <v>2.5515742379213502</v>
      </c>
      <c r="F174" s="6">
        <v>77.853442444950403</v>
      </c>
      <c r="G174" s="6">
        <v>1.8654714769762599</v>
      </c>
      <c r="H174" s="6">
        <v>6529.1544727999999</v>
      </c>
      <c r="I174" s="6">
        <v>6.94031213425444</v>
      </c>
      <c r="J174" s="6">
        <v>22.146557555049601</v>
      </c>
      <c r="K174" s="6">
        <v>6.5578307556134403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38999.256073969998</v>
      </c>
      <c r="E175" s="6">
        <v>2.72656219081968</v>
      </c>
      <c r="F175" s="6">
        <v>83.688043725338105</v>
      </c>
      <c r="G175" s="6">
        <v>1.8804000639490801</v>
      </c>
      <c r="H175" s="6">
        <v>7601.4939709999999</v>
      </c>
      <c r="I175" s="6">
        <v>9.4682581107473904</v>
      </c>
      <c r="J175" s="6">
        <v>16.311956274661899</v>
      </c>
      <c r="K175" s="6">
        <v>9.6473408905187004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8722.9565311250008</v>
      </c>
      <c r="E176" s="6">
        <v>2.95388186681051</v>
      </c>
      <c r="F176" s="6">
        <v>78.902245909264195</v>
      </c>
      <c r="G176" s="6">
        <v>2.51599869815308</v>
      </c>
      <c r="H176" s="6">
        <v>2332.440473868</v>
      </c>
      <c r="I176" s="6">
        <v>9.8727653785704597</v>
      </c>
      <c r="J176" s="6">
        <v>21.097754090735901</v>
      </c>
      <c r="K176" s="6">
        <v>9.4094351055230607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16425.523918030001</v>
      </c>
      <c r="E177" s="6">
        <v>4.3033404717974104</v>
      </c>
      <c r="F177" s="6">
        <v>55.586439061924203</v>
      </c>
      <c r="G177" s="6">
        <v>3.6090817244636999</v>
      </c>
      <c r="H177" s="6">
        <v>13123.99246623</v>
      </c>
      <c r="I177" s="6">
        <v>4.6233441085629501</v>
      </c>
      <c r="J177" s="6">
        <v>44.413560938075797</v>
      </c>
      <c r="K177" s="6">
        <v>4.5169987974195003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14034.212486980001</v>
      </c>
      <c r="E178" s="6">
        <v>4.19724432315616</v>
      </c>
      <c r="F178" s="6">
        <v>60.988195598678402</v>
      </c>
      <c r="G178" s="6">
        <v>3.2619409866231499</v>
      </c>
      <c r="H178" s="6">
        <v>8977.1462673099995</v>
      </c>
      <c r="I178" s="6">
        <v>5.95212643399557</v>
      </c>
      <c r="J178" s="6">
        <v>39.011804401321598</v>
      </c>
      <c r="K178" s="6">
        <v>5.0994794518343198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2152.9680824480001</v>
      </c>
      <c r="E179" s="6">
        <v>4.5413966210523196</v>
      </c>
      <c r="F179" s="6">
        <v>41.017174125853202</v>
      </c>
      <c r="G179" s="6">
        <v>4.6035027036930201</v>
      </c>
      <c r="H179" s="6">
        <v>3095.9748989529999</v>
      </c>
      <c r="I179" s="6">
        <v>3.7846628042084198</v>
      </c>
      <c r="J179" s="6">
        <v>58.982825874146798</v>
      </c>
      <c r="K179" s="6">
        <v>3.2013161320739201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24547.81999566</v>
      </c>
      <c r="E180" s="6">
        <v>4.9158149208309503</v>
      </c>
      <c r="F180" s="6">
        <v>67.934207588082799</v>
      </c>
      <c r="G180" s="6">
        <v>3.3358614299476601</v>
      </c>
      <c r="H180" s="6">
        <v>11586.87689299</v>
      </c>
      <c r="I180" s="6">
        <v>7.4481314444568403</v>
      </c>
      <c r="J180" s="6">
        <v>32.065792411917201</v>
      </c>
      <c r="K180" s="6">
        <v>7.0673164709605203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13372.3500604</v>
      </c>
      <c r="E181" s="6">
        <v>5.0406625266666998</v>
      </c>
      <c r="F181" s="6">
        <v>57.84111450628</v>
      </c>
      <c r="G181" s="6">
        <v>2.98911234825272</v>
      </c>
      <c r="H181" s="6">
        <v>9746.7585089000004</v>
      </c>
      <c r="I181" s="6">
        <v>7.2957600029881098</v>
      </c>
      <c r="J181" s="6">
        <v>42.15888549372</v>
      </c>
      <c r="K181" s="6">
        <v>4.10100000468882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20927.993220569999</v>
      </c>
      <c r="E182" s="6">
        <v>4.1920436328153103</v>
      </c>
      <c r="F182" s="6">
        <v>58.151333692466302</v>
      </c>
      <c r="G182" s="6">
        <v>3.5966507366878799</v>
      </c>
      <c r="H182" s="6">
        <v>15060.851560270001</v>
      </c>
      <c r="I182" s="6">
        <v>5.2457054175807301</v>
      </c>
      <c r="J182" s="6">
        <v>41.848666307533698</v>
      </c>
      <c r="K182" s="6">
        <v>4.9977706727236804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14930.422675649999</v>
      </c>
      <c r="E183" s="6">
        <v>5.1145865850255303</v>
      </c>
      <c r="F183" s="6">
        <v>59.844717777503398</v>
      </c>
      <c r="G183" s="6">
        <v>3.7241245295152399</v>
      </c>
      <c r="H183" s="6">
        <v>10018.18303281</v>
      </c>
      <c r="I183" s="6">
        <v>6.0324087372579704</v>
      </c>
      <c r="J183" s="6">
        <v>40.155282222496602</v>
      </c>
      <c r="K183" s="6">
        <v>5.55018341552727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8001.4805210969998</v>
      </c>
      <c r="E184" s="6">
        <v>3.6647010332024199</v>
      </c>
      <c r="F184" s="6">
        <v>63.346719232440201</v>
      </c>
      <c r="G184" s="6">
        <v>3.1646201413350101</v>
      </c>
      <c r="H184" s="6">
        <v>4629.7663975269998</v>
      </c>
      <c r="I184" s="6">
        <v>5.5543031510038601</v>
      </c>
      <c r="J184" s="6">
        <v>36.653280767559799</v>
      </c>
      <c r="K184" s="6">
        <v>5.4693140524517503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21980.770426849998</v>
      </c>
      <c r="E185" s="6">
        <v>2.7375598517722799</v>
      </c>
      <c r="F185" s="6">
        <v>81.775052106055696</v>
      </c>
      <c r="G185" s="6">
        <v>2.1653152419281798</v>
      </c>
      <c r="H185" s="6">
        <v>4898.7849641299999</v>
      </c>
      <c r="I185" s="6">
        <v>10.248638334645801</v>
      </c>
      <c r="J185" s="6">
        <v>18.2249478939443</v>
      </c>
      <c r="K185" s="6">
        <v>9.7157351431193408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12781.81751325</v>
      </c>
      <c r="E186" s="6">
        <v>3.8265854344434</v>
      </c>
      <c r="F186" s="6">
        <v>59.706059093319702</v>
      </c>
      <c r="G186" s="6">
        <v>3.32901880516396</v>
      </c>
      <c r="H186" s="6">
        <v>8626.0893346499997</v>
      </c>
      <c r="I186" s="6">
        <v>5.7816170541270404</v>
      </c>
      <c r="J186" s="6">
        <v>40.293940906680298</v>
      </c>
      <c r="K186" s="6">
        <v>4.9328159279386599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24291.520697839998</v>
      </c>
      <c r="E187" s="6">
        <v>5.2535424031216102</v>
      </c>
      <c r="F187" s="6">
        <v>52.4847275214155</v>
      </c>
      <c r="G187" s="6">
        <v>4.4419920009868399</v>
      </c>
      <c r="H187" s="6">
        <v>21991.506470259999</v>
      </c>
      <c r="I187" s="6">
        <v>6.4694619528098496</v>
      </c>
      <c r="J187" s="6">
        <v>47.5152724785845</v>
      </c>
      <c r="K187" s="6">
        <v>4.9065643037021101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30023.929818609999</v>
      </c>
      <c r="E188" s="6">
        <v>3.99339861659137</v>
      </c>
      <c r="F188" s="6">
        <v>64.7257142972325</v>
      </c>
      <c r="G188" s="6">
        <v>3.70721758619346</v>
      </c>
      <c r="H188" s="6">
        <v>16362.47185281</v>
      </c>
      <c r="I188" s="6">
        <v>7.0881466408116003</v>
      </c>
      <c r="J188" s="6">
        <v>35.2742857027675</v>
      </c>
      <c r="K188" s="6">
        <v>6.80247102219304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14177.0207111</v>
      </c>
      <c r="E189" s="6">
        <v>4.2549842133923201</v>
      </c>
      <c r="F189" s="6">
        <v>52.5531851441946</v>
      </c>
      <c r="G189" s="6">
        <v>4.03484407201117</v>
      </c>
      <c r="H189" s="6">
        <v>12799.49968857</v>
      </c>
      <c r="I189" s="6">
        <v>4.9932821956585602</v>
      </c>
      <c r="J189" s="6">
        <v>47.4468148558054</v>
      </c>
      <c r="K189" s="6">
        <v>4.4690862429601896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55274.057819319998</v>
      </c>
      <c r="E190" s="6">
        <v>3.9769859293382601</v>
      </c>
      <c r="F190" s="6">
        <v>69.399013104468295</v>
      </c>
      <c r="G190" s="6">
        <v>3.3174788581450998</v>
      </c>
      <c r="H190" s="6">
        <v>24372.691243400001</v>
      </c>
      <c r="I190" s="6">
        <v>8.0128004928667202</v>
      </c>
      <c r="J190" s="6">
        <v>30.600986895531701</v>
      </c>
      <c r="K190" s="6">
        <v>7.52360567769224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27117.18288638</v>
      </c>
      <c r="E191" s="6">
        <v>1.6705679723651601</v>
      </c>
      <c r="F191" s="6">
        <v>93.439046984427904</v>
      </c>
      <c r="G191" s="6">
        <v>1.05308917073873</v>
      </c>
      <c r="H191" s="6">
        <v>1904.0708202200001</v>
      </c>
      <c r="I191" s="6">
        <v>15.159175646968601</v>
      </c>
      <c r="J191" s="6">
        <v>6.5609530155720899</v>
      </c>
      <c r="K191" s="6">
        <v>14.9977675910652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43843.920529980001</v>
      </c>
      <c r="E192" s="6">
        <v>3.1695848990659901</v>
      </c>
      <c r="F192" s="6">
        <v>87.414383085868494</v>
      </c>
      <c r="G192" s="6">
        <v>1.87250880484339</v>
      </c>
      <c r="H192" s="6">
        <v>6312.4942180500002</v>
      </c>
      <c r="I192" s="6">
        <v>13.355149493473601</v>
      </c>
      <c r="J192" s="6">
        <v>12.585616914131499</v>
      </c>
      <c r="K192" s="6">
        <v>13.0056558303831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30223.765786989999</v>
      </c>
      <c r="E193" s="6">
        <v>3.7448903620181602</v>
      </c>
      <c r="F193" s="6">
        <v>74.391102926278094</v>
      </c>
      <c r="G193" s="6">
        <v>2.31431086666595</v>
      </c>
      <c r="H193" s="6">
        <v>10404.433820349999</v>
      </c>
      <c r="I193" s="6">
        <v>7.2002005542779797</v>
      </c>
      <c r="J193" s="6">
        <v>25.608897073721899</v>
      </c>
      <c r="K193" s="6">
        <v>6.7228251724363801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34139.569346140001</v>
      </c>
      <c r="E194" s="6">
        <v>2.7447663300465002</v>
      </c>
      <c r="F194" s="6">
        <v>80.336858579170794</v>
      </c>
      <c r="G194" s="6">
        <v>2.2706101764103401</v>
      </c>
      <c r="H194" s="6">
        <v>8355.9550618699996</v>
      </c>
      <c r="I194" s="6">
        <v>9.6036666488980504</v>
      </c>
      <c r="J194" s="6">
        <v>19.663141420829199</v>
      </c>
      <c r="K194" s="6">
        <v>9.2769351919257392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6911.7567939370001</v>
      </c>
      <c r="E195" s="6">
        <v>2.98886911045334</v>
      </c>
      <c r="F195" s="6">
        <v>69.820608909640001</v>
      </c>
      <c r="G195" s="6">
        <v>2.72712290969864</v>
      </c>
      <c r="H195" s="6">
        <v>2987.5507341339999</v>
      </c>
      <c r="I195" s="6">
        <v>6.5752483897006799</v>
      </c>
      <c r="J195" s="6">
        <v>30.179391090359999</v>
      </c>
      <c r="K195" s="6">
        <v>6.30925195132279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14287.07110762</v>
      </c>
      <c r="E196" s="6">
        <v>2.5140263099965301</v>
      </c>
      <c r="F196" s="6">
        <v>82.404265605390407</v>
      </c>
      <c r="G196" s="6">
        <v>1.68534962201386</v>
      </c>
      <c r="H196" s="6">
        <v>3050.70989517</v>
      </c>
      <c r="I196" s="6">
        <v>7.6475194519965299</v>
      </c>
      <c r="J196" s="6">
        <v>17.595734394609501</v>
      </c>
      <c r="K196" s="6">
        <v>7.8928219064798197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8140.766926233</v>
      </c>
      <c r="E197" s="6">
        <v>2.9353154083744899</v>
      </c>
      <c r="F197" s="6">
        <v>93.175745598422495</v>
      </c>
      <c r="G197" s="6">
        <v>1.2493752091444901</v>
      </c>
      <c r="H197" s="6">
        <v>596.23525598599997</v>
      </c>
      <c r="I197" s="6">
        <v>17.609770549705701</v>
      </c>
      <c r="J197" s="6">
        <v>6.8242544015774698</v>
      </c>
      <c r="K197" s="6">
        <v>17.058488707178601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29529.68047526</v>
      </c>
      <c r="E198" s="6">
        <v>3.2780368010737702</v>
      </c>
      <c r="F198" s="6">
        <v>80.682478071283597</v>
      </c>
      <c r="G198" s="6">
        <v>3.2563648157076299</v>
      </c>
      <c r="H198" s="6">
        <v>7070.1875272699999</v>
      </c>
      <c r="I198" s="6">
        <v>14.359417297144599</v>
      </c>
      <c r="J198" s="6">
        <v>19.317521928716399</v>
      </c>
      <c r="K198" s="6">
        <v>13.6006876971558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9470.9718017600007</v>
      </c>
      <c r="E199" s="6">
        <v>5.3931118823944404</v>
      </c>
      <c r="F199" s="6">
        <v>55.775084481629797</v>
      </c>
      <c r="G199" s="6">
        <v>4.1710983119646796</v>
      </c>
      <c r="H199" s="6">
        <v>7509.6780525300001</v>
      </c>
      <c r="I199" s="6">
        <v>5.5163865758081503</v>
      </c>
      <c r="J199" s="6">
        <v>44.224915518370203</v>
      </c>
      <c r="K199" s="6">
        <v>5.2604591326890899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13464.73721847</v>
      </c>
      <c r="E200" s="6">
        <v>3.7117149373938498</v>
      </c>
      <c r="F200" s="6">
        <v>68.175497517592504</v>
      </c>
      <c r="G200" s="6">
        <v>3.4996437766433002</v>
      </c>
      <c r="H200" s="6">
        <v>6285.3749314200004</v>
      </c>
      <c r="I200" s="6">
        <v>8.0968256158878003</v>
      </c>
      <c r="J200" s="6">
        <v>31.8245024824075</v>
      </c>
      <c r="K200" s="6">
        <v>7.49705217666469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25251.722509210002</v>
      </c>
      <c r="E201" s="6">
        <v>3.7533251096967701</v>
      </c>
      <c r="F201" s="6">
        <v>58.000400688927201</v>
      </c>
      <c r="G201" s="6">
        <v>3.4385576381671399</v>
      </c>
      <c r="H201" s="6">
        <v>18285.429319520001</v>
      </c>
      <c r="I201" s="6">
        <v>4.7249457828284704</v>
      </c>
      <c r="J201" s="6">
        <v>41.999599311072799</v>
      </c>
      <c r="K201" s="6">
        <v>4.7485624643348796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6793.0843499900002</v>
      </c>
      <c r="E202" s="6">
        <v>3.7784080055289602</v>
      </c>
      <c r="F202" s="6">
        <v>79.967730465781798</v>
      </c>
      <c r="G202" s="6">
        <v>3.17695833115999</v>
      </c>
      <c r="H202" s="6">
        <v>1701.6976207160001</v>
      </c>
      <c r="I202" s="6">
        <v>12.612538695533701</v>
      </c>
      <c r="J202" s="6">
        <v>20.032269534218202</v>
      </c>
      <c r="K202" s="6">
        <v>12.682244869621901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36706.82543931</v>
      </c>
      <c r="E203" s="6">
        <v>3.50926605693365</v>
      </c>
      <c r="F203" s="6">
        <v>62.412041313894903</v>
      </c>
      <c r="G203" s="6">
        <v>3.4698399258464399</v>
      </c>
      <c r="H203" s="6">
        <v>22106.866064059999</v>
      </c>
      <c r="I203" s="6">
        <v>6.3541377134371997</v>
      </c>
      <c r="J203" s="6">
        <v>37.587958686105097</v>
      </c>
      <c r="K203" s="6">
        <v>5.7614140372189002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46629.381914849997</v>
      </c>
      <c r="E204" s="6">
        <v>3.7751615916158601</v>
      </c>
      <c r="F204" s="6">
        <v>65.172130718778803</v>
      </c>
      <c r="G204" s="6">
        <v>2.8965783219335299</v>
      </c>
      <c r="H204" s="6">
        <v>24918.657715860001</v>
      </c>
      <c r="I204" s="6">
        <v>5.8517788955820702</v>
      </c>
      <c r="J204" s="6">
        <v>34.827869281221197</v>
      </c>
      <c r="K204" s="6">
        <v>5.4202621328896203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23113.598441909999</v>
      </c>
      <c r="E205" s="6">
        <v>4.5998120745648903</v>
      </c>
      <c r="F205" s="6">
        <v>62.886905108713599</v>
      </c>
      <c r="G205" s="6">
        <v>4.3489616828589996</v>
      </c>
      <c r="H205" s="6">
        <v>13640.63266861</v>
      </c>
      <c r="I205" s="6">
        <v>8.0649918588075593</v>
      </c>
      <c r="J205" s="6">
        <v>37.113094891286401</v>
      </c>
      <c r="K205" s="6">
        <v>7.3691709482196099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18986.668748960001</v>
      </c>
      <c r="E206" s="6">
        <v>4.3329545511259298</v>
      </c>
      <c r="F206" s="6">
        <v>67.782432483225804</v>
      </c>
      <c r="G206" s="6">
        <v>3.3623796038635798</v>
      </c>
      <c r="H206" s="6">
        <v>9024.5253811099992</v>
      </c>
      <c r="I206" s="6">
        <v>8.7429714463553605</v>
      </c>
      <c r="J206" s="6">
        <v>32.217567516774203</v>
      </c>
      <c r="K206" s="6">
        <v>7.0740991964460296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3343.5675438220001</v>
      </c>
      <c r="E207" s="6">
        <v>5.01587933232687</v>
      </c>
      <c r="F207" s="6">
        <v>64.564093074141695</v>
      </c>
      <c r="G207" s="6">
        <v>3.8175401617136702</v>
      </c>
      <c r="H207" s="6">
        <v>1835.11209779</v>
      </c>
      <c r="I207" s="6">
        <v>7.8733101206192302</v>
      </c>
      <c r="J207" s="6">
        <v>35.435906925858298</v>
      </c>
      <c r="K207" s="6">
        <v>6.95554424022085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3927.0295692539999</v>
      </c>
      <c r="E208" s="6">
        <v>2.9865003143058799</v>
      </c>
      <c r="F208" s="6">
        <v>79.876602920015401</v>
      </c>
      <c r="G208" s="6">
        <v>2.7880798145658701</v>
      </c>
      <c r="H208" s="6">
        <v>989.34071402699999</v>
      </c>
      <c r="I208" s="6">
        <v>11.373801445765</v>
      </c>
      <c r="J208" s="6">
        <v>20.123397079984599</v>
      </c>
      <c r="K208" s="6">
        <v>11.066836447753399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6434.6077981190001</v>
      </c>
      <c r="E209" s="6">
        <v>3.3327930727349</v>
      </c>
      <c r="F209" s="6">
        <v>84.737615573328</v>
      </c>
      <c r="G209" s="6">
        <v>2.3001209965440199</v>
      </c>
      <c r="H209" s="6">
        <v>1158.9594206219999</v>
      </c>
      <c r="I209" s="6">
        <v>12.702863605301401</v>
      </c>
      <c r="J209" s="6">
        <v>15.262384426672</v>
      </c>
      <c r="K209" s="6">
        <v>12.770400962819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4558.8166582820004</v>
      </c>
      <c r="E210" s="6">
        <v>4.1206788475250198</v>
      </c>
      <c r="F210" s="6">
        <v>64.428987071819094</v>
      </c>
      <c r="G210" s="6">
        <v>3.4833766525494001</v>
      </c>
      <c r="H210" s="6">
        <v>2516.9063438510002</v>
      </c>
      <c r="I210" s="6">
        <v>6.7174776798582503</v>
      </c>
      <c r="J210" s="6">
        <v>35.571012928180899</v>
      </c>
      <c r="K210" s="6">
        <v>6.30936290081236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7425.0044997839996</v>
      </c>
      <c r="E211" s="6">
        <v>4.6756931035686398</v>
      </c>
      <c r="F211" s="6">
        <v>54.113260298915598</v>
      </c>
      <c r="G211" s="6">
        <v>3.7860662729225298</v>
      </c>
      <c r="H211" s="6">
        <v>6296.2247493300001</v>
      </c>
      <c r="I211" s="6">
        <v>4.2721858333845599</v>
      </c>
      <c r="J211" s="6">
        <v>45.886739701084402</v>
      </c>
      <c r="K211" s="6">
        <v>4.4648277709466502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13620.485942293</v>
      </c>
      <c r="E212" s="6">
        <v>4.1959010856911503</v>
      </c>
      <c r="F212" s="6">
        <v>90.984008994334005</v>
      </c>
      <c r="G212" s="6">
        <v>1.75767859439689</v>
      </c>
      <c r="H212" s="6">
        <v>1349.7116702799999</v>
      </c>
      <c r="I212" s="6">
        <v>18.484393772724601</v>
      </c>
      <c r="J212" s="6">
        <v>9.0159910056659491</v>
      </c>
      <c r="K212" s="6">
        <v>17.737445050827599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14486.368595149999</v>
      </c>
      <c r="E213" s="6">
        <v>3.3919091073066499</v>
      </c>
      <c r="F213" s="6">
        <v>95.937882147475904</v>
      </c>
      <c r="G213" s="6">
        <v>0.84921665194184903</v>
      </c>
      <c r="H213" s="6">
        <v>613.36914231799994</v>
      </c>
      <c r="I213" s="6">
        <v>20.0100830132921</v>
      </c>
      <c r="J213" s="6">
        <v>4.06211785252406</v>
      </c>
      <c r="K213" s="6">
        <v>20.056544401105299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12087.955256628</v>
      </c>
      <c r="E214" s="6">
        <v>1.7558798378087199</v>
      </c>
      <c r="F214" s="6">
        <v>97.009073280085104</v>
      </c>
      <c r="G214" s="6">
        <v>0.55341525883826703</v>
      </c>
      <c r="H214" s="6">
        <v>372.68873048400002</v>
      </c>
      <c r="I214" s="6">
        <v>17.910187172918899</v>
      </c>
      <c r="J214" s="6">
        <v>2.9909267199148801</v>
      </c>
      <c r="K214" s="6">
        <v>17.949721416272801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9813.938052042</v>
      </c>
      <c r="E215" s="6">
        <v>3.8604179846546498</v>
      </c>
      <c r="F215" s="6">
        <v>74.5113142992615</v>
      </c>
      <c r="G215" s="6">
        <v>2.8554522424140099</v>
      </c>
      <c r="H215" s="6">
        <v>3357.1328709939999</v>
      </c>
      <c r="I215" s="6">
        <v>8.9007567797144205</v>
      </c>
      <c r="J215" s="6">
        <v>25.4886857007385</v>
      </c>
      <c r="K215" s="6">
        <v>8.3473703587186794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10936.551105778</v>
      </c>
      <c r="E216" s="6">
        <v>2.73242225397586</v>
      </c>
      <c r="F216" s="6">
        <v>95.343475263525093</v>
      </c>
      <c r="G216" s="6">
        <v>0.86436718140291202</v>
      </c>
      <c r="H216" s="6">
        <v>534.135352367</v>
      </c>
      <c r="I216" s="6">
        <v>17.9750303367714</v>
      </c>
      <c r="J216" s="6">
        <v>4.6565247364749096</v>
      </c>
      <c r="K216" s="6">
        <v>17.698128033800401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7508.4389858200002</v>
      </c>
      <c r="E217" s="6">
        <v>1.9340051186145299</v>
      </c>
      <c r="F217" s="6">
        <v>96.761374414406902</v>
      </c>
      <c r="G217" s="6">
        <v>0.624155343687956</v>
      </c>
      <c r="H217" s="6">
        <v>251.309189793</v>
      </c>
      <c r="I217" s="6">
        <v>18.535599028732101</v>
      </c>
      <c r="J217" s="6">
        <v>3.2386255855931498</v>
      </c>
      <c r="K217" s="6">
        <v>18.6480737915501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16894.82011551</v>
      </c>
      <c r="E218" s="6">
        <v>1.9298727444100701</v>
      </c>
      <c r="F218" s="6">
        <v>96.419897811427404</v>
      </c>
      <c r="G218" s="6">
        <v>0.56665755429647502</v>
      </c>
      <c r="H218" s="6">
        <v>627.31016982999995</v>
      </c>
      <c r="I218" s="6">
        <v>15.5332288857616</v>
      </c>
      <c r="J218" s="6">
        <v>3.5801021885725999</v>
      </c>
      <c r="K218" s="6">
        <v>15.261313951801901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14618.93558922</v>
      </c>
      <c r="E219" s="6">
        <v>1.56131787914908</v>
      </c>
      <c r="F219" s="6">
        <v>95.308768037989594</v>
      </c>
      <c r="G219" s="6">
        <v>0.834583121079706</v>
      </c>
      <c r="H219" s="6">
        <v>719.56462452000005</v>
      </c>
      <c r="I219" s="6">
        <v>17.209469625259398</v>
      </c>
      <c r="J219" s="6">
        <v>4.6912319620103702</v>
      </c>
      <c r="K219" s="6">
        <v>16.955693033204799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13982.128098206</v>
      </c>
      <c r="E220" s="6">
        <v>1.46090086538419</v>
      </c>
      <c r="F220" s="6">
        <v>95.721967789086506</v>
      </c>
      <c r="G220" s="6">
        <v>0.58114639120656197</v>
      </c>
      <c r="H220" s="6">
        <v>624.89307065900005</v>
      </c>
      <c r="I220" s="6">
        <v>13.0993865890698</v>
      </c>
      <c r="J220" s="6">
        <v>4.2780322109135103</v>
      </c>
      <c r="K220" s="6">
        <v>13.0032859495323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19107.117418319998</v>
      </c>
      <c r="E221" s="6">
        <v>4.9413292848231798</v>
      </c>
      <c r="F221" s="6">
        <v>63.822799881656202</v>
      </c>
      <c r="G221" s="6">
        <v>3.7495657866736201</v>
      </c>
      <c r="H221" s="6">
        <v>10830.64377948</v>
      </c>
      <c r="I221" s="6">
        <v>7.3463988621985603</v>
      </c>
      <c r="J221" s="6">
        <v>36.177200118343798</v>
      </c>
      <c r="K221" s="6">
        <v>6.6148785993151797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50295.369663199999</v>
      </c>
      <c r="E222" s="6">
        <v>2.48287089818422</v>
      </c>
      <c r="F222" s="6">
        <v>88.918249381204305</v>
      </c>
      <c r="G222" s="6">
        <v>1.7660895839162001</v>
      </c>
      <c r="H222" s="6">
        <v>6268.2379350299998</v>
      </c>
      <c r="I222" s="6">
        <v>14.7187728299571</v>
      </c>
      <c r="J222" s="6">
        <v>11.0817506187957</v>
      </c>
      <c r="K222" s="6">
        <v>14.170829091376399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58152.575166570001</v>
      </c>
      <c r="E223" s="6">
        <v>1.5259889595072</v>
      </c>
      <c r="F223" s="6">
        <v>98.222951107779394</v>
      </c>
      <c r="G223" s="6">
        <v>0.97833888929358503</v>
      </c>
      <c r="H223" s="6">
        <v>1052.0959522600001</v>
      </c>
      <c r="I223" s="6">
        <v>54.822666185426598</v>
      </c>
      <c r="J223" s="6">
        <v>1.7770488922205701</v>
      </c>
      <c r="K223" s="6">
        <v>54.075795725487303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43696.034334099997</v>
      </c>
      <c r="E224" s="6">
        <v>2.7543282802514599</v>
      </c>
      <c r="F224" s="6">
        <v>82.800985885726107</v>
      </c>
      <c r="G224" s="6">
        <v>2.8605563294375602</v>
      </c>
      <c r="H224" s="6">
        <v>9076.3256404599997</v>
      </c>
      <c r="I224" s="6">
        <v>14.432938131536501</v>
      </c>
      <c r="J224" s="6">
        <v>17.199014114273901</v>
      </c>
      <c r="K224" s="6">
        <v>13.7715384547833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32372.437264799999</v>
      </c>
      <c r="E225" s="6">
        <v>1.7776897977249899</v>
      </c>
      <c r="F225" s="6">
        <v>97.093402696170301</v>
      </c>
      <c r="G225" s="6">
        <v>0.78073565063442296</v>
      </c>
      <c r="H225" s="6">
        <v>969.10434961999999</v>
      </c>
      <c r="I225" s="6">
        <v>26.1499895754744</v>
      </c>
      <c r="J225" s="6">
        <v>2.9065973038297299</v>
      </c>
      <c r="K225" s="6">
        <v>26.080076805419399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16048.66981252</v>
      </c>
      <c r="E226" s="6">
        <v>1.97298114530788</v>
      </c>
      <c r="F226" s="6">
        <v>91.079343061800998</v>
      </c>
      <c r="G226" s="6">
        <v>1.7791052558865901</v>
      </c>
      <c r="H226" s="6">
        <v>1571.86770237</v>
      </c>
      <c r="I226" s="6">
        <v>19.489044224207099</v>
      </c>
      <c r="J226" s="6">
        <v>8.9206569381990395</v>
      </c>
      <c r="K226" s="6">
        <v>18.164552125088399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19481.277309149998</v>
      </c>
      <c r="E227" s="6">
        <v>2.7310356055429699</v>
      </c>
      <c r="F227" s="6">
        <v>84.239025644227794</v>
      </c>
      <c r="G227" s="6">
        <v>2.5535758688159298</v>
      </c>
      <c r="H227" s="6">
        <v>3644.9129098899998</v>
      </c>
      <c r="I227" s="6">
        <v>14.343254169418</v>
      </c>
      <c r="J227" s="6">
        <v>15.7609743557722</v>
      </c>
      <c r="K227" s="6">
        <v>13.648315024311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14603.00080295</v>
      </c>
      <c r="E228" s="6">
        <v>2.5070036930303399</v>
      </c>
      <c r="F228" s="6">
        <v>97.243108361699399</v>
      </c>
      <c r="G228" s="6">
        <v>0.60873478923176405</v>
      </c>
      <c r="H228" s="6">
        <v>414.00250862000001</v>
      </c>
      <c r="I228" s="6">
        <v>21.196868009580299</v>
      </c>
      <c r="J228" s="6">
        <v>2.7568916383006199</v>
      </c>
      <c r="K228" s="6">
        <v>21.471740945643202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4543.3142275959999</v>
      </c>
      <c r="E229" s="6">
        <v>8.8443520735170793</v>
      </c>
      <c r="F229" s="6">
        <v>61.1789249141735</v>
      </c>
      <c r="G229" s="6">
        <v>5.0470257249137997</v>
      </c>
      <c r="H229" s="6">
        <v>2882.9591728760001</v>
      </c>
      <c r="I229" s="6">
        <v>8.9093122034859107</v>
      </c>
      <c r="J229" s="6">
        <v>38.8210750858266</v>
      </c>
      <c r="K229" s="6">
        <v>7.9537108949652602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26336.562622239999</v>
      </c>
      <c r="E230" s="6">
        <v>2.0547395856906099</v>
      </c>
      <c r="F230" s="6">
        <v>92.857063448561803</v>
      </c>
      <c r="G230" s="6">
        <v>1.3262491841353501</v>
      </c>
      <c r="H230" s="6">
        <v>2025.9136871999999</v>
      </c>
      <c r="I230" s="6">
        <v>17.344558681428101</v>
      </c>
      <c r="J230" s="6">
        <v>7.1429365514382397</v>
      </c>
      <c r="K230" s="6">
        <v>17.241032977545199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10319.170364899999</v>
      </c>
      <c r="E231" s="6">
        <v>5.3852161042578404</v>
      </c>
      <c r="F231" s="6">
        <v>50.870835895687797</v>
      </c>
      <c r="G231" s="6">
        <v>4.3503163880479399</v>
      </c>
      <c r="H231" s="6">
        <v>9965.8715126499992</v>
      </c>
      <c r="I231" s="6">
        <v>5.3424594484927397</v>
      </c>
      <c r="J231" s="6">
        <v>49.129164104312203</v>
      </c>
      <c r="K231" s="6">
        <v>4.5045389048514899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10081.600640817</v>
      </c>
      <c r="E232" s="6">
        <v>3.82311411526155</v>
      </c>
      <c r="F232" s="6">
        <v>65.286692066459196</v>
      </c>
      <c r="G232" s="6">
        <v>4.0423587546772497</v>
      </c>
      <c r="H232" s="6">
        <v>5360.4447771900004</v>
      </c>
      <c r="I232" s="6">
        <v>9.0679724776451298</v>
      </c>
      <c r="J232" s="6">
        <v>34.713307933540797</v>
      </c>
      <c r="K232" s="6">
        <v>7.6026240928704798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5254.5714360109996</v>
      </c>
      <c r="E233" s="6">
        <v>2.6208381511799699</v>
      </c>
      <c r="F233" s="6">
        <v>89.383473989636499</v>
      </c>
      <c r="G233" s="6">
        <v>2.0615655706434501</v>
      </c>
      <c r="H233" s="6">
        <v>624.11195083099994</v>
      </c>
      <c r="I233" s="6">
        <v>17.563794423064699</v>
      </c>
      <c r="J233" s="6">
        <v>10.616526010363501</v>
      </c>
      <c r="K233" s="6">
        <v>17.356891734797301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14003.68442112</v>
      </c>
      <c r="E234" s="6">
        <v>2.6646020633800802</v>
      </c>
      <c r="F234" s="6">
        <v>95.4855626261552</v>
      </c>
      <c r="G234" s="6">
        <v>1.0819321364940799</v>
      </c>
      <c r="H234" s="6">
        <v>662.07659653999997</v>
      </c>
      <c r="I234" s="6">
        <v>23.138337913174599</v>
      </c>
      <c r="J234" s="6">
        <v>4.5144373738447703</v>
      </c>
      <c r="K234" s="6">
        <v>22.884113837749702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8547.6811285000003</v>
      </c>
      <c r="E235" s="6">
        <v>4.5150375102666001</v>
      </c>
      <c r="F235" s="6">
        <v>50.030502079148903</v>
      </c>
      <c r="G235" s="6">
        <v>3.8798214252027101</v>
      </c>
      <c r="H235" s="6">
        <v>8537.2586048199992</v>
      </c>
      <c r="I235" s="6">
        <v>4.5162414614524096</v>
      </c>
      <c r="J235" s="6">
        <v>49.969497920851097</v>
      </c>
      <c r="K235" s="6">
        <v>3.88455801953002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33746.871125409998</v>
      </c>
      <c r="E236" s="6">
        <v>3.55300074394642</v>
      </c>
      <c r="F236" s="6">
        <v>96.591094192905402</v>
      </c>
      <c r="G236" s="6">
        <v>1.4569473559244399</v>
      </c>
      <c r="H236" s="6">
        <v>1190.9990865300001</v>
      </c>
      <c r="I236" s="6">
        <v>41.616883924528601</v>
      </c>
      <c r="J236" s="6">
        <v>3.4089058070946101</v>
      </c>
      <c r="K236" s="6">
        <v>41.282495690353002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33168.76987697</v>
      </c>
      <c r="E237" s="6">
        <v>3.0740466357743901</v>
      </c>
      <c r="F237" s="6">
        <v>98.517935802980404</v>
      </c>
      <c r="G237" s="6">
        <v>0.46477376185882102</v>
      </c>
      <c r="H237" s="6">
        <v>498.97763177000002</v>
      </c>
      <c r="I237" s="6">
        <v>31.081918955710801</v>
      </c>
      <c r="J237" s="6">
        <v>1.48206419701962</v>
      </c>
      <c r="K237" s="6">
        <v>30.895120282775999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699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39.496120967000003</v>
      </c>
      <c r="E248" s="6"/>
      <c r="F248" s="6">
        <v>36.964339290672299</v>
      </c>
      <c r="G248" s="6"/>
      <c r="H248" s="6">
        <v>67.353133544000002</v>
      </c>
      <c r="I248" s="6"/>
      <c r="J248" s="6">
        <v>63.035660709327701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148.29857506799999</v>
      </c>
      <c r="E249" s="6"/>
      <c r="F249" s="6">
        <v>58.2214836802966</v>
      </c>
      <c r="G249" s="6"/>
      <c r="H249" s="6">
        <v>106.415949011</v>
      </c>
      <c r="I249" s="6"/>
      <c r="J249" s="6">
        <v>41.778516319703499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79.044360101999999</v>
      </c>
      <c r="E250" s="6"/>
      <c r="F250" s="6">
        <v>37.6954532341177</v>
      </c>
      <c r="G250" s="6"/>
      <c r="H250" s="6">
        <v>130.64766723899999</v>
      </c>
      <c r="I250" s="6"/>
      <c r="J250" s="6">
        <v>62.3045467658823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17</v>
      </c>
      <c r="E251" s="6"/>
      <c r="F251" s="6">
        <v>37.7777777777778</v>
      </c>
      <c r="G251" s="6"/>
      <c r="H251" s="6">
        <v>28</v>
      </c>
      <c r="I251" s="6"/>
      <c r="J251" s="6">
        <v>62.2222222222222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494.75353394199999</v>
      </c>
      <c r="E252" s="6"/>
      <c r="F252" s="6">
        <v>23.894184238440701</v>
      </c>
      <c r="G252" s="6"/>
      <c r="H252" s="6">
        <v>1575.8487892210001</v>
      </c>
      <c r="I252" s="6"/>
      <c r="J252" s="6">
        <v>76.105815761559299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492.95399280999999</v>
      </c>
      <c r="E253" s="6"/>
      <c r="F253" s="6">
        <v>52.972162986981203</v>
      </c>
      <c r="G253" s="6"/>
      <c r="H253" s="6">
        <v>437.636651433</v>
      </c>
      <c r="I253" s="6"/>
      <c r="J253" s="6">
        <v>47.027837013018797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622.10212336500001</v>
      </c>
      <c r="E254" s="6"/>
      <c r="F254" s="6">
        <v>29.850529423935701</v>
      </c>
      <c r="G254" s="6"/>
      <c r="H254" s="6">
        <v>1461.955129121</v>
      </c>
      <c r="I254" s="6"/>
      <c r="J254" s="6">
        <v>70.149470576064303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295.90798963600002</v>
      </c>
      <c r="E255" s="6"/>
      <c r="F255" s="6">
        <v>31.944787803296101</v>
      </c>
      <c r="G255" s="6"/>
      <c r="H255" s="6">
        <v>630.40271700599999</v>
      </c>
      <c r="I255" s="6"/>
      <c r="J255" s="6">
        <v>68.055212196703806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700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2189.5566958899999</v>
      </c>
      <c r="E266" s="6"/>
      <c r="F266" s="6">
        <v>33.035866625051703</v>
      </c>
      <c r="G266" s="6"/>
      <c r="H266" s="6">
        <v>4438.2600365750004</v>
      </c>
      <c r="I266" s="6"/>
      <c r="J266" s="6">
        <v>66.964133374948204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701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1126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1208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2397173.1330091199</v>
      </c>
      <c r="E17" s="6">
        <v>0.296923616726609</v>
      </c>
      <c r="F17" s="6">
        <v>97.383681465489403</v>
      </c>
      <c r="G17" s="6">
        <v>7.4792316147256496E-2</v>
      </c>
      <c r="H17" s="6">
        <v>64402.663813291998</v>
      </c>
      <c r="I17" s="6">
        <v>2.8059950804073002</v>
      </c>
      <c r="J17" s="6">
        <v>2.6163185345106101</v>
      </c>
      <c r="K17" s="6">
        <v>2.78389309087436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5964.1240996650004</v>
      </c>
      <c r="E18" s="6"/>
      <c r="F18" s="6">
        <v>89.986255510822502</v>
      </c>
      <c r="G18" s="6"/>
      <c r="H18" s="6">
        <v>663.69263279999996</v>
      </c>
      <c r="I18" s="6"/>
      <c r="J18" s="6">
        <v>10.013744489177499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2391209.0089094602</v>
      </c>
      <c r="E19" s="6">
        <v>0.29439987751080399</v>
      </c>
      <c r="F19" s="6">
        <v>97.403652879921495</v>
      </c>
      <c r="G19" s="6">
        <v>7.4850730627248604E-2</v>
      </c>
      <c r="H19" s="6">
        <v>63738.971180492001</v>
      </c>
      <c r="I19" s="6">
        <v>2.8275134523369099</v>
      </c>
      <c r="J19" s="6">
        <v>2.59634712007855</v>
      </c>
      <c r="K19" s="6">
        <v>2.8080739002281199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702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2397173.1330091199</v>
      </c>
      <c r="E30" s="6">
        <v>0.296923616726609</v>
      </c>
      <c r="F30" s="6">
        <v>97.383681465489403</v>
      </c>
      <c r="G30" s="6">
        <v>7.4792316147256496E-2</v>
      </c>
      <c r="H30" s="6">
        <v>64402.663813291998</v>
      </c>
      <c r="I30" s="6">
        <v>2.8059950804073002</v>
      </c>
      <c r="J30" s="6">
        <v>2.6163185345106101</v>
      </c>
      <c r="K30" s="6">
        <v>2.78389309087436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703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2391209.0089094602</v>
      </c>
      <c r="E41" s="6">
        <v>0.29439987751080399</v>
      </c>
      <c r="F41" s="6">
        <v>97.403652879921495</v>
      </c>
      <c r="G41" s="6">
        <v>7.4850730627248604E-2</v>
      </c>
      <c r="H41" s="6">
        <v>63738.971180492001</v>
      </c>
      <c r="I41" s="6">
        <v>2.8275134523369099</v>
      </c>
      <c r="J41" s="6">
        <v>2.59634712007855</v>
      </c>
      <c r="K41" s="6">
        <v>2.8080739002281199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2062.8420082170001</v>
      </c>
      <c r="E42" s="6">
        <v>2.9979539259382002</v>
      </c>
      <c r="F42" s="6">
        <v>94.723661623444897</v>
      </c>
      <c r="G42" s="6">
        <v>0.85835524647622197</v>
      </c>
      <c r="H42" s="6">
        <v>114.905317913</v>
      </c>
      <c r="I42" s="6">
        <v>15.709085544532799</v>
      </c>
      <c r="J42" s="6">
        <v>5.2763383765551097</v>
      </c>
      <c r="K42" s="6">
        <v>15.4096545970592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16334.129914810999</v>
      </c>
      <c r="E43" s="6">
        <v>1.97261121201902</v>
      </c>
      <c r="F43" s="6">
        <v>96.784434605282598</v>
      </c>
      <c r="G43" s="6">
        <v>0.54612846111225499</v>
      </c>
      <c r="H43" s="6">
        <v>542.68502079999996</v>
      </c>
      <c r="I43" s="6">
        <v>16.5385625941142</v>
      </c>
      <c r="J43" s="6">
        <v>3.2155653947173701</v>
      </c>
      <c r="K43" s="6">
        <v>16.437773095032501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2282.1495429219999</v>
      </c>
      <c r="E44" s="6">
        <v>3.35173625180559</v>
      </c>
      <c r="F44" s="6">
        <v>95.997890339783297</v>
      </c>
      <c r="G44" s="6">
        <v>0.786975108782068</v>
      </c>
      <c r="H44" s="6">
        <v>95.141806756999998</v>
      </c>
      <c r="I44" s="6">
        <v>18.561089401318799</v>
      </c>
      <c r="J44" s="6">
        <v>4.0021096602167301</v>
      </c>
      <c r="K44" s="6">
        <v>18.8770315176493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31424.994099420001</v>
      </c>
      <c r="E45" s="6">
        <v>2.79970088180858</v>
      </c>
      <c r="F45" s="6">
        <v>97.272693956669499</v>
      </c>
      <c r="G45" s="6">
        <v>0.54073937928532001</v>
      </c>
      <c r="H45" s="6">
        <v>881.08566580000002</v>
      </c>
      <c r="I45" s="6">
        <v>19.4984322075587</v>
      </c>
      <c r="J45" s="6">
        <v>2.7273060433304499</v>
      </c>
      <c r="K45" s="6">
        <v>19.286128991709699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2802.2524273069998</v>
      </c>
      <c r="E46" s="6">
        <v>2.9170042163206298</v>
      </c>
      <c r="F46" s="6">
        <v>94.254811686158206</v>
      </c>
      <c r="G46" s="6">
        <v>0.88421118491451201</v>
      </c>
      <c r="H46" s="6">
        <v>170.80791537100001</v>
      </c>
      <c r="I46" s="6">
        <v>14.780537891164499</v>
      </c>
      <c r="J46" s="6">
        <v>5.7451883138417497</v>
      </c>
      <c r="K46" s="6">
        <v>14.506253611238501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2018.7288316710001</v>
      </c>
      <c r="E47" s="6">
        <v>3.1421265693849301</v>
      </c>
      <c r="F47" s="6">
        <v>94.776424529837499</v>
      </c>
      <c r="G47" s="6">
        <v>0.936454206768911</v>
      </c>
      <c r="H47" s="6">
        <v>111.261660886</v>
      </c>
      <c r="I47" s="6">
        <v>16.848218115295801</v>
      </c>
      <c r="J47" s="6">
        <v>5.2235754701624604</v>
      </c>
      <c r="K47" s="6">
        <v>16.991002036909801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5772.1639048589996</v>
      </c>
      <c r="E48" s="6">
        <v>2.6916694009335802</v>
      </c>
      <c r="F48" s="6">
        <v>96.659065147540005</v>
      </c>
      <c r="G48" s="6">
        <v>0.61723573075621696</v>
      </c>
      <c r="H48" s="6">
        <v>199.50972559499999</v>
      </c>
      <c r="I48" s="6">
        <v>18.084737596480899</v>
      </c>
      <c r="J48" s="6">
        <v>3.3409348524599798</v>
      </c>
      <c r="K48" s="6">
        <v>17.857704907542601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5340.6275152850003</v>
      </c>
      <c r="E49" s="6">
        <v>3.2141728511549799</v>
      </c>
      <c r="F49" s="6">
        <v>95.643414740604001</v>
      </c>
      <c r="G49" s="6">
        <v>0.69077467422962602</v>
      </c>
      <c r="H49" s="6">
        <v>243.26713106299999</v>
      </c>
      <c r="I49" s="6">
        <v>15.5126259673702</v>
      </c>
      <c r="J49" s="6">
        <v>4.3565852593960104</v>
      </c>
      <c r="K49" s="6">
        <v>15.165099435884599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35343.703998459998</v>
      </c>
      <c r="E50" s="6">
        <v>2.91011481010483</v>
      </c>
      <c r="F50" s="6">
        <v>94.756115050055996</v>
      </c>
      <c r="G50" s="6">
        <v>0.68987600153324602</v>
      </c>
      <c r="H50" s="6">
        <v>1955.95099456</v>
      </c>
      <c r="I50" s="6">
        <v>12.734814012771301</v>
      </c>
      <c r="J50" s="6">
        <v>5.2438849499439701</v>
      </c>
      <c r="K50" s="6">
        <v>12.465942787752301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25536.802661260001</v>
      </c>
      <c r="E51" s="6">
        <v>2.90787709437505</v>
      </c>
      <c r="F51" s="6">
        <v>97.469998186431297</v>
      </c>
      <c r="G51" s="6">
        <v>0.48210122747379203</v>
      </c>
      <c r="H51" s="6">
        <v>662.85173127999997</v>
      </c>
      <c r="I51" s="6">
        <v>18.592997679234099</v>
      </c>
      <c r="J51" s="6">
        <v>2.5300018135687199</v>
      </c>
      <c r="K51" s="6">
        <v>18.573269598279001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35164.07446453</v>
      </c>
      <c r="E52" s="6">
        <v>2.8734970240391799</v>
      </c>
      <c r="F52" s="6">
        <v>94.878395572496302</v>
      </c>
      <c r="G52" s="6">
        <v>0.839535555088188</v>
      </c>
      <c r="H52" s="6">
        <v>1898.1821770900001</v>
      </c>
      <c r="I52" s="6">
        <v>15.6689626062011</v>
      </c>
      <c r="J52" s="6">
        <v>5.12160442750372</v>
      </c>
      <c r="K52" s="6">
        <v>15.552506567098501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2975.8818563079999</v>
      </c>
      <c r="E53" s="6">
        <v>3.21542596769482</v>
      </c>
      <c r="F53" s="6">
        <v>95.707254671400406</v>
      </c>
      <c r="G53" s="6">
        <v>0.730199329835718</v>
      </c>
      <c r="H53" s="6">
        <v>133.47685064199999</v>
      </c>
      <c r="I53" s="6">
        <v>16.4022500626434</v>
      </c>
      <c r="J53" s="6">
        <v>4.2927453285995698</v>
      </c>
      <c r="K53" s="6">
        <v>16.279878695779001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1146.288246246</v>
      </c>
      <c r="E54" s="6">
        <v>11.0218075433331</v>
      </c>
      <c r="F54" s="6">
        <v>95.591939546599505</v>
      </c>
      <c r="G54" s="6">
        <v>0.84641943887745497</v>
      </c>
      <c r="H54" s="6">
        <v>52.859141790000002</v>
      </c>
      <c r="I54" s="6">
        <v>20.619382047613101</v>
      </c>
      <c r="J54" s="6">
        <v>4.4080604534005001</v>
      </c>
      <c r="K54" s="6">
        <v>18.355210117371101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28339.24697584</v>
      </c>
      <c r="E55" s="6">
        <v>2.5059704219794599</v>
      </c>
      <c r="F55" s="6">
        <v>94.146706055780996</v>
      </c>
      <c r="G55" s="6">
        <v>0.86886045262395695</v>
      </c>
      <c r="H55" s="6">
        <v>1761.9091485700001</v>
      </c>
      <c r="I55" s="6">
        <v>14.2224192252727</v>
      </c>
      <c r="J55" s="6">
        <v>5.8532939442190104</v>
      </c>
      <c r="K55" s="6">
        <v>13.9750968285935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4212.8542426260001</v>
      </c>
      <c r="E56" s="6">
        <v>2.2980901810723502</v>
      </c>
      <c r="F56" s="6">
        <v>92.564935496399997</v>
      </c>
      <c r="G56" s="6">
        <v>1.0657010033015599</v>
      </c>
      <c r="H56" s="6">
        <v>338.38778010499999</v>
      </c>
      <c r="I56" s="6">
        <v>13.994083381103099</v>
      </c>
      <c r="J56" s="6">
        <v>7.43506450360002</v>
      </c>
      <c r="K56" s="6">
        <v>13.267745637081401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643</v>
      </c>
      <c r="E57" s="6">
        <v>11.713017429169</v>
      </c>
      <c r="F57" s="6">
        <v>96.401799100449793</v>
      </c>
      <c r="G57" s="6">
        <v>0.72154407721390101</v>
      </c>
      <c r="H57" s="6">
        <v>24</v>
      </c>
      <c r="I57" s="6">
        <v>22.871331970109601</v>
      </c>
      <c r="J57" s="6">
        <v>3.5982008995502199</v>
      </c>
      <c r="K57" s="6">
        <v>19.331368402022399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3913.2256268659999</v>
      </c>
      <c r="E58" s="6">
        <v>3.1296952695748201</v>
      </c>
      <c r="F58" s="6">
        <v>97.483584774793101</v>
      </c>
      <c r="G58" s="6">
        <v>0.54212485277421196</v>
      </c>
      <c r="H58" s="6">
        <v>101.01496133800001</v>
      </c>
      <c r="I58" s="6">
        <v>20.920200713046501</v>
      </c>
      <c r="J58" s="6">
        <v>2.5164152252068899</v>
      </c>
      <c r="K58" s="6">
        <v>21.001412451552898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5897.0941345439996</v>
      </c>
      <c r="E59" s="6">
        <v>3.0050671284933701</v>
      </c>
      <c r="F59" s="6">
        <v>95.598917874563</v>
      </c>
      <c r="G59" s="6">
        <v>0.68294293118088401</v>
      </c>
      <c r="H59" s="6">
        <v>271.48419840499997</v>
      </c>
      <c r="I59" s="6">
        <v>14.7177712527171</v>
      </c>
      <c r="J59" s="6">
        <v>4.4010821254370303</v>
      </c>
      <c r="K59" s="6">
        <v>14.834670958222899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29763.1561115</v>
      </c>
      <c r="E60" s="6">
        <v>3.5537157160980999</v>
      </c>
      <c r="F60" s="6">
        <v>97.059633031051305</v>
      </c>
      <c r="G60" s="6">
        <v>0.63832095972910197</v>
      </c>
      <c r="H60" s="6">
        <v>901.6580672</v>
      </c>
      <c r="I60" s="6">
        <v>20.317689579131098</v>
      </c>
      <c r="J60" s="6">
        <v>2.94036696894872</v>
      </c>
      <c r="K60" s="6">
        <v>21.0705666202903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1064.3481227320001</v>
      </c>
      <c r="E61" s="6">
        <v>6.4783201699245598</v>
      </c>
      <c r="F61" s="6">
        <v>87.318840579710098</v>
      </c>
      <c r="G61" s="6">
        <v>1.19379742884632</v>
      </c>
      <c r="H61" s="6">
        <v>154.57337881999999</v>
      </c>
      <c r="I61" s="6">
        <v>11.318147858974701</v>
      </c>
      <c r="J61" s="6">
        <v>12.6811594202899</v>
      </c>
      <c r="K61" s="6">
        <v>8.2201480100561106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34865.795821879998</v>
      </c>
      <c r="E62" s="6">
        <v>2.1910833013719802</v>
      </c>
      <c r="F62" s="6">
        <v>96.198323303239306</v>
      </c>
      <c r="G62" s="6">
        <v>0.64040290675947698</v>
      </c>
      <c r="H62" s="6">
        <v>1377.86687895</v>
      </c>
      <c r="I62" s="6">
        <v>16.734040618787098</v>
      </c>
      <c r="J62" s="6">
        <v>3.8016766967606901</v>
      </c>
      <c r="K62" s="6">
        <v>16.204872424126702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1670.8008965890001</v>
      </c>
      <c r="E63" s="6">
        <v>2.8106705555621398</v>
      </c>
      <c r="F63" s="6">
        <v>93.488917133224604</v>
      </c>
      <c r="G63" s="6">
        <v>0.92021549231795996</v>
      </c>
      <c r="H63" s="6">
        <v>116.363772575</v>
      </c>
      <c r="I63" s="6">
        <v>13.3608766685962</v>
      </c>
      <c r="J63" s="6">
        <v>6.5110828667753697</v>
      </c>
      <c r="K63" s="6">
        <v>13.212848256779999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3766.9201827850002</v>
      </c>
      <c r="E64" s="6">
        <v>2.6394606653202999</v>
      </c>
      <c r="F64" s="6">
        <v>90.217915562145606</v>
      </c>
      <c r="G64" s="6">
        <v>1.2646292418907801</v>
      </c>
      <c r="H64" s="6">
        <v>408.43696142900001</v>
      </c>
      <c r="I64" s="6">
        <v>12.114309368229801</v>
      </c>
      <c r="J64" s="6">
        <v>9.7820844378544098</v>
      </c>
      <c r="K64" s="6">
        <v>11.6633847200104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944.93310750399996</v>
      </c>
      <c r="E65" s="6">
        <v>8.2803625841916606</v>
      </c>
      <c r="F65" s="6">
        <v>88.5264341957255</v>
      </c>
      <c r="G65" s="6">
        <v>1.6363679340527399</v>
      </c>
      <c r="H65" s="6">
        <v>122.469093984</v>
      </c>
      <c r="I65" s="6">
        <v>15.2127605389639</v>
      </c>
      <c r="J65" s="6">
        <v>11.4735658042745</v>
      </c>
      <c r="K65" s="6">
        <v>12.6257016088187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976.27482408599997</v>
      </c>
      <c r="E66" s="6">
        <v>16.801407706839701</v>
      </c>
      <c r="F66" s="6">
        <v>94.968553459119505</v>
      </c>
      <c r="G66" s="6">
        <v>0.81921415510885898</v>
      </c>
      <c r="H66" s="6">
        <v>51.723169488000003</v>
      </c>
      <c r="I66" s="6">
        <v>17.108542945423501</v>
      </c>
      <c r="J66" s="6">
        <v>5.0314465408805003</v>
      </c>
      <c r="K66" s="6">
        <v>15.4626671776797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6278.8403802980001</v>
      </c>
      <c r="E67" s="6">
        <v>2.9928583323977498</v>
      </c>
      <c r="F67" s="6">
        <v>96.717432543896706</v>
      </c>
      <c r="G67" s="6">
        <v>0.56885228102553198</v>
      </c>
      <c r="H67" s="6">
        <v>213.10240100799999</v>
      </c>
      <c r="I67" s="6">
        <v>17.2006185331323</v>
      </c>
      <c r="J67" s="6">
        <v>3.28256745610333</v>
      </c>
      <c r="K67" s="6">
        <v>16.760640216313899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175654.58685796001</v>
      </c>
      <c r="E68" s="6">
        <v>2.4020200392735802</v>
      </c>
      <c r="F68" s="6">
        <v>94.753406262557704</v>
      </c>
      <c r="G68" s="6">
        <v>0.795525286899601</v>
      </c>
      <c r="H68" s="6">
        <v>9726.1754665400003</v>
      </c>
      <c r="I68" s="6">
        <v>14.8402422313046</v>
      </c>
      <c r="J68" s="6">
        <v>5.2465937374422902</v>
      </c>
      <c r="K68" s="6">
        <v>14.3671750613728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4959.9782824579997</v>
      </c>
      <c r="E69" s="6">
        <v>2.7135098718471302</v>
      </c>
      <c r="F69" s="6">
        <v>97.076530814665006</v>
      </c>
      <c r="G69" s="6">
        <v>0.56001742296335699</v>
      </c>
      <c r="H69" s="6">
        <v>149.37022931300001</v>
      </c>
      <c r="I69" s="6">
        <v>18.872719225179601</v>
      </c>
      <c r="J69" s="6">
        <v>2.9234691853350498</v>
      </c>
      <c r="K69" s="6">
        <v>18.5959027342445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2125.3341847030001</v>
      </c>
      <c r="E70" s="6">
        <v>3.3093211590687299</v>
      </c>
      <c r="F70" s="6">
        <v>94.947963285404001</v>
      </c>
      <c r="G70" s="6">
        <v>0.98669490805689197</v>
      </c>
      <c r="H70" s="6">
        <v>113.085799425</v>
      </c>
      <c r="I70" s="6">
        <v>19.0432108804678</v>
      </c>
      <c r="J70" s="6">
        <v>5.0520367145959799</v>
      </c>
      <c r="K70" s="6">
        <v>18.543941225409899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514.60551051799996</v>
      </c>
      <c r="E71" s="6">
        <v>11.754002442376899</v>
      </c>
      <c r="F71" s="6">
        <v>91.141732283464606</v>
      </c>
      <c r="G71" s="6">
        <v>1.8255203788011201</v>
      </c>
      <c r="H71" s="6">
        <v>50.01565437</v>
      </c>
      <c r="I71" s="6">
        <v>20.357171080835698</v>
      </c>
      <c r="J71" s="6">
        <v>8.8582677165354298</v>
      </c>
      <c r="K71" s="6">
        <v>18.782576341887101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1909.0317508400001</v>
      </c>
      <c r="E72" s="6">
        <v>2.8136593071310498</v>
      </c>
      <c r="F72" s="6">
        <v>96.3675140693136</v>
      </c>
      <c r="G72" s="6">
        <v>0.84885223999898496</v>
      </c>
      <c r="H72" s="6">
        <v>71.959218239999998</v>
      </c>
      <c r="I72" s="6">
        <v>22.826495299373601</v>
      </c>
      <c r="J72" s="6">
        <v>3.6324859306864399</v>
      </c>
      <c r="K72" s="6">
        <v>22.519503651707801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349.37772665099999</v>
      </c>
      <c r="E73" s="6">
        <v>14.9114370402521</v>
      </c>
      <c r="F73" s="6">
        <v>96.341463414634106</v>
      </c>
      <c r="G73" s="6">
        <v>1.4523089076007101</v>
      </c>
      <c r="H73" s="6">
        <v>13.267508607</v>
      </c>
      <c r="I73" s="6">
        <v>39.223227027636803</v>
      </c>
      <c r="J73" s="6">
        <v>3.6585365853658498</v>
      </c>
      <c r="K73" s="6">
        <v>38.244134566818602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2435.870684257</v>
      </c>
      <c r="E74" s="6">
        <v>2.6355628045228499</v>
      </c>
      <c r="F74" s="6">
        <v>97.989702195280898</v>
      </c>
      <c r="G74" s="6">
        <v>0.59596053447826103</v>
      </c>
      <c r="H74" s="6">
        <v>49.972858162000001</v>
      </c>
      <c r="I74" s="6">
        <v>29.462189971143498</v>
      </c>
      <c r="J74" s="6">
        <v>2.01029780471907</v>
      </c>
      <c r="K74" s="6">
        <v>29.049424993938199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4234.9899458899999</v>
      </c>
      <c r="E75" s="6">
        <v>2.21675571684613</v>
      </c>
      <c r="F75" s="6">
        <v>96.9216039433514</v>
      </c>
      <c r="G75" s="6">
        <v>0.52416509857154903</v>
      </c>
      <c r="H75" s="6">
        <v>134.510530356</v>
      </c>
      <c r="I75" s="6">
        <v>16.34505766006</v>
      </c>
      <c r="J75" s="6">
        <v>3.0783960566486299</v>
      </c>
      <c r="K75" s="6">
        <v>16.503049363955899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8662.3495017400001</v>
      </c>
      <c r="E76" s="6">
        <v>2.21034325484962</v>
      </c>
      <c r="F76" s="6">
        <v>95.870113485244303</v>
      </c>
      <c r="G76" s="6">
        <v>0.75943343667772101</v>
      </c>
      <c r="H76" s="6">
        <v>373.15612856600001</v>
      </c>
      <c r="I76" s="6">
        <v>17.8995737945563</v>
      </c>
      <c r="J76" s="6">
        <v>4.12988651475571</v>
      </c>
      <c r="K76" s="6">
        <v>17.629290659355799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6090.7764210289997</v>
      </c>
      <c r="E77" s="6">
        <v>2.82291894127354</v>
      </c>
      <c r="F77" s="6">
        <v>94.724088219525001</v>
      </c>
      <c r="G77" s="6">
        <v>1.0327235506366099</v>
      </c>
      <c r="H77" s="6">
        <v>339.242104896</v>
      </c>
      <c r="I77" s="6">
        <v>18.260807936223799</v>
      </c>
      <c r="J77" s="6">
        <v>5.2759117804749698</v>
      </c>
      <c r="K77" s="6">
        <v>18.541590683701099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29789.28785062</v>
      </c>
      <c r="E78" s="6">
        <v>2.56500788223049</v>
      </c>
      <c r="F78" s="6">
        <v>96.244829240065599</v>
      </c>
      <c r="G78" s="6">
        <v>0.69846612725087198</v>
      </c>
      <c r="H78" s="6">
        <v>1162.28439054</v>
      </c>
      <c r="I78" s="6">
        <v>17.6742206847182</v>
      </c>
      <c r="J78" s="6">
        <v>3.75517075993436</v>
      </c>
      <c r="K78" s="6">
        <v>17.9016501365187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704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206237.49396381</v>
      </c>
      <c r="E89" s="6">
        <v>0.72405144350780404</v>
      </c>
      <c r="F89" s="6">
        <v>98.557051709909103</v>
      </c>
      <c r="G89" s="6">
        <v>0.21203805439489001</v>
      </c>
      <c r="H89" s="6">
        <v>3019.4697802410001</v>
      </c>
      <c r="I89" s="6">
        <v>14.676162587925401</v>
      </c>
      <c r="J89" s="6">
        <v>1.4429482900909401</v>
      </c>
      <c r="K89" s="6">
        <v>14.48274039685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73159.848113497006</v>
      </c>
      <c r="E90" s="6">
        <v>2.16559490845763</v>
      </c>
      <c r="F90" s="6">
        <v>98.812566847565094</v>
      </c>
      <c r="G90" s="6">
        <v>0.313097558431291</v>
      </c>
      <c r="H90" s="6">
        <v>879.16377287399996</v>
      </c>
      <c r="I90" s="6">
        <v>26.092793368731201</v>
      </c>
      <c r="J90" s="6">
        <v>1.18743315243492</v>
      </c>
      <c r="K90" s="6">
        <v>26.0544969279835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39209.332076047998</v>
      </c>
      <c r="E91" s="6">
        <v>1.35535811490303</v>
      </c>
      <c r="F91" s="6">
        <v>96.601416318218</v>
      </c>
      <c r="G91" s="6">
        <v>0.357185710063671</v>
      </c>
      <c r="H91" s="6">
        <v>1379.4435034810001</v>
      </c>
      <c r="I91" s="6">
        <v>10.1339718936316</v>
      </c>
      <c r="J91" s="6">
        <v>3.3985836817820201</v>
      </c>
      <c r="K91" s="6">
        <v>10.152654373567399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114059.410608538</v>
      </c>
      <c r="E92" s="6">
        <v>1.1220218526821899</v>
      </c>
      <c r="F92" s="6">
        <v>95.791012171788196</v>
      </c>
      <c r="G92" s="6">
        <v>0.35359637658750498</v>
      </c>
      <c r="H92" s="6">
        <v>5011.6880494320003</v>
      </c>
      <c r="I92" s="6">
        <v>8.1753460063376906</v>
      </c>
      <c r="J92" s="6">
        <v>4.2089878282117796</v>
      </c>
      <c r="K92" s="6">
        <v>8.0473872094765309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98074.248762616</v>
      </c>
      <c r="E93" s="6">
        <v>1.44590814552784</v>
      </c>
      <c r="F93" s="6">
        <v>94.316597164469101</v>
      </c>
      <c r="G93" s="6">
        <v>0.45637725365732101</v>
      </c>
      <c r="H93" s="6">
        <v>5909.8343268050003</v>
      </c>
      <c r="I93" s="6">
        <v>7.7495650874389304</v>
      </c>
      <c r="J93" s="6">
        <v>5.6834028355309396</v>
      </c>
      <c r="K93" s="6">
        <v>7.5736228512830897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55548.017690961002</v>
      </c>
      <c r="E94" s="6">
        <v>3.0415172165682098</v>
      </c>
      <c r="F94" s="6">
        <v>96.973293644100295</v>
      </c>
      <c r="G94" s="6">
        <v>0.56592149481808796</v>
      </c>
      <c r="H94" s="6">
        <v>1733.750931673</v>
      </c>
      <c r="I94" s="6">
        <v>18.135565339889801</v>
      </c>
      <c r="J94" s="6">
        <v>3.0267063558996599</v>
      </c>
      <c r="K94" s="6">
        <v>18.131680065207501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198743.46115077601</v>
      </c>
      <c r="E95" s="6">
        <v>1.1964849331107901</v>
      </c>
      <c r="F95" s="6">
        <v>96.391987533887601</v>
      </c>
      <c r="G95" s="6">
        <v>0.370863470301595</v>
      </c>
      <c r="H95" s="6">
        <v>7439.0922288869997</v>
      </c>
      <c r="I95" s="6">
        <v>10.023497732338001</v>
      </c>
      <c r="J95" s="6">
        <v>3.60801246611235</v>
      </c>
      <c r="K95" s="6">
        <v>9.9080220320315302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314082.24635034299</v>
      </c>
      <c r="E96" s="6">
        <v>0.67696269848135504</v>
      </c>
      <c r="F96" s="6">
        <v>97.255071531938398</v>
      </c>
      <c r="G96" s="6">
        <v>0.20536898135553899</v>
      </c>
      <c r="H96" s="6">
        <v>8864.6616134220003</v>
      </c>
      <c r="I96" s="6">
        <v>7.31667524824352</v>
      </c>
      <c r="J96" s="6">
        <v>2.74492846806158</v>
      </c>
      <c r="K96" s="6">
        <v>7.2763917911052296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120530.147793932</v>
      </c>
      <c r="E97" s="6">
        <v>0.79092912844061203</v>
      </c>
      <c r="F97" s="6">
        <v>97.929133908540294</v>
      </c>
      <c r="G97" s="6">
        <v>0.24542478541461599</v>
      </c>
      <c r="H97" s="6">
        <v>2548.8001997259998</v>
      </c>
      <c r="I97" s="6">
        <v>11.633448788720001</v>
      </c>
      <c r="J97" s="6">
        <v>2.0708660914597101</v>
      </c>
      <c r="K97" s="6">
        <v>11.6058864329569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251456.41276539001</v>
      </c>
      <c r="E98" s="6">
        <v>0.96461146667508202</v>
      </c>
      <c r="F98" s="6">
        <v>98.150418066969394</v>
      </c>
      <c r="G98" s="6">
        <v>0.17740677398972701</v>
      </c>
      <c r="H98" s="6">
        <v>4738.5354760099999</v>
      </c>
      <c r="I98" s="6">
        <v>9.5103595829010796</v>
      </c>
      <c r="J98" s="6">
        <v>1.84958193303059</v>
      </c>
      <c r="K98" s="6">
        <v>9.4143161349295799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387441.74661296298</v>
      </c>
      <c r="E99" s="6">
        <v>0.88004055583544605</v>
      </c>
      <c r="F99" s="6">
        <v>98.454213443449703</v>
      </c>
      <c r="G99" s="6">
        <v>0.201338416411625</v>
      </c>
      <c r="H99" s="6">
        <v>6083.0534561599998</v>
      </c>
      <c r="I99" s="6">
        <v>12.8278490841649</v>
      </c>
      <c r="J99" s="6">
        <v>1.5457865565503099</v>
      </c>
      <c r="K99" s="6">
        <v>12.8236433029886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46906.595928383002</v>
      </c>
      <c r="E100" s="6">
        <v>1.7836449832105501</v>
      </c>
      <c r="F100" s="6">
        <v>97.873304780138696</v>
      </c>
      <c r="G100" s="6">
        <v>0.37846318995685602</v>
      </c>
      <c r="H100" s="6">
        <v>1019.236384885</v>
      </c>
      <c r="I100" s="6">
        <v>17.477685916313401</v>
      </c>
      <c r="J100" s="6">
        <v>2.1266952198612699</v>
      </c>
      <c r="K100" s="6">
        <v>17.4173726412604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61515.643310580999</v>
      </c>
      <c r="E101" s="6">
        <v>1.15339820667268</v>
      </c>
      <c r="F101" s="6">
        <v>99.527282533363206</v>
      </c>
      <c r="G101" s="6">
        <v>9.86161535664178E-2</v>
      </c>
      <c r="H101" s="6">
        <v>292.176359327</v>
      </c>
      <c r="I101" s="6">
        <v>20.825196070813501</v>
      </c>
      <c r="J101" s="6">
        <v>0.47271746663675002</v>
      </c>
      <c r="K101" s="6">
        <v>20.762925999306301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25875.538324686</v>
      </c>
      <c r="E102" s="6">
        <v>1.7476100426630501</v>
      </c>
      <c r="F102" s="6">
        <v>98.1765061652372</v>
      </c>
      <c r="G102" s="6">
        <v>0.338836100457309</v>
      </c>
      <c r="H102" s="6">
        <v>480.60260493300001</v>
      </c>
      <c r="I102" s="6">
        <v>18.1907183862827</v>
      </c>
      <c r="J102" s="6">
        <v>1.82349383476281</v>
      </c>
      <c r="K102" s="6">
        <v>18.2428609690797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24166.768136417999</v>
      </c>
      <c r="E103" s="6">
        <v>1.0653669101668</v>
      </c>
      <c r="F103" s="6">
        <v>98.071486380284</v>
      </c>
      <c r="G103" s="6">
        <v>0.35235918935245503</v>
      </c>
      <c r="H103" s="6">
        <v>475.22417795199999</v>
      </c>
      <c r="I103" s="6">
        <v>17.918564726020399</v>
      </c>
      <c r="J103" s="6">
        <v>1.92851361971602</v>
      </c>
      <c r="K103" s="6">
        <v>17.9186649688457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79905.045259840001</v>
      </c>
      <c r="E104" s="6">
        <v>0.94255096853272702</v>
      </c>
      <c r="F104" s="6">
        <v>97.602200239040201</v>
      </c>
      <c r="G104" s="6">
        <v>0.29584606418625098</v>
      </c>
      <c r="H104" s="6">
        <v>1963.0325746169999</v>
      </c>
      <c r="I104" s="6">
        <v>12.165961754923201</v>
      </c>
      <c r="J104" s="6">
        <v>2.3977997609598098</v>
      </c>
      <c r="K104" s="6">
        <v>12.0423845505264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7450.9874380840001</v>
      </c>
      <c r="E105" s="6">
        <v>2.2375850701690698</v>
      </c>
      <c r="F105" s="6">
        <v>98.122360985952497</v>
      </c>
      <c r="G105" s="6">
        <v>0.45250221259913398</v>
      </c>
      <c r="H105" s="6">
        <v>142.57978065699999</v>
      </c>
      <c r="I105" s="6">
        <v>23.595972731422499</v>
      </c>
      <c r="J105" s="6">
        <v>1.8776390140474599</v>
      </c>
      <c r="K105" s="6">
        <v>23.647029657678399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113467.79986863</v>
      </c>
      <c r="E106" s="6">
        <v>1.74267080005103</v>
      </c>
      <c r="F106" s="6">
        <v>96.812399723180107</v>
      </c>
      <c r="G106" s="6">
        <v>0.354791569364239</v>
      </c>
      <c r="H106" s="6">
        <v>3735.98827532</v>
      </c>
      <c r="I106" s="6">
        <v>10.8698213843946</v>
      </c>
      <c r="J106" s="6">
        <v>3.1876002768199299</v>
      </c>
      <c r="K106" s="6">
        <v>10.7755741776921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178531.70828453699</v>
      </c>
      <c r="E107" s="6">
        <v>1.25421005045943</v>
      </c>
      <c r="F107" s="6">
        <v>95.419246470579907</v>
      </c>
      <c r="G107" s="6">
        <v>0.33455904561741501</v>
      </c>
      <c r="H107" s="6">
        <v>8570.7001793390009</v>
      </c>
      <c r="I107" s="6">
        <v>7.1535567521328796</v>
      </c>
      <c r="J107" s="6">
        <v>4.5807535294200896</v>
      </c>
      <c r="K107" s="6">
        <v>6.9690219802704503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810.68056909100005</v>
      </c>
      <c r="E108" s="6">
        <v>33.044013783004999</v>
      </c>
      <c r="F108" s="6">
        <v>87.517132564496094</v>
      </c>
      <c r="G108" s="6">
        <v>2.39203271559203</v>
      </c>
      <c r="H108" s="6">
        <v>115.630137551</v>
      </c>
      <c r="I108" s="6">
        <v>32.226490906930998</v>
      </c>
      <c r="J108" s="6">
        <v>12.4828674355039</v>
      </c>
      <c r="K108" s="6">
        <v>16.770493266127499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705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206149.40731815001</v>
      </c>
      <c r="E119" s="6">
        <v>0.72325306776492904</v>
      </c>
      <c r="F119" s="6">
        <v>98.5652854273049</v>
      </c>
      <c r="G119" s="6">
        <v>0.21197706243763001</v>
      </c>
      <c r="H119" s="6">
        <v>3000.70717139</v>
      </c>
      <c r="I119" s="6">
        <v>14.754685716078001</v>
      </c>
      <c r="J119" s="6">
        <v>1.43471457269514</v>
      </c>
      <c r="K119" s="6">
        <v>14.562882444246499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72925.041076310998</v>
      </c>
      <c r="E120" s="6">
        <v>2.14857557392823</v>
      </c>
      <c r="F120" s="6">
        <v>98.835448304451702</v>
      </c>
      <c r="G120" s="6">
        <v>0.31323436410713301</v>
      </c>
      <c r="H120" s="6">
        <v>859.25628598100002</v>
      </c>
      <c r="I120" s="6">
        <v>26.5965997848539</v>
      </c>
      <c r="J120" s="6">
        <v>1.1645516955483399</v>
      </c>
      <c r="K120" s="6">
        <v>26.5841859311459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39015.867919953002</v>
      </c>
      <c r="E121" s="6">
        <v>1.2686139368713301</v>
      </c>
      <c r="F121" s="6">
        <v>96.623955988319807</v>
      </c>
      <c r="G121" s="6">
        <v>0.35816694596552001</v>
      </c>
      <c r="H121" s="6">
        <v>1363.2156322349999</v>
      </c>
      <c r="I121" s="6">
        <v>10.185278736014601</v>
      </c>
      <c r="J121" s="6">
        <v>3.3760440116802299</v>
      </c>
      <c r="K121" s="6">
        <v>10.250905232192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114021.410608538</v>
      </c>
      <c r="E122" s="6">
        <v>1.1220163207652001</v>
      </c>
      <c r="F122" s="6">
        <v>95.795301949857802</v>
      </c>
      <c r="G122" s="6">
        <v>0.35368588471286599</v>
      </c>
      <c r="H122" s="6">
        <v>5004.6880494320003</v>
      </c>
      <c r="I122" s="6">
        <v>8.1855858720614805</v>
      </c>
      <c r="J122" s="6">
        <v>4.2046980501422002</v>
      </c>
      <c r="K122" s="6">
        <v>8.0579974393941907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96208.142721223005</v>
      </c>
      <c r="E123" s="6">
        <v>1.33544247873043</v>
      </c>
      <c r="F123" s="6">
        <v>94.401782765009898</v>
      </c>
      <c r="G123" s="6">
        <v>0.46403706628133901</v>
      </c>
      <c r="H123" s="6">
        <v>5705.3380450349996</v>
      </c>
      <c r="I123" s="6">
        <v>7.9404830560631003</v>
      </c>
      <c r="J123" s="6">
        <v>5.5982172349901198</v>
      </c>
      <c r="K123" s="6">
        <v>7.8249779326544298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55548.017690961002</v>
      </c>
      <c r="E124" s="6">
        <v>3.0415172165682098</v>
      </c>
      <c r="F124" s="6">
        <v>96.973293644100295</v>
      </c>
      <c r="G124" s="6">
        <v>0.56592149481808796</v>
      </c>
      <c r="H124" s="6">
        <v>1733.750931673</v>
      </c>
      <c r="I124" s="6">
        <v>18.135565339889801</v>
      </c>
      <c r="J124" s="6">
        <v>3.0267063558996599</v>
      </c>
      <c r="K124" s="6">
        <v>18.131680065207501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198743.46115077601</v>
      </c>
      <c r="E125" s="6">
        <v>1.1964849331107901</v>
      </c>
      <c r="F125" s="6">
        <v>96.391987533887601</v>
      </c>
      <c r="G125" s="6">
        <v>0.370863470301595</v>
      </c>
      <c r="H125" s="6">
        <v>7439.0922288869997</v>
      </c>
      <c r="I125" s="6">
        <v>10.023497732338001</v>
      </c>
      <c r="J125" s="6">
        <v>3.60801246611235</v>
      </c>
      <c r="K125" s="6">
        <v>9.9080220320315302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314082.24635034299</v>
      </c>
      <c r="E126" s="6">
        <v>0.67696269848135504</v>
      </c>
      <c r="F126" s="6">
        <v>97.255071531938398</v>
      </c>
      <c r="G126" s="6">
        <v>0.20536898135553899</v>
      </c>
      <c r="H126" s="6">
        <v>8864.6616134220003</v>
      </c>
      <c r="I126" s="6">
        <v>7.31667524824352</v>
      </c>
      <c r="J126" s="6">
        <v>2.74492846806158</v>
      </c>
      <c r="K126" s="6">
        <v>7.2763917911052296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120530.147793932</v>
      </c>
      <c r="E127" s="6">
        <v>0.79092912844061203</v>
      </c>
      <c r="F127" s="6">
        <v>97.929133908540294</v>
      </c>
      <c r="G127" s="6">
        <v>0.24542478541461599</v>
      </c>
      <c r="H127" s="6">
        <v>2548.8001997259998</v>
      </c>
      <c r="I127" s="6">
        <v>11.633448788720001</v>
      </c>
      <c r="J127" s="6">
        <v>2.0708660914597101</v>
      </c>
      <c r="K127" s="6">
        <v>11.6058864329569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251456.41276539001</v>
      </c>
      <c r="E128" s="6">
        <v>0.96461146667508202</v>
      </c>
      <c r="F128" s="6">
        <v>98.150418066969394</v>
      </c>
      <c r="G128" s="6">
        <v>0.17740677398972701</v>
      </c>
      <c r="H128" s="6">
        <v>4738.5354760099999</v>
      </c>
      <c r="I128" s="6">
        <v>9.5103595829010796</v>
      </c>
      <c r="J128" s="6">
        <v>1.84958193303059</v>
      </c>
      <c r="K128" s="6">
        <v>9.4143161349295799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386568.63956605998</v>
      </c>
      <c r="E129" s="6">
        <v>0.87051510459326398</v>
      </c>
      <c r="F129" s="6">
        <v>98.465191356834595</v>
      </c>
      <c r="G129" s="6">
        <v>0.20164694586194201</v>
      </c>
      <c r="H129" s="6">
        <v>6025.5698588200003</v>
      </c>
      <c r="I129" s="6">
        <v>12.9353895085319</v>
      </c>
      <c r="J129" s="6">
        <v>1.53480864316542</v>
      </c>
      <c r="K129" s="6">
        <v>12.9365997508768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46906.595928383002</v>
      </c>
      <c r="E130" s="6">
        <v>1.7836449832105501</v>
      </c>
      <c r="F130" s="6">
        <v>97.873304780138696</v>
      </c>
      <c r="G130" s="6">
        <v>0.37846318995685602</v>
      </c>
      <c r="H130" s="6">
        <v>1019.236384885</v>
      </c>
      <c r="I130" s="6">
        <v>17.477685916313401</v>
      </c>
      <c r="J130" s="6">
        <v>2.1266952198612699</v>
      </c>
      <c r="K130" s="6">
        <v>17.4173726412604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61515.643310580999</v>
      </c>
      <c r="E131" s="6">
        <v>1.15339820667268</v>
      </c>
      <c r="F131" s="6">
        <v>99.527282533363206</v>
      </c>
      <c r="G131" s="6">
        <v>9.86161535664178E-2</v>
      </c>
      <c r="H131" s="6">
        <v>292.176359327</v>
      </c>
      <c r="I131" s="6">
        <v>20.825196070813501</v>
      </c>
      <c r="J131" s="6">
        <v>0.47271746663675002</v>
      </c>
      <c r="K131" s="6">
        <v>20.762925999306301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25875.538324686</v>
      </c>
      <c r="E132" s="6">
        <v>1.7476100426630501</v>
      </c>
      <c r="F132" s="6">
        <v>98.1765061652372</v>
      </c>
      <c r="G132" s="6">
        <v>0.338836100457309</v>
      </c>
      <c r="H132" s="6">
        <v>480.60260493300001</v>
      </c>
      <c r="I132" s="6">
        <v>18.1907183862827</v>
      </c>
      <c r="J132" s="6">
        <v>1.82349383476281</v>
      </c>
      <c r="K132" s="6">
        <v>18.2428609690797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24166.768136417999</v>
      </c>
      <c r="E133" s="6">
        <v>1.0653669101668</v>
      </c>
      <c r="F133" s="6">
        <v>98.071486380284</v>
      </c>
      <c r="G133" s="6">
        <v>0.35235918935245503</v>
      </c>
      <c r="H133" s="6">
        <v>475.22417795199999</v>
      </c>
      <c r="I133" s="6">
        <v>17.918564726020399</v>
      </c>
      <c r="J133" s="6">
        <v>1.92851361971602</v>
      </c>
      <c r="K133" s="6">
        <v>17.9186649688457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79905.045259840001</v>
      </c>
      <c r="E134" s="6">
        <v>0.94255096853272702</v>
      </c>
      <c r="F134" s="6">
        <v>97.602200239040201</v>
      </c>
      <c r="G134" s="6">
        <v>0.29584606418625098</v>
      </c>
      <c r="H134" s="6">
        <v>1963.0325746169999</v>
      </c>
      <c r="I134" s="6">
        <v>12.165961754923201</v>
      </c>
      <c r="J134" s="6">
        <v>2.3977997609598098</v>
      </c>
      <c r="K134" s="6">
        <v>12.0423845505264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7450.9874380840001</v>
      </c>
      <c r="E135" s="6">
        <v>2.2375850701690698</v>
      </c>
      <c r="F135" s="6">
        <v>98.122360985952497</v>
      </c>
      <c r="G135" s="6">
        <v>0.45250221259913398</v>
      </c>
      <c r="H135" s="6">
        <v>142.57978065699999</v>
      </c>
      <c r="I135" s="6">
        <v>23.595972731422499</v>
      </c>
      <c r="J135" s="6">
        <v>1.8776390140474599</v>
      </c>
      <c r="K135" s="6">
        <v>23.647029657678399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113467.79986863</v>
      </c>
      <c r="E136" s="6">
        <v>1.74267080005103</v>
      </c>
      <c r="F136" s="6">
        <v>96.812399723180107</v>
      </c>
      <c r="G136" s="6">
        <v>0.354791569364239</v>
      </c>
      <c r="H136" s="6">
        <v>3735.98827532</v>
      </c>
      <c r="I136" s="6">
        <v>10.8698213843946</v>
      </c>
      <c r="J136" s="6">
        <v>3.1876002768199299</v>
      </c>
      <c r="K136" s="6">
        <v>10.7755741776921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176671.8356812</v>
      </c>
      <c r="E137" s="6">
        <v>1.1630006102192201</v>
      </c>
      <c r="F137" s="6">
        <v>95.488817473757607</v>
      </c>
      <c r="G137" s="6">
        <v>0.33497442928065602</v>
      </c>
      <c r="H137" s="6">
        <v>8346.5155301899995</v>
      </c>
      <c r="I137" s="6">
        <v>7.1881946731815098</v>
      </c>
      <c r="J137" s="6">
        <v>4.5111825262423899</v>
      </c>
      <c r="K137" s="6">
        <v>7.0904495550526603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706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22046.03430784</v>
      </c>
      <c r="E148" s="6">
        <v>2.0119368075736799</v>
      </c>
      <c r="F148" s="6">
        <v>97.074789892786995</v>
      </c>
      <c r="G148" s="6">
        <v>0.63057576248984404</v>
      </c>
      <c r="H148" s="6">
        <v>664.32574772999999</v>
      </c>
      <c r="I148" s="6">
        <v>21.1867452176987</v>
      </c>
      <c r="J148" s="6">
        <v>2.9252101072130099</v>
      </c>
      <c r="K148" s="6">
        <v>20.926021520384499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20401.683414259998</v>
      </c>
      <c r="E149" s="6">
        <v>1.4557481836821</v>
      </c>
      <c r="F149" s="6">
        <v>98.398806846540197</v>
      </c>
      <c r="G149" s="6">
        <v>0.45620073951735501</v>
      </c>
      <c r="H149" s="6">
        <v>331.98609666999999</v>
      </c>
      <c r="I149" s="6">
        <v>28.329791210836198</v>
      </c>
      <c r="J149" s="6">
        <v>1.60119315345983</v>
      </c>
      <c r="K149" s="6">
        <v>28.035098922338101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53660.330391709998</v>
      </c>
      <c r="E150" s="6">
        <v>1.1769043240039401</v>
      </c>
      <c r="F150" s="6">
        <v>99.872092596013502</v>
      </c>
      <c r="G150" s="6">
        <v>9.0641815673112996E-2</v>
      </c>
      <c r="H150" s="6">
        <v>68.723437939999997</v>
      </c>
      <c r="I150" s="6">
        <v>70.606181321976607</v>
      </c>
      <c r="J150" s="6">
        <v>0.12790740398647299</v>
      </c>
      <c r="K150" s="6">
        <v>70.774541002593594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30929.741090759999</v>
      </c>
      <c r="E151" s="6">
        <v>1.04855354224259</v>
      </c>
      <c r="F151" s="6">
        <v>99.23527707078</v>
      </c>
      <c r="G151" s="6">
        <v>0.25799456494888001</v>
      </c>
      <c r="H151" s="6">
        <v>238.34953562000001</v>
      </c>
      <c r="I151" s="6">
        <v>33.600438018489697</v>
      </c>
      <c r="J151" s="6">
        <v>0.76472292922000895</v>
      </c>
      <c r="K151" s="6">
        <v>33.479004168962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36079.240791080003</v>
      </c>
      <c r="E152" s="6">
        <v>1.59517203898074</v>
      </c>
      <c r="F152" s="6">
        <v>99.067691167852203</v>
      </c>
      <c r="G152" s="6">
        <v>0.271687685243379</v>
      </c>
      <c r="H152" s="6">
        <v>339.53546762000002</v>
      </c>
      <c r="I152" s="6">
        <v>29.295790324183699</v>
      </c>
      <c r="J152" s="6">
        <v>0.93230883214778304</v>
      </c>
      <c r="K152" s="6">
        <v>28.869695070670801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9685.5557846200008</v>
      </c>
      <c r="E153" s="6">
        <v>3.8586723648698098</v>
      </c>
      <c r="F153" s="6">
        <v>98.536146195204196</v>
      </c>
      <c r="G153" s="6">
        <v>0.69564852326864701</v>
      </c>
      <c r="H153" s="6">
        <v>143.88869703500001</v>
      </c>
      <c r="I153" s="6">
        <v>46.7693783618124</v>
      </c>
      <c r="J153" s="6">
        <v>1.46385380479583</v>
      </c>
      <c r="K153" s="6">
        <v>46.826072634239601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17385.558961170002</v>
      </c>
      <c r="E154" s="6">
        <v>1.2915990978745899</v>
      </c>
      <c r="F154" s="6">
        <v>99.568233127163396</v>
      </c>
      <c r="G154" s="6">
        <v>0.21525096952519199</v>
      </c>
      <c r="H154" s="6">
        <v>75.390595869999999</v>
      </c>
      <c r="I154" s="6">
        <v>49.362037576517302</v>
      </c>
      <c r="J154" s="6">
        <v>0.43176687283655601</v>
      </c>
      <c r="K154" s="6">
        <v>49.638265607851203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32085.614015259998</v>
      </c>
      <c r="E155" s="6">
        <v>1.8171006464205901</v>
      </c>
      <c r="F155" s="6">
        <v>98.942576071353898</v>
      </c>
      <c r="G155" s="6">
        <v>0.330066532241167</v>
      </c>
      <c r="H155" s="6">
        <v>342.90694029000002</v>
      </c>
      <c r="I155" s="6">
        <v>31.415121851278599</v>
      </c>
      <c r="J155" s="6">
        <v>1.0574239286461</v>
      </c>
      <c r="K155" s="6">
        <v>30.884144088448799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34503.795939750002</v>
      </c>
      <c r="E156" s="6">
        <v>3.7099844563490101</v>
      </c>
      <c r="F156" s="6">
        <v>97.950236602964793</v>
      </c>
      <c r="G156" s="6">
        <v>0.46291560375725099</v>
      </c>
      <c r="H156" s="6">
        <v>722.04642305000004</v>
      </c>
      <c r="I156" s="6">
        <v>22.448195197684498</v>
      </c>
      <c r="J156" s="6">
        <v>2.0497633970352198</v>
      </c>
      <c r="K156" s="6">
        <v>22.120939900093202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53971.142615479999</v>
      </c>
      <c r="E157" s="6">
        <v>2.5186830976470702</v>
      </c>
      <c r="F157" s="6">
        <v>98.109699629996797</v>
      </c>
      <c r="G157" s="6">
        <v>0.63151202177161803</v>
      </c>
      <c r="H157" s="6">
        <v>1039.8734400400001</v>
      </c>
      <c r="I157" s="6">
        <v>33.221653140391801</v>
      </c>
      <c r="J157" s="6">
        <v>1.89030037000317</v>
      </c>
      <c r="K157" s="6">
        <v>32.7765130621233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87699.98506495</v>
      </c>
      <c r="E158" s="6">
        <v>2.3248965508556401</v>
      </c>
      <c r="F158" s="6">
        <v>97.990969455621197</v>
      </c>
      <c r="G158" s="6">
        <v>0.51543024054291997</v>
      </c>
      <c r="H158" s="6">
        <v>1798.0427147099999</v>
      </c>
      <c r="I158" s="6">
        <v>25.1333875469522</v>
      </c>
      <c r="J158" s="6">
        <v>2.0090305443788101</v>
      </c>
      <c r="K158" s="6">
        <v>25.140239454727499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32216.346346909999</v>
      </c>
      <c r="E159" s="6">
        <v>1.82617604816141</v>
      </c>
      <c r="F159" s="6">
        <v>98.078990009123999</v>
      </c>
      <c r="G159" s="6">
        <v>0.48178245112155799</v>
      </c>
      <c r="H159" s="6">
        <v>631.00082082999995</v>
      </c>
      <c r="I159" s="6">
        <v>24.446040320226199</v>
      </c>
      <c r="J159" s="6">
        <v>1.9210099908759699</v>
      </c>
      <c r="K159" s="6">
        <v>24.597860726677201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38683.827209110001</v>
      </c>
      <c r="E160" s="6">
        <v>1.98402809444154</v>
      </c>
      <c r="F160" s="6">
        <v>96.822331329299203</v>
      </c>
      <c r="G160" s="6">
        <v>0.58793680464208797</v>
      </c>
      <c r="H160" s="6">
        <v>1269.5871303399999</v>
      </c>
      <c r="I160" s="6">
        <v>18.031192503746301</v>
      </c>
      <c r="J160" s="6">
        <v>3.1776686707008399</v>
      </c>
      <c r="K160" s="6">
        <v>17.9142062936318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28178.25925399</v>
      </c>
      <c r="E161" s="6">
        <v>3.1410414304631402</v>
      </c>
      <c r="F161" s="6">
        <v>95.587224025144906</v>
      </c>
      <c r="G161" s="6">
        <v>0.81556638681841798</v>
      </c>
      <c r="H161" s="6">
        <v>1300.8469146100001</v>
      </c>
      <c r="I161" s="6">
        <v>17.953038141239499</v>
      </c>
      <c r="J161" s="6">
        <v>4.4127759748550703</v>
      </c>
      <c r="K161" s="6">
        <v>17.6663686007198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13461.589091258</v>
      </c>
      <c r="E162" s="6">
        <v>1.57712267603955</v>
      </c>
      <c r="F162" s="6">
        <v>98.755396936269506</v>
      </c>
      <c r="G162" s="6">
        <v>0.34493297870106898</v>
      </c>
      <c r="H162" s="6">
        <v>169.65488009200001</v>
      </c>
      <c r="I162" s="6">
        <v>27.377910419879299</v>
      </c>
      <c r="J162" s="6">
        <v>1.2446030637304899</v>
      </c>
      <c r="K162" s="6">
        <v>27.369363149350399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22683.011078399999</v>
      </c>
      <c r="E163" s="6">
        <v>1.4591141801131899</v>
      </c>
      <c r="F163" s="6">
        <v>97.123245799051901</v>
      </c>
      <c r="G163" s="6">
        <v>0.55425410903252603</v>
      </c>
      <c r="H163" s="6">
        <v>671.86230106999994</v>
      </c>
      <c r="I163" s="6">
        <v>18.6169622850393</v>
      </c>
      <c r="J163" s="6">
        <v>2.8767542009480498</v>
      </c>
      <c r="K163" s="6">
        <v>18.712394006050399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7516.694303708</v>
      </c>
      <c r="E164" s="6">
        <v>1.76170002659203</v>
      </c>
      <c r="F164" s="6">
        <v>97.988819288726603</v>
      </c>
      <c r="G164" s="6">
        <v>0.42804154775503001</v>
      </c>
      <c r="H164" s="6">
        <v>154.27709718200001</v>
      </c>
      <c r="I164" s="6">
        <v>21.3834837404947</v>
      </c>
      <c r="J164" s="6">
        <v>2.0111807112734201</v>
      </c>
      <c r="K164" s="6">
        <v>20.855055757012099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12993.014130265999</v>
      </c>
      <c r="E165" s="6">
        <v>2.1038869478887401</v>
      </c>
      <c r="F165" s="6">
        <v>98.543383719456102</v>
      </c>
      <c r="G165" s="6">
        <v>0.38255472168385102</v>
      </c>
      <c r="H165" s="6">
        <v>192.05587631700001</v>
      </c>
      <c r="I165" s="6">
        <v>25.518254801915202</v>
      </c>
      <c r="J165" s="6">
        <v>1.45661628054391</v>
      </c>
      <c r="K165" s="6">
        <v>25.8806915974499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16650.073832710001</v>
      </c>
      <c r="E166" s="6">
        <v>1.32611992437374</v>
      </c>
      <c r="F166" s="6">
        <v>98.108852246389802</v>
      </c>
      <c r="G166" s="6">
        <v>0.47339980775218299</v>
      </c>
      <c r="H166" s="6">
        <v>320.94708077000001</v>
      </c>
      <c r="I166" s="6">
        <v>24.4598834186963</v>
      </c>
      <c r="J166" s="6">
        <v>1.8911477536102299</v>
      </c>
      <c r="K166" s="6">
        <v>24.559007461772602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27253.348395019999</v>
      </c>
      <c r="E167" s="6">
        <v>1.9770154782113001</v>
      </c>
      <c r="F167" s="6">
        <v>97.290921416212299</v>
      </c>
      <c r="G167" s="6">
        <v>0.501601738604744</v>
      </c>
      <c r="H167" s="6">
        <v>758.87309317999996</v>
      </c>
      <c r="I167" s="6">
        <v>18.531836211146899</v>
      </c>
      <c r="J167" s="6">
        <v>2.7090785837876901</v>
      </c>
      <c r="K167" s="6">
        <v>18.0139829183538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31937.271877309999</v>
      </c>
      <c r="E168" s="6">
        <v>1.1183522901110301</v>
      </c>
      <c r="F168" s="6">
        <v>98.178374579503895</v>
      </c>
      <c r="G168" s="6">
        <v>0.466152221959649</v>
      </c>
      <c r="H168" s="6">
        <v>592.57190356000001</v>
      </c>
      <c r="I168" s="6">
        <v>25.306476517172399</v>
      </c>
      <c r="J168" s="6">
        <v>1.82162542049611</v>
      </c>
      <c r="K168" s="6">
        <v>25.123753184207501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17485.282414705001</v>
      </c>
      <c r="E169" s="6">
        <v>1.5778755824038599</v>
      </c>
      <c r="F169" s="6">
        <v>98.232755885358301</v>
      </c>
      <c r="G169" s="6">
        <v>0.394828960327884</v>
      </c>
      <c r="H169" s="6">
        <v>314.56678743999998</v>
      </c>
      <c r="I169" s="6">
        <v>22.161851750599698</v>
      </c>
      <c r="J169" s="6">
        <v>1.76724411464167</v>
      </c>
      <c r="K169" s="6">
        <v>21.946677629322799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43388.629164760001</v>
      </c>
      <c r="E170" s="6">
        <v>3.86100218486775</v>
      </c>
      <c r="F170" s="6">
        <v>97.173845923648699</v>
      </c>
      <c r="G170" s="6">
        <v>0.69911708789917204</v>
      </c>
      <c r="H170" s="6">
        <v>1261.89253925</v>
      </c>
      <c r="I170" s="6">
        <v>24.0739267713423</v>
      </c>
      <c r="J170" s="6">
        <v>2.8261540763512998</v>
      </c>
      <c r="K170" s="6">
        <v>24.03828466062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23354.516947460001</v>
      </c>
      <c r="E171" s="6">
        <v>1.60634602259819</v>
      </c>
      <c r="F171" s="6">
        <v>96.858033337103194</v>
      </c>
      <c r="G171" s="6">
        <v>0.654664426625722</v>
      </c>
      <c r="H171" s="6">
        <v>757.59450350999998</v>
      </c>
      <c r="I171" s="6">
        <v>20.654152856232699</v>
      </c>
      <c r="J171" s="6">
        <v>3.1419666628968002</v>
      </c>
      <c r="K171" s="6">
        <v>20.181470926323598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25781.12853437</v>
      </c>
      <c r="E172" s="6">
        <v>2.6051549874578699</v>
      </c>
      <c r="F172" s="6">
        <v>98.3311413746016</v>
      </c>
      <c r="G172" s="6">
        <v>0.398038906715663</v>
      </c>
      <c r="H172" s="6">
        <v>437.55272364000001</v>
      </c>
      <c r="I172" s="6">
        <v>23.3881160689699</v>
      </c>
      <c r="J172" s="6">
        <v>1.6688586253983499</v>
      </c>
      <c r="K172" s="6">
        <v>23.4529272960478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29061.967643600001</v>
      </c>
      <c r="E173" s="6">
        <v>2.2389878439637099</v>
      </c>
      <c r="F173" s="6">
        <v>96.9290377719513</v>
      </c>
      <c r="G173" s="6">
        <v>0.68741027329769699</v>
      </c>
      <c r="H173" s="6">
        <v>920.75818514000002</v>
      </c>
      <c r="I173" s="6">
        <v>21.465146935878298</v>
      </c>
      <c r="J173" s="6">
        <v>3.0709622280486801</v>
      </c>
      <c r="K173" s="6">
        <v>21.696787976333201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28694.767368979999</v>
      </c>
      <c r="E174" s="6">
        <v>1.9350354882585199</v>
      </c>
      <c r="F174" s="6">
        <v>97.331181198619802</v>
      </c>
      <c r="G174" s="6">
        <v>0.54546770851647397</v>
      </c>
      <c r="H174" s="6">
        <v>786.80987646999995</v>
      </c>
      <c r="I174" s="6">
        <v>20.0319069913002</v>
      </c>
      <c r="J174" s="6">
        <v>2.6688188013802101</v>
      </c>
      <c r="K174" s="6">
        <v>19.8930764232312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45669.822714150003</v>
      </c>
      <c r="E175" s="6">
        <v>1.7736256559344299</v>
      </c>
      <c r="F175" s="6">
        <v>98.002334018397406</v>
      </c>
      <c r="G175" s="6">
        <v>0.49290132290057198</v>
      </c>
      <c r="H175" s="6">
        <v>930.92733081999995</v>
      </c>
      <c r="I175" s="6">
        <v>24.034723376747198</v>
      </c>
      <c r="J175" s="6">
        <v>1.9976659816025499</v>
      </c>
      <c r="K175" s="6">
        <v>24.180959444611801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10845.242744576</v>
      </c>
      <c r="E176" s="6">
        <v>1.9691719662076601</v>
      </c>
      <c r="F176" s="6">
        <v>98.099079930624995</v>
      </c>
      <c r="G176" s="6">
        <v>0.44261290343815202</v>
      </c>
      <c r="H176" s="6">
        <v>210.15426041699999</v>
      </c>
      <c r="I176" s="6">
        <v>23.028436920771501</v>
      </c>
      <c r="J176" s="6">
        <v>1.9009200693750501</v>
      </c>
      <c r="K176" s="6">
        <v>22.841527790792501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27712.010077930001</v>
      </c>
      <c r="E177" s="6">
        <v>2.0361187727600498</v>
      </c>
      <c r="F177" s="6">
        <v>93.781602776725094</v>
      </c>
      <c r="G177" s="6">
        <v>0.88842252820908596</v>
      </c>
      <c r="H177" s="6">
        <v>1837.5063063299999</v>
      </c>
      <c r="I177" s="6">
        <v>13.5995862384317</v>
      </c>
      <c r="J177" s="6">
        <v>6.21839722327495</v>
      </c>
      <c r="K177" s="6">
        <v>13.398579352014901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21986.541106960001</v>
      </c>
      <c r="E178" s="6">
        <v>2.8049355718413</v>
      </c>
      <c r="F178" s="6">
        <v>95.546470513659102</v>
      </c>
      <c r="G178" s="6">
        <v>0.79600108263000202</v>
      </c>
      <c r="H178" s="6">
        <v>1024.81764733</v>
      </c>
      <c r="I178" s="6">
        <v>17.734847359073999</v>
      </c>
      <c r="J178" s="6">
        <v>4.4535294863409298</v>
      </c>
      <c r="K178" s="6">
        <v>17.0774874632829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4874.5500398060003</v>
      </c>
      <c r="E179" s="6">
        <v>1.7803288561228501</v>
      </c>
      <c r="F179" s="6">
        <v>92.867269792763693</v>
      </c>
      <c r="G179" s="6">
        <v>0.97035106052255704</v>
      </c>
      <c r="H179" s="6">
        <v>374.39294159500002</v>
      </c>
      <c r="I179" s="6">
        <v>12.6901349120127</v>
      </c>
      <c r="J179" s="6">
        <v>7.1327302072363201</v>
      </c>
      <c r="K179" s="6">
        <v>12.633851430385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35041.466577810002</v>
      </c>
      <c r="E180" s="6">
        <v>3.4005206634562</v>
      </c>
      <c r="F180" s="6">
        <v>96.974569029293903</v>
      </c>
      <c r="G180" s="6">
        <v>0.77038695178442596</v>
      </c>
      <c r="H180" s="6">
        <v>1093.2303108399999</v>
      </c>
      <c r="I180" s="6">
        <v>24.6873717738202</v>
      </c>
      <c r="J180" s="6">
        <v>3.0254309707061302</v>
      </c>
      <c r="K180" s="6">
        <v>24.693322491390202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22070.400703880001</v>
      </c>
      <c r="E181" s="6">
        <v>5.1255868307012298</v>
      </c>
      <c r="F181" s="6">
        <v>95.463891428700705</v>
      </c>
      <c r="G181" s="6">
        <v>0.80283731369945299</v>
      </c>
      <c r="H181" s="6">
        <v>1048.70786542</v>
      </c>
      <c r="I181" s="6">
        <v>17.163834759395201</v>
      </c>
      <c r="J181" s="6">
        <v>4.5361085712992599</v>
      </c>
      <c r="K181" s="6">
        <v>16.8959743677304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34214.266527719999</v>
      </c>
      <c r="E182" s="6">
        <v>2.2492503282431602</v>
      </c>
      <c r="F182" s="6">
        <v>95.069088035677197</v>
      </c>
      <c r="G182" s="6">
        <v>0.827405514799611</v>
      </c>
      <c r="H182" s="6">
        <v>1774.57825312</v>
      </c>
      <c r="I182" s="6">
        <v>15.6966901451562</v>
      </c>
      <c r="J182" s="6">
        <v>4.9309119643228003</v>
      </c>
      <c r="K182" s="6">
        <v>15.952563804998301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23570.549683429999</v>
      </c>
      <c r="E183" s="6">
        <v>3.1630475508581002</v>
      </c>
      <c r="F183" s="6">
        <v>94.476420682047603</v>
      </c>
      <c r="G183" s="6">
        <v>0.94220915386745996</v>
      </c>
      <c r="H183" s="6">
        <v>1378.05602503</v>
      </c>
      <c r="I183" s="6">
        <v>16.659369743054601</v>
      </c>
      <c r="J183" s="6">
        <v>5.5235793179524499</v>
      </c>
      <c r="K183" s="6">
        <v>16.115736421479699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12159.388526201001</v>
      </c>
      <c r="E184" s="6">
        <v>1.80187302867414</v>
      </c>
      <c r="F184" s="6">
        <v>96.264356199645903</v>
      </c>
      <c r="G184" s="6">
        <v>0.672471636409117</v>
      </c>
      <c r="H184" s="6">
        <v>471.858392423</v>
      </c>
      <c r="I184" s="6">
        <v>17.186853319112998</v>
      </c>
      <c r="J184" s="6">
        <v>3.7356438003541301</v>
      </c>
      <c r="K184" s="6">
        <v>17.329020806349099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26384.675288549999</v>
      </c>
      <c r="E185" s="6">
        <v>2.2521766414286999</v>
      </c>
      <c r="F185" s="6">
        <v>98.158897737586599</v>
      </c>
      <c r="G185" s="6">
        <v>0.76860304061137596</v>
      </c>
      <c r="H185" s="6">
        <v>494.88010243000002</v>
      </c>
      <c r="I185" s="6">
        <v>40.868293182511202</v>
      </c>
      <c r="J185" s="6">
        <v>1.8411022624134199</v>
      </c>
      <c r="K185" s="6">
        <v>40.978292626327303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20328.785426170001</v>
      </c>
      <c r="E186" s="6">
        <v>2.5430418838820499</v>
      </c>
      <c r="F186" s="6">
        <v>94.959238988673704</v>
      </c>
      <c r="G186" s="6">
        <v>0.87641694340017195</v>
      </c>
      <c r="H186" s="6">
        <v>1079.1214217300001</v>
      </c>
      <c r="I186" s="6">
        <v>16.736087188288899</v>
      </c>
      <c r="J186" s="6">
        <v>5.0407610113263202</v>
      </c>
      <c r="K186" s="6">
        <v>16.510182846411499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43343.831561059997</v>
      </c>
      <c r="E187" s="6">
        <v>3.61044692122764</v>
      </c>
      <c r="F187" s="6">
        <v>93.649517356838302</v>
      </c>
      <c r="G187" s="6">
        <v>0.80674466715971704</v>
      </c>
      <c r="H187" s="6">
        <v>2939.1956070400001</v>
      </c>
      <c r="I187" s="6">
        <v>12.528538332356799</v>
      </c>
      <c r="J187" s="6">
        <v>6.3504826431616896</v>
      </c>
      <c r="K187" s="6">
        <v>11.8969301949145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45041.844141900001</v>
      </c>
      <c r="E188" s="6">
        <v>1.93444606562111</v>
      </c>
      <c r="F188" s="6">
        <v>97.101397217563402</v>
      </c>
      <c r="G188" s="6">
        <v>0.64432302924872298</v>
      </c>
      <c r="H188" s="6">
        <v>1344.5575295199999</v>
      </c>
      <c r="I188" s="6">
        <v>21.258836261847598</v>
      </c>
      <c r="J188" s="6">
        <v>2.8986027824366101</v>
      </c>
      <c r="K188" s="6">
        <v>21.5844222528867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25275.29962804</v>
      </c>
      <c r="E189" s="6">
        <v>1.9475317975823601</v>
      </c>
      <c r="F189" s="6">
        <v>93.693698273811407</v>
      </c>
      <c r="G189" s="6">
        <v>0.88364734188938199</v>
      </c>
      <c r="H189" s="6">
        <v>1701.2207716299999</v>
      </c>
      <c r="I189" s="6">
        <v>13.4213709961693</v>
      </c>
      <c r="J189" s="6">
        <v>6.3063017261885701</v>
      </c>
      <c r="K189" s="6">
        <v>13.128484970457899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77792.123987109997</v>
      </c>
      <c r="E190" s="6">
        <v>2.5914645432974801</v>
      </c>
      <c r="F190" s="6">
        <v>97.671436565289696</v>
      </c>
      <c r="G190" s="6">
        <v>0.64411947977232198</v>
      </c>
      <c r="H190" s="6">
        <v>1854.6250756100001</v>
      </c>
      <c r="I190" s="6">
        <v>26.6255172633218</v>
      </c>
      <c r="J190" s="6">
        <v>2.3285634347103401</v>
      </c>
      <c r="K190" s="6">
        <v>27.017548232211102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28752.877439569998</v>
      </c>
      <c r="E191" s="6">
        <v>1.38121053813637</v>
      </c>
      <c r="F191" s="6">
        <v>99.075242338793402</v>
      </c>
      <c r="G191" s="6">
        <v>0.324291669516585</v>
      </c>
      <c r="H191" s="6">
        <v>268.37626703000001</v>
      </c>
      <c r="I191" s="6">
        <v>34.906334466154398</v>
      </c>
      <c r="J191" s="6">
        <v>0.92475766120664205</v>
      </c>
      <c r="K191" s="6">
        <v>34.743454521787498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49845.8540106</v>
      </c>
      <c r="E192" s="6">
        <v>2.6795727980890001</v>
      </c>
      <c r="F192" s="6">
        <v>99.380815516838396</v>
      </c>
      <c r="G192" s="6">
        <v>0.27691461642691501</v>
      </c>
      <c r="H192" s="6">
        <v>310.56073743000002</v>
      </c>
      <c r="I192" s="6">
        <v>44.111713810707798</v>
      </c>
      <c r="J192" s="6">
        <v>0.61918448316164398</v>
      </c>
      <c r="K192" s="6">
        <v>44.445558888230401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39592.203920849999</v>
      </c>
      <c r="E193" s="6">
        <v>2.6978452545602498</v>
      </c>
      <c r="F193" s="6">
        <v>97.450057604071503</v>
      </c>
      <c r="G193" s="6">
        <v>0.57282689827259203</v>
      </c>
      <c r="H193" s="6">
        <v>1035.99568649</v>
      </c>
      <c r="I193" s="6">
        <v>23.092317398680599</v>
      </c>
      <c r="J193" s="6">
        <v>2.5499423959284502</v>
      </c>
      <c r="K193" s="6">
        <v>21.891480498915499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41021.456660930002</v>
      </c>
      <c r="E194" s="6">
        <v>1.88660526909885</v>
      </c>
      <c r="F194" s="6">
        <v>96.531240012649107</v>
      </c>
      <c r="G194" s="6">
        <v>0.65251562020458698</v>
      </c>
      <c r="H194" s="6">
        <v>1474.0677470799999</v>
      </c>
      <c r="I194" s="6">
        <v>18.236836201805801</v>
      </c>
      <c r="J194" s="6">
        <v>3.4687599873509298</v>
      </c>
      <c r="K194" s="6">
        <v>18.1586913409005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9550.947300324</v>
      </c>
      <c r="E195" s="6">
        <v>1.61177698273911</v>
      </c>
      <c r="F195" s="6">
        <v>96.480963675901904</v>
      </c>
      <c r="G195" s="6">
        <v>0.62193071206901895</v>
      </c>
      <c r="H195" s="6">
        <v>348.36022774700001</v>
      </c>
      <c r="I195" s="6">
        <v>17.006095938322101</v>
      </c>
      <c r="J195" s="6">
        <v>3.5190363240981402</v>
      </c>
      <c r="K195" s="6">
        <v>17.051393879952901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17033.222015809999</v>
      </c>
      <c r="E196" s="6">
        <v>1.6030735176756199</v>
      </c>
      <c r="F196" s="6">
        <v>98.243379663574103</v>
      </c>
      <c r="G196" s="6">
        <v>0.43743720605835201</v>
      </c>
      <c r="H196" s="6">
        <v>304.55898697999999</v>
      </c>
      <c r="I196" s="6">
        <v>24.301490625885101</v>
      </c>
      <c r="J196" s="6">
        <v>1.7566203364259301</v>
      </c>
      <c r="K196" s="6">
        <v>24.464768295465898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8608.9505959790004</v>
      </c>
      <c r="E197" s="6">
        <v>2.84213424923133</v>
      </c>
      <c r="F197" s="6">
        <v>98.534376167370098</v>
      </c>
      <c r="G197" s="6">
        <v>0.51683550259405497</v>
      </c>
      <c r="H197" s="6">
        <v>128.05158624000001</v>
      </c>
      <c r="I197" s="6">
        <v>34.925054075294398</v>
      </c>
      <c r="J197" s="6">
        <v>1.46562383262994</v>
      </c>
      <c r="K197" s="6">
        <v>34.7470221863625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35723.42387395</v>
      </c>
      <c r="E198" s="6">
        <v>2.13046456751393</v>
      </c>
      <c r="F198" s="6">
        <v>97.605335274653399</v>
      </c>
      <c r="G198" s="6">
        <v>0.77693775018682398</v>
      </c>
      <c r="H198" s="6">
        <v>876.44412857999998</v>
      </c>
      <c r="I198" s="6">
        <v>31.911465492865499</v>
      </c>
      <c r="J198" s="6">
        <v>2.39466472534659</v>
      </c>
      <c r="K198" s="6">
        <v>31.667593710240201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15762.19301302</v>
      </c>
      <c r="E199" s="6">
        <v>3.05895302276071</v>
      </c>
      <c r="F199" s="6">
        <v>92.824439278087098</v>
      </c>
      <c r="G199" s="6">
        <v>0.99510767155512103</v>
      </c>
      <c r="H199" s="6">
        <v>1218.45684127</v>
      </c>
      <c r="I199" s="6">
        <v>12.8577129199341</v>
      </c>
      <c r="J199" s="6">
        <v>7.17556072191294</v>
      </c>
      <c r="K199" s="6">
        <v>12.872905019302999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19096.722872859998</v>
      </c>
      <c r="E200" s="6">
        <v>2.09073052793957</v>
      </c>
      <c r="F200" s="6">
        <v>96.691718649133605</v>
      </c>
      <c r="G200" s="6">
        <v>0.63501329398028294</v>
      </c>
      <c r="H200" s="6">
        <v>653.38927703000002</v>
      </c>
      <c r="I200" s="6">
        <v>18.70763643734</v>
      </c>
      <c r="J200" s="6">
        <v>3.3082813508663498</v>
      </c>
      <c r="K200" s="6">
        <v>18.559644796813298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41814.39898962</v>
      </c>
      <c r="E201" s="6">
        <v>1.37046805162041</v>
      </c>
      <c r="F201" s="6">
        <v>96.043028156993103</v>
      </c>
      <c r="G201" s="6">
        <v>0.70281516718145198</v>
      </c>
      <c r="H201" s="6">
        <v>1722.75283911</v>
      </c>
      <c r="I201" s="6">
        <v>16.976627620806699</v>
      </c>
      <c r="J201" s="6">
        <v>3.9569718430068801</v>
      </c>
      <c r="K201" s="6">
        <v>17.058624516134199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8312.1329791339995</v>
      </c>
      <c r="E202" s="6">
        <v>1.9606868367135</v>
      </c>
      <c r="F202" s="6">
        <v>97.849868399190697</v>
      </c>
      <c r="G202" s="6">
        <v>0.59126377933085605</v>
      </c>
      <c r="H202" s="6">
        <v>182.648991572</v>
      </c>
      <c r="I202" s="6">
        <v>26.535685015123001</v>
      </c>
      <c r="J202" s="6">
        <v>2.1501316008092899</v>
      </c>
      <c r="K202" s="6">
        <v>26.907693917412399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56375.362785420002</v>
      </c>
      <c r="E203" s="6">
        <v>1.8807317447587</v>
      </c>
      <c r="F203" s="6">
        <v>95.854147808745694</v>
      </c>
      <c r="G203" s="6">
        <v>0.86951778380262201</v>
      </c>
      <c r="H203" s="6">
        <v>2438.3287179499998</v>
      </c>
      <c r="I203" s="6">
        <v>20.2264045765764</v>
      </c>
      <c r="J203" s="6">
        <v>4.1458521912542796</v>
      </c>
      <c r="K203" s="6">
        <v>20.103680094232601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68998.321001329998</v>
      </c>
      <c r="E204" s="6">
        <v>2.3758865803444098</v>
      </c>
      <c r="F204" s="6">
        <v>96.436354311676197</v>
      </c>
      <c r="G204" s="6">
        <v>0.64518522735487704</v>
      </c>
      <c r="H204" s="6">
        <v>2549.71862938</v>
      </c>
      <c r="I204" s="6">
        <v>17.834717071195801</v>
      </c>
      <c r="J204" s="6">
        <v>3.5636456883237999</v>
      </c>
      <c r="K204" s="6">
        <v>17.4594549019602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35370.510207580002</v>
      </c>
      <c r="E205" s="6">
        <v>2.4289522067043601</v>
      </c>
      <c r="F205" s="6">
        <v>96.235206502404694</v>
      </c>
      <c r="G205" s="6">
        <v>0.72970524042186602</v>
      </c>
      <c r="H205" s="6">
        <v>1383.7209029400001</v>
      </c>
      <c r="I205" s="6">
        <v>18.8172044965339</v>
      </c>
      <c r="J205" s="6">
        <v>3.7647934975952801</v>
      </c>
      <c r="K205" s="6">
        <v>18.6526391268842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27154.024411869999</v>
      </c>
      <c r="E206" s="6">
        <v>3.7903375373421602</v>
      </c>
      <c r="F206" s="6">
        <v>96.939902975147206</v>
      </c>
      <c r="G206" s="6">
        <v>0.694756740021787</v>
      </c>
      <c r="H206" s="6">
        <v>857.16971820000003</v>
      </c>
      <c r="I206" s="6">
        <v>22.0889196489813</v>
      </c>
      <c r="J206" s="6">
        <v>3.0600970248527499</v>
      </c>
      <c r="K206" s="6">
        <v>22.008992009749299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4896.424330541</v>
      </c>
      <c r="E207" s="6">
        <v>3.5655696650877702</v>
      </c>
      <c r="F207" s="6">
        <v>94.549666505666707</v>
      </c>
      <c r="G207" s="6">
        <v>0.93469850750220496</v>
      </c>
      <c r="H207" s="6">
        <v>282.25531107099999</v>
      </c>
      <c r="I207" s="6">
        <v>16.474374609088802</v>
      </c>
      <c r="J207" s="6">
        <v>5.4503334943333304</v>
      </c>
      <c r="K207" s="6">
        <v>16.214683424337501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4746.8885118879998</v>
      </c>
      <c r="E208" s="6">
        <v>1.72250747672934</v>
      </c>
      <c r="F208" s="6">
        <v>96.552705316575697</v>
      </c>
      <c r="G208" s="6">
        <v>0.75310679770765898</v>
      </c>
      <c r="H208" s="6">
        <v>169.481771393</v>
      </c>
      <c r="I208" s="6">
        <v>21.082400281450301</v>
      </c>
      <c r="J208" s="6">
        <v>3.4472946834243401</v>
      </c>
      <c r="K208" s="6">
        <v>21.093206525282401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7450.9874380840001</v>
      </c>
      <c r="E209" s="6">
        <v>2.2375850701690698</v>
      </c>
      <c r="F209" s="6">
        <v>98.122360985952497</v>
      </c>
      <c r="G209" s="6">
        <v>0.45250221259913398</v>
      </c>
      <c r="H209" s="6">
        <v>142.57978065699999</v>
      </c>
      <c r="I209" s="6">
        <v>23.595972731422499</v>
      </c>
      <c r="J209" s="6">
        <v>1.8776390140474599</v>
      </c>
      <c r="K209" s="6">
        <v>23.647029657678399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6838.3646368540003</v>
      </c>
      <c r="E210" s="6">
        <v>2.1510127419847902</v>
      </c>
      <c r="F210" s="6">
        <v>96.645454249587701</v>
      </c>
      <c r="G210" s="6">
        <v>0.67666761273809894</v>
      </c>
      <c r="H210" s="6">
        <v>237.358365279</v>
      </c>
      <c r="I210" s="6">
        <v>20.233539343476501</v>
      </c>
      <c r="J210" s="6">
        <v>3.3545457504123299</v>
      </c>
      <c r="K210" s="6">
        <v>19.494993860500902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12915.386090800999</v>
      </c>
      <c r="E211" s="6">
        <v>2.2157530567798198</v>
      </c>
      <c r="F211" s="6">
        <v>94.127033783324904</v>
      </c>
      <c r="G211" s="6">
        <v>0.86997874489709004</v>
      </c>
      <c r="H211" s="6">
        <v>805.843158313</v>
      </c>
      <c r="I211" s="6">
        <v>13.5672368701526</v>
      </c>
      <c r="J211" s="6">
        <v>5.8729662166750396</v>
      </c>
      <c r="K211" s="6">
        <v>13.9432981036393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14767.850315483</v>
      </c>
      <c r="E212" s="6">
        <v>4.0267951091283303</v>
      </c>
      <c r="F212" s="6">
        <v>98.648332491482606</v>
      </c>
      <c r="G212" s="6">
        <v>0.42298915206612903</v>
      </c>
      <c r="H212" s="6">
        <v>202.34729709000001</v>
      </c>
      <c r="I212" s="6">
        <v>30.663281523391699</v>
      </c>
      <c r="J212" s="6">
        <v>1.3516675085174199</v>
      </c>
      <c r="K212" s="6">
        <v>30.870886701329599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15016.61833956</v>
      </c>
      <c r="E213" s="6">
        <v>3.1928441389167301</v>
      </c>
      <c r="F213" s="6">
        <v>99.449530850448099</v>
      </c>
      <c r="G213" s="6">
        <v>0.22281900614068501</v>
      </c>
      <c r="H213" s="6">
        <v>83.119397907999996</v>
      </c>
      <c r="I213" s="6">
        <v>40.6625475357299</v>
      </c>
      <c r="J213" s="6">
        <v>0.550469149551851</v>
      </c>
      <c r="K213" s="6">
        <v>40.255199847792703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12409.487957833</v>
      </c>
      <c r="E214" s="6">
        <v>1.65249137738394</v>
      </c>
      <c r="F214" s="6">
        <v>99.589459185801999</v>
      </c>
      <c r="G214" s="6">
        <v>0.21171109269497801</v>
      </c>
      <c r="H214" s="6">
        <v>51.156029279000002</v>
      </c>
      <c r="I214" s="6">
        <v>51.3013841995162</v>
      </c>
      <c r="J214" s="6">
        <v>0.41054081419797001</v>
      </c>
      <c r="K214" s="6">
        <v>51.357118454392797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12882.524194420001</v>
      </c>
      <c r="E215" s="6">
        <v>2.7962427169562099</v>
      </c>
      <c r="F215" s="6">
        <v>97.809238669337503</v>
      </c>
      <c r="G215" s="6">
        <v>0.55951643358286496</v>
      </c>
      <c r="H215" s="6">
        <v>288.546728616</v>
      </c>
      <c r="I215" s="6">
        <v>25.0899879868551</v>
      </c>
      <c r="J215" s="6">
        <v>2.1907613306624598</v>
      </c>
      <c r="K215" s="6">
        <v>24.980300512778602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11386.416721423</v>
      </c>
      <c r="E216" s="6">
        <v>2.6419148369759502</v>
      </c>
      <c r="F216" s="6">
        <v>99.265347047628794</v>
      </c>
      <c r="G216" s="6">
        <v>0.25695241620227399</v>
      </c>
      <c r="H216" s="6">
        <v>84.269736722000005</v>
      </c>
      <c r="I216" s="6">
        <v>34.7253501367083</v>
      </c>
      <c r="J216" s="6">
        <v>0.73465295237115003</v>
      </c>
      <c r="K216" s="6">
        <v>34.719074750494499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7723.0241944050003</v>
      </c>
      <c r="E217" s="6">
        <v>1.7589494186983801</v>
      </c>
      <c r="F217" s="6">
        <v>99.526737461359701</v>
      </c>
      <c r="G217" s="6">
        <v>0.23842103423656399</v>
      </c>
      <c r="H217" s="6">
        <v>36.723981207999998</v>
      </c>
      <c r="I217" s="6">
        <v>50.316763616827998</v>
      </c>
      <c r="J217" s="6">
        <v>0.47326253864029399</v>
      </c>
      <c r="K217" s="6">
        <v>50.139754876655999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17381.731483110001</v>
      </c>
      <c r="E218" s="6">
        <v>1.9337292114532001</v>
      </c>
      <c r="F218" s="6">
        <v>99.198734400762504</v>
      </c>
      <c r="G218" s="6">
        <v>0.32092166414622803</v>
      </c>
      <c r="H218" s="6">
        <v>140.39880223</v>
      </c>
      <c r="I218" s="6">
        <v>39.6901691700863</v>
      </c>
      <c r="J218" s="6">
        <v>0.80126559923747098</v>
      </c>
      <c r="K218" s="6">
        <v>39.730924371879098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15218.492708289999</v>
      </c>
      <c r="E219" s="6">
        <v>1.4426972285297199</v>
      </c>
      <c r="F219" s="6">
        <v>99.217605999428201</v>
      </c>
      <c r="G219" s="6">
        <v>0.29006004808018299</v>
      </c>
      <c r="H219" s="6">
        <v>120.00750545</v>
      </c>
      <c r="I219" s="6">
        <v>36.930083683493002</v>
      </c>
      <c r="J219" s="6">
        <v>0.78239400057183595</v>
      </c>
      <c r="K219" s="6">
        <v>36.783338759705103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14497.054879555</v>
      </c>
      <c r="E220" s="6">
        <v>1.3614549917634899</v>
      </c>
      <c r="F220" s="6">
        <v>99.247168275867296</v>
      </c>
      <c r="G220" s="6">
        <v>0.23177590656011701</v>
      </c>
      <c r="H220" s="6">
        <v>109.96628930999999</v>
      </c>
      <c r="I220" s="6">
        <v>30.643709041241799</v>
      </c>
      <c r="J220" s="6">
        <v>0.75283172413273503</v>
      </c>
      <c r="K220" s="6">
        <v>30.5554371093531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29102.584191919999</v>
      </c>
      <c r="E221" s="6">
        <v>3.2959793824344898</v>
      </c>
      <c r="F221" s="6">
        <v>97.2102890381083</v>
      </c>
      <c r="G221" s="6">
        <v>0.682076988306762</v>
      </c>
      <c r="H221" s="6">
        <v>835.17700588000002</v>
      </c>
      <c r="I221" s="6">
        <v>23.915779454159299</v>
      </c>
      <c r="J221" s="6">
        <v>2.7897109618917502</v>
      </c>
      <c r="K221" s="6">
        <v>23.767659834759499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55556.737764680001</v>
      </c>
      <c r="E222" s="6">
        <v>2.0490687484291499</v>
      </c>
      <c r="F222" s="6">
        <v>98.219933493807901</v>
      </c>
      <c r="G222" s="6">
        <v>0.52531660409935999</v>
      </c>
      <c r="H222" s="6">
        <v>1006.86983355</v>
      </c>
      <c r="I222" s="6">
        <v>29.570398219071901</v>
      </c>
      <c r="J222" s="6">
        <v>1.78006650619206</v>
      </c>
      <c r="K222" s="6">
        <v>28.985749542699999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58869.454336119998</v>
      </c>
      <c r="E223" s="6">
        <v>1.56850768229432</v>
      </c>
      <c r="F223" s="6">
        <v>99.433800110066997</v>
      </c>
      <c r="G223" s="6">
        <v>0.34717271391598897</v>
      </c>
      <c r="H223" s="6">
        <v>335.21678271000002</v>
      </c>
      <c r="I223" s="6">
        <v>61.6403857982489</v>
      </c>
      <c r="J223" s="6">
        <v>0.56619988993298298</v>
      </c>
      <c r="K223" s="6">
        <v>60.969108000494103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51171.904868220001</v>
      </c>
      <c r="E224" s="6">
        <v>1.61931442021149</v>
      </c>
      <c r="F224" s="6">
        <v>96.967247424387395</v>
      </c>
      <c r="G224" s="6">
        <v>0.66900997004346596</v>
      </c>
      <c r="H224" s="6">
        <v>1600.4551063399999</v>
      </c>
      <c r="I224" s="6">
        <v>21.852456732110099</v>
      </c>
      <c r="J224" s="6">
        <v>3.0327525756125602</v>
      </c>
      <c r="K224" s="6">
        <v>21.390487247870499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33193.743655760001</v>
      </c>
      <c r="E225" s="6">
        <v>1.5738453168058499</v>
      </c>
      <c r="F225" s="6">
        <v>99.556715282187</v>
      </c>
      <c r="G225" s="6">
        <v>0.25952729893332099</v>
      </c>
      <c r="H225" s="6">
        <v>147.79795866000001</v>
      </c>
      <c r="I225" s="6">
        <v>58.641255564422202</v>
      </c>
      <c r="J225" s="6">
        <v>0.44328471781304302</v>
      </c>
      <c r="K225" s="6">
        <v>58.286885086701197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17431.48938449</v>
      </c>
      <c r="E226" s="6">
        <v>2.2606546448345202</v>
      </c>
      <c r="F226" s="6">
        <v>98.927114849701695</v>
      </c>
      <c r="G226" s="6">
        <v>0.326593695284837</v>
      </c>
      <c r="H226" s="6">
        <v>189.04813039999999</v>
      </c>
      <c r="I226" s="6">
        <v>30.362599658982202</v>
      </c>
      <c r="J226" s="6">
        <v>1.0728851502983201</v>
      </c>
      <c r="K226" s="6">
        <v>30.1141012098525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22453.189828279999</v>
      </c>
      <c r="E227" s="6">
        <v>2.02468896263137</v>
      </c>
      <c r="F227" s="6">
        <v>97.089877820835696</v>
      </c>
      <c r="G227" s="6">
        <v>0.67342376261961701</v>
      </c>
      <c r="H227" s="6">
        <v>673.00039075999996</v>
      </c>
      <c r="I227" s="6">
        <v>22.707778170051</v>
      </c>
      <c r="J227" s="6">
        <v>2.91012217916427</v>
      </c>
      <c r="K227" s="6">
        <v>22.4673147067532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14980.096097359999</v>
      </c>
      <c r="E228" s="6">
        <v>2.3368338506573099</v>
      </c>
      <c r="F228" s="6">
        <v>99.754230498294106</v>
      </c>
      <c r="G228" s="6">
        <v>0.17315775989931201</v>
      </c>
      <c r="H228" s="6">
        <v>36.907214209999999</v>
      </c>
      <c r="I228" s="6">
        <v>70.313014614615298</v>
      </c>
      <c r="J228" s="6">
        <v>0.245769501705873</v>
      </c>
      <c r="K228" s="6">
        <v>70.2821911330402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7127.9740203649999</v>
      </c>
      <c r="E229" s="6">
        <v>6.6220039272367703</v>
      </c>
      <c r="F229" s="6">
        <v>95.983188821353707</v>
      </c>
      <c r="G229" s="6">
        <v>1.0640119675955999</v>
      </c>
      <c r="H229" s="6">
        <v>298.29938010699999</v>
      </c>
      <c r="I229" s="6">
        <v>24.182802417806499</v>
      </c>
      <c r="J229" s="6">
        <v>4.0168111786463498</v>
      </c>
      <c r="K229" s="6">
        <v>25.424959514359099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27861.507898600001</v>
      </c>
      <c r="E230" s="6">
        <v>1.7101016515156</v>
      </c>
      <c r="F230" s="6">
        <v>98.233692977389097</v>
      </c>
      <c r="G230" s="6">
        <v>0.45427306805960599</v>
      </c>
      <c r="H230" s="6">
        <v>500.96841083999999</v>
      </c>
      <c r="I230" s="6">
        <v>25.121567260984399</v>
      </c>
      <c r="J230" s="6">
        <v>1.7663070226109301</v>
      </c>
      <c r="K230" s="6">
        <v>25.264532453536901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18792.324312429999</v>
      </c>
      <c r="E231" s="6">
        <v>3.0606082342656</v>
      </c>
      <c r="F231" s="6">
        <v>92.641289211376801</v>
      </c>
      <c r="G231" s="6">
        <v>1.22784176527057</v>
      </c>
      <c r="H231" s="6">
        <v>1492.71756512</v>
      </c>
      <c r="I231" s="6">
        <v>16.2705006105138</v>
      </c>
      <c r="J231" s="6">
        <v>7.3587107886231697</v>
      </c>
      <c r="K231" s="6">
        <v>15.4577136334938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14756.452157837</v>
      </c>
      <c r="E232" s="6">
        <v>2.7469606874882899</v>
      </c>
      <c r="F232" s="6">
        <v>95.560217305341396</v>
      </c>
      <c r="G232" s="6">
        <v>0.77102511722433797</v>
      </c>
      <c r="H232" s="6">
        <v>685.59326017000001</v>
      </c>
      <c r="I232" s="6">
        <v>17.071140518881801</v>
      </c>
      <c r="J232" s="6">
        <v>4.4397826946586303</v>
      </c>
      <c r="K232" s="6">
        <v>16.5952554025843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5827.2427459130004</v>
      </c>
      <c r="E233" s="6">
        <v>1.8374233010360399</v>
      </c>
      <c r="F233" s="6">
        <v>99.124963235064897</v>
      </c>
      <c r="G233" s="6">
        <v>0.37000898475274602</v>
      </c>
      <c r="H233" s="6">
        <v>51.440640928999997</v>
      </c>
      <c r="I233" s="6">
        <v>41.774183130764101</v>
      </c>
      <c r="J233" s="6">
        <v>0.87503676493510996</v>
      </c>
      <c r="K233" s="6">
        <v>41.914955439591701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14515.22868041</v>
      </c>
      <c r="E234" s="6">
        <v>2.5291283044369099</v>
      </c>
      <c r="F234" s="6">
        <v>98.9735797749006</v>
      </c>
      <c r="G234" s="6">
        <v>0.42101284528432198</v>
      </c>
      <c r="H234" s="6">
        <v>150.53233725000001</v>
      </c>
      <c r="I234" s="6">
        <v>40.638109316358999</v>
      </c>
      <c r="J234" s="6">
        <v>1.0264202250993599</v>
      </c>
      <c r="K234" s="6">
        <v>40.596577707704597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16297.39963548</v>
      </c>
      <c r="E235" s="6">
        <v>2.3842438385725599</v>
      </c>
      <c r="F235" s="6">
        <v>95.390442634666798</v>
      </c>
      <c r="G235" s="6">
        <v>0.78452547625633495</v>
      </c>
      <c r="H235" s="6">
        <v>787.54009784000004</v>
      </c>
      <c r="I235" s="6">
        <v>16.555316208592</v>
      </c>
      <c r="J235" s="6">
        <v>4.6095573653332602</v>
      </c>
      <c r="K235" s="6">
        <v>16.235014884743499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34640.46505929</v>
      </c>
      <c r="E236" s="6">
        <v>3.3681904307517301</v>
      </c>
      <c r="F236" s="6">
        <v>99.1487599248441</v>
      </c>
      <c r="G236" s="6">
        <v>0.54650989514210602</v>
      </c>
      <c r="H236" s="6">
        <v>297.40515264999999</v>
      </c>
      <c r="I236" s="6">
        <v>63.780577896552202</v>
      </c>
      <c r="J236" s="6">
        <v>0.85124007515593203</v>
      </c>
      <c r="K236" s="6">
        <v>63.655107379748898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33388.15168648</v>
      </c>
      <c r="E237" s="6">
        <v>3.0882923614567201</v>
      </c>
      <c r="F237" s="6">
        <v>99.169544020765201</v>
      </c>
      <c r="G237" s="6">
        <v>0.35620373283880302</v>
      </c>
      <c r="H237" s="6">
        <v>279.59582225999998</v>
      </c>
      <c r="I237" s="6">
        <v>42.445606714585097</v>
      </c>
      <c r="J237" s="6">
        <v>0.83045597923477998</v>
      </c>
      <c r="K237" s="6">
        <v>42.536344667743002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707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88.086645660000002</v>
      </c>
      <c r="E248" s="6"/>
      <c r="F248" s="6">
        <v>82.440112533430494</v>
      </c>
      <c r="G248" s="6"/>
      <c r="H248" s="6">
        <v>18.762608851</v>
      </c>
      <c r="I248" s="6"/>
      <c r="J248" s="6">
        <v>17.559887466569499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234.807037186</v>
      </c>
      <c r="E249" s="6"/>
      <c r="F249" s="6">
        <v>92.184392717697705</v>
      </c>
      <c r="G249" s="6"/>
      <c r="H249" s="6">
        <v>19.907486893000002</v>
      </c>
      <c r="I249" s="6"/>
      <c r="J249" s="6">
        <v>7.8156072823023104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193.46415609499999</v>
      </c>
      <c r="E250" s="6"/>
      <c r="F250" s="6">
        <v>92.261092874260598</v>
      </c>
      <c r="G250" s="6"/>
      <c r="H250" s="6">
        <v>16.227871245999999</v>
      </c>
      <c r="I250" s="6"/>
      <c r="J250" s="6">
        <v>7.7389071257393702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38</v>
      </c>
      <c r="E251" s="6"/>
      <c r="F251" s="6">
        <v>84.4444444444444</v>
      </c>
      <c r="G251" s="6"/>
      <c r="H251" s="6">
        <v>7</v>
      </c>
      <c r="I251" s="6"/>
      <c r="J251" s="6">
        <v>15.5555555555556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1866.1060413929999</v>
      </c>
      <c r="E252" s="6"/>
      <c r="F252" s="6">
        <v>90.123826314576107</v>
      </c>
      <c r="G252" s="6"/>
      <c r="H252" s="6">
        <v>204.49628177</v>
      </c>
      <c r="I252" s="6"/>
      <c r="J252" s="6">
        <v>9.8761736854238897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873.10704690299997</v>
      </c>
      <c r="E253" s="6"/>
      <c r="F253" s="6">
        <v>93.822891118064007</v>
      </c>
      <c r="G253" s="6"/>
      <c r="H253" s="6">
        <v>57.483597340000003</v>
      </c>
      <c r="I253" s="6"/>
      <c r="J253" s="6">
        <v>6.1771088819360198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1859.8726033370001</v>
      </c>
      <c r="E254" s="6"/>
      <c r="F254" s="6">
        <v>89.2428747395698</v>
      </c>
      <c r="G254" s="6"/>
      <c r="H254" s="6">
        <v>224.18464914899999</v>
      </c>
      <c r="I254" s="6"/>
      <c r="J254" s="6">
        <v>10.7571252604302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810.68056909100005</v>
      </c>
      <c r="E255" s="6"/>
      <c r="F255" s="6">
        <v>87.517132564496094</v>
      </c>
      <c r="G255" s="6"/>
      <c r="H255" s="6">
        <v>115.630137551</v>
      </c>
      <c r="I255" s="6"/>
      <c r="J255" s="6">
        <v>12.4828674355039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708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5964.1240996650004</v>
      </c>
      <c r="E266" s="6"/>
      <c r="F266" s="6">
        <v>89.986255510822502</v>
      </c>
      <c r="G266" s="6"/>
      <c r="H266" s="6">
        <v>663.69263279999996</v>
      </c>
      <c r="I266" s="6"/>
      <c r="J266" s="6">
        <v>10.013744489177499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709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1127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1209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2430324.8288064101</v>
      </c>
      <c r="E17" s="6">
        <v>0.29164486196121697</v>
      </c>
      <c r="F17" s="6">
        <v>98.730448680217407</v>
      </c>
      <c r="G17" s="6">
        <v>5.7217834859802301E-2</v>
      </c>
      <c r="H17" s="6">
        <v>31250.968016006998</v>
      </c>
      <c r="I17" s="6">
        <v>4.4752858803770197</v>
      </c>
      <c r="J17" s="6">
        <v>1.2695513197825601</v>
      </c>
      <c r="K17" s="6">
        <v>4.4497157540558696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6464.9902435889999</v>
      </c>
      <c r="E18" s="6"/>
      <c r="F18" s="6">
        <v>97.543286191387494</v>
      </c>
      <c r="G18" s="6"/>
      <c r="H18" s="6">
        <v>162.82648887600001</v>
      </c>
      <c r="I18" s="6"/>
      <c r="J18" s="6">
        <v>2.4567138086125402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2423859.8385628201</v>
      </c>
      <c r="E19" s="6">
        <v>0.28853915829320498</v>
      </c>
      <c r="F19" s="6">
        <v>98.733653756443701</v>
      </c>
      <c r="G19" s="6">
        <v>5.7357358888917499E-2</v>
      </c>
      <c r="H19" s="6">
        <v>31088.141527131</v>
      </c>
      <c r="I19" s="6">
        <v>4.4971449893605104</v>
      </c>
      <c r="J19" s="6">
        <v>1.26634624355633</v>
      </c>
      <c r="K19" s="6">
        <v>4.4720009568777597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710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2430324.8288064101</v>
      </c>
      <c r="E30" s="6">
        <v>0.29164486196121697</v>
      </c>
      <c r="F30" s="6">
        <v>98.730448680217407</v>
      </c>
      <c r="G30" s="6">
        <v>5.7217834859802301E-2</v>
      </c>
      <c r="H30" s="6">
        <v>31250.968016006998</v>
      </c>
      <c r="I30" s="6">
        <v>4.4752858803770197</v>
      </c>
      <c r="J30" s="6">
        <v>1.2695513197825601</v>
      </c>
      <c r="K30" s="6">
        <v>4.4497157540558696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711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2423859.8385628201</v>
      </c>
      <c r="E41" s="6">
        <v>0.28853915829320498</v>
      </c>
      <c r="F41" s="6">
        <v>98.733653756443701</v>
      </c>
      <c r="G41" s="6">
        <v>5.7357358888917499E-2</v>
      </c>
      <c r="H41" s="6">
        <v>31088.141527131</v>
      </c>
      <c r="I41" s="6">
        <v>4.4971449893605104</v>
      </c>
      <c r="J41" s="6">
        <v>1.26634624355633</v>
      </c>
      <c r="K41" s="6">
        <v>4.4720009568777597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2115.9432408600001</v>
      </c>
      <c r="E42" s="6">
        <v>2.8387378129098102</v>
      </c>
      <c r="F42" s="6">
        <v>97.162017625808303</v>
      </c>
      <c r="G42" s="6">
        <v>0.68070549372164901</v>
      </c>
      <c r="H42" s="6">
        <v>61.804085270000002</v>
      </c>
      <c r="I42" s="6">
        <v>23.995938418541598</v>
      </c>
      <c r="J42" s="6">
        <v>2.8379823741916801</v>
      </c>
      <c r="K42" s="6">
        <v>23.304837894845999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16441.701800661001</v>
      </c>
      <c r="E43" s="6">
        <v>2.05692256255894</v>
      </c>
      <c r="F43" s="6">
        <v>97.421829079657201</v>
      </c>
      <c r="G43" s="6">
        <v>0.67014240032457095</v>
      </c>
      <c r="H43" s="6">
        <v>435.11313495000002</v>
      </c>
      <c r="I43" s="6">
        <v>25.246051227223202</v>
      </c>
      <c r="J43" s="6">
        <v>2.5781709203428398</v>
      </c>
      <c r="K43" s="6">
        <v>25.322796820146401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2340.0976321610001</v>
      </c>
      <c r="E44" s="6">
        <v>3.2803431588530398</v>
      </c>
      <c r="F44" s="6">
        <v>98.435458172889795</v>
      </c>
      <c r="G44" s="6">
        <v>0.56498747183427001</v>
      </c>
      <c r="H44" s="6">
        <v>37.193717518</v>
      </c>
      <c r="I44" s="6">
        <v>35.038599605971797</v>
      </c>
      <c r="J44" s="6">
        <v>1.5645418271101801</v>
      </c>
      <c r="K44" s="6">
        <v>35.5470206601467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31775.70394245</v>
      </c>
      <c r="E45" s="6">
        <v>2.6521081444200201</v>
      </c>
      <c r="F45" s="6">
        <v>98.358278606923406</v>
      </c>
      <c r="G45" s="6">
        <v>0.43227293947733703</v>
      </c>
      <c r="H45" s="6">
        <v>530.37582277000001</v>
      </c>
      <c r="I45" s="6">
        <v>26.856850658162202</v>
      </c>
      <c r="J45" s="6">
        <v>1.6417213930765799</v>
      </c>
      <c r="K45" s="6">
        <v>25.898195878210402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2928.356629206</v>
      </c>
      <c r="E46" s="6">
        <v>2.8451554535887098</v>
      </c>
      <c r="F46" s="6">
        <v>98.496373826313501</v>
      </c>
      <c r="G46" s="6">
        <v>0.50507856711973997</v>
      </c>
      <c r="H46" s="6">
        <v>44.703713471999997</v>
      </c>
      <c r="I46" s="6">
        <v>33.1084595849428</v>
      </c>
      <c r="J46" s="6">
        <v>1.5036261736865</v>
      </c>
      <c r="K46" s="6">
        <v>33.085622097621801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2108.9857564859999</v>
      </c>
      <c r="E47" s="6">
        <v>2.8780798426395102</v>
      </c>
      <c r="F47" s="6">
        <v>99.013857754558103</v>
      </c>
      <c r="G47" s="6">
        <v>0.35839216181495198</v>
      </c>
      <c r="H47" s="6">
        <v>21.004736071</v>
      </c>
      <c r="I47" s="6">
        <v>36.264089009904303</v>
      </c>
      <c r="J47" s="6">
        <v>0.98614224544187201</v>
      </c>
      <c r="K47" s="6">
        <v>35.984454265412502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5912.5172025390002</v>
      </c>
      <c r="E48" s="6">
        <v>2.6028589284019299</v>
      </c>
      <c r="F48" s="6">
        <v>99.009382769793106</v>
      </c>
      <c r="G48" s="6">
        <v>0.38228672656499701</v>
      </c>
      <c r="H48" s="6">
        <v>59.156427915000002</v>
      </c>
      <c r="I48" s="6">
        <v>38.660668912509898</v>
      </c>
      <c r="J48" s="6">
        <v>0.99061723020691295</v>
      </c>
      <c r="K48" s="6">
        <v>38.208474155430501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5369.8707587950003</v>
      </c>
      <c r="E49" s="6">
        <v>3.1412803597888201</v>
      </c>
      <c r="F49" s="6">
        <v>96.167121675675304</v>
      </c>
      <c r="G49" s="6">
        <v>0.85189807089585101</v>
      </c>
      <c r="H49" s="6">
        <v>214.02388755300001</v>
      </c>
      <c r="I49" s="6">
        <v>22.033757463495</v>
      </c>
      <c r="J49" s="6">
        <v>3.8328783243247</v>
      </c>
      <c r="K49" s="6">
        <v>21.374168055164699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36649.45400061</v>
      </c>
      <c r="E50" s="6">
        <v>2.7865354481973301</v>
      </c>
      <c r="F50" s="6">
        <v>98.256817676915006</v>
      </c>
      <c r="G50" s="6">
        <v>0.39464858731071401</v>
      </c>
      <c r="H50" s="6">
        <v>650.20099241000003</v>
      </c>
      <c r="I50" s="6">
        <v>22.821062754941298</v>
      </c>
      <c r="J50" s="6">
        <v>1.7431823230849599</v>
      </c>
      <c r="K50" s="6">
        <v>22.244898755751699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25440.966785029999</v>
      </c>
      <c r="E51" s="6">
        <v>2.8405226326536401</v>
      </c>
      <c r="F51" s="6">
        <v>97.104207574104393</v>
      </c>
      <c r="G51" s="6">
        <v>0.53707615806773801</v>
      </c>
      <c r="H51" s="6">
        <v>758.68760751000002</v>
      </c>
      <c r="I51" s="6">
        <v>18.4632271669259</v>
      </c>
      <c r="J51" s="6">
        <v>2.89579242589561</v>
      </c>
      <c r="K51" s="6">
        <v>18.009700650412601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36776.68676615</v>
      </c>
      <c r="E52" s="6">
        <v>2.7426342618392101</v>
      </c>
      <c r="F52" s="6">
        <v>99.229486001806706</v>
      </c>
      <c r="G52" s="6">
        <v>0.28883460087160501</v>
      </c>
      <c r="H52" s="6">
        <v>285.56987547</v>
      </c>
      <c r="I52" s="6">
        <v>37.145262082738903</v>
      </c>
      <c r="J52" s="6">
        <v>0.77051399819327804</v>
      </c>
      <c r="K52" s="6">
        <v>37.197129515143502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3026.7805688580002</v>
      </c>
      <c r="E53" s="6">
        <v>3.1245100548868399</v>
      </c>
      <c r="F53" s="6">
        <v>97.344206768185899</v>
      </c>
      <c r="G53" s="6">
        <v>0.50846284023383304</v>
      </c>
      <c r="H53" s="6">
        <v>82.578138092000003</v>
      </c>
      <c r="I53" s="6">
        <v>18.942458340539101</v>
      </c>
      <c r="J53" s="6">
        <v>2.65579323181408</v>
      </c>
      <c r="K53" s="6">
        <v>18.6369598584496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1193.1063432599999</v>
      </c>
      <c r="E54" s="6">
        <v>10.9436410208666</v>
      </c>
      <c r="F54" s="6">
        <v>99.4962216624685</v>
      </c>
      <c r="G54" s="6">
        <v>0.30360771021606098</v>
      </c>
      <c r="H54" s="6">
        <v>6.0410447759999997</v>
      </c>
      <c r="I54" s="6">
        <v>60.394875474716898</v>
      </c>
      <c r="J54" s="6">
        <v>0.50377833753148604</v>
      </c>
      <c r="K54" s="6">
        <v>59.962522767671999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29329.570541050001</v>
      </c>
      <c r="E55" s="6">
        <v>2.365341989459</v>
      </c>
      <c r="F55" s="6">
        <v>97.436691201590406</v>
      </c>
      <c r="G55" s="6">
        <v>0.57128572254453203</v>
      </c>
      <c r="H55" s="6">
        <v>771.58558335999999</v>
      </c>
      <c r="I55" s="6">
        <v>22.1395008860971</v>
      </c>
      <c r="J55" s="6">
        <v>2.5633087984095599</v>
      </c>
      <c r="K55" s="6">
        <v>21.715756825703799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4470.3826910649996</v>
      </c>
      <c r="E56" s="6">
        <v>2.3294967726994198</v>
      </c>
      <c r="F56" s="6">
        <v>98.223356805413701</v>
      </c>
      <c r="G56" s="6">
        <v>0.47805730956709303</v>
      </c>
      <c r="H56" s="6">
        <v>80.859331666000003</v>
      </c>
      <c r="I56" s="6">
        <v>26.6460202951741</v>
      </c>
      <c r="J56" s="6">
        <v>1.77664319458625</v>
      </c>
      <c r="K56" s="6">
        <v>26.429839054982601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658</v>
      </c>
      <c r="E57" s="6">
        <v>11.6673859866894</v>
      </c>
      <c r="F57" s="6">
        <v>98.650674662668706</v>
      </c>
      <c r="G57" s="6">
        <v>0.44095571898511399</v>
      </c>
      <c r="H57" s="6">
        <v>9</v>
      </c>
      <c r="I57" s="6">
        <v>35.554045861668797</v>
      </c>
      <c r="J57" s="6">
        <v>1.3493253373313301</v>
      </c>
      <c r="K57" s="6">
        <v>32.238762565800499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3961.584482575</v>
      </c>
      <c r="E58" s="6">
        <v>3.04772383678378</v>
      </c>
      <c r="F58" s="6">
        <v>98.688267320505602</v>
      </c>
      <c r="G58" s="6">
        <v>0.44627444070088201</v>
      </c>
      <c r="H58" s="6">
        <v>52.656105629000002</v>
      </c>
      <c r="I58" s="6">
        <v>33.8086532819596</v>
      </c>
      <c r="J58" s="6">
        <v>1.3117326794944</v>
      </c>
      <c r="K58" s="6">
        <v>33.575477679776597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6071.7037195080002</v>
      </c>
      <c r="E59" s="6">
        <v>2.8364067645191802</v>
      </c>
      <c r="F59" s="6">
        <v>98.429547162860004</v>
      </c>
      <c r="G59" s="6">
        <v>0.45762764577862702</v>
      </c>
      <c r="H59" s="6">
        <v>96.874613440999994</v>
      </c>
      <c r="I59" s="6">
        <v>29.0378280632073</v>
      </c>
      <c r="J59" s="6">
        <v>1.57045283713999</v>
      </c>
      <c r="K59" s="6">
        <v>28.682225201507801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30189.75861004</v>
      </c>
      <c r="E60" s="6">
        <v>3.3739708448313701</v>
      </c>
      <c r="F60" s="6">
        <v>98.450812172245406</v>
      </c>
      <c r="G60" s="6">
        <v>0.58232733062710695</v>
      </c>
      <c r="H60" s="6">
        <v>475.05556866000001</v>
      </c>
      <c r="I60" s="6">
        <v>37.0699516871071</v>
      </c>
      <c r="J60" s="6">
        <v>1.54918782775464</v>
      </c>
      <c r="K60" s="6">
        <v>37.006873939506697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1184.6945390989999</v>
      </c>
      <c r="E61" s="6">
        <v>6.5809854674345196</v>
      </c>
      <c r="F61" s="6">
        <v>97.192028985507207</v>
      </c>
      <c r="G61" s="6">
        <v>0.56629685349515801</v>
      </c>
      <c r="H61" s="6">
        <v>34.226962452999999</v>
      </c>
      <c r="I61" s="6">
        <v>20.7454656001111</v>
      </c>
      <c r="J61" s="6">
        <v>2.8079710144927499</v>
      </c>
      <c r="K61" s="6">
        <v>19.601178187106601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35435.143510369999</v>
      </c>
      <c r="E62" s="6">
        <v>2.1658413530879801</v>
      </c>
      <c r="F62" s="6">
        <v>97.769212242333694</v>
      </c>
      <c r="G62" s="6">
        <v>0.52137033973261904</v>
      </c>
      <c r="H62" s="6">
        <v>808.51919046</v>
      </c>
      <c r="I62" s="6">
        <v>23.3987970553341</v>
      </c>
      <c r="J62" s="6">
        <v>2.23078775766635</v>
      </c>
      <c r="K62" s="6">
        <v>22.850209405622898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1750.905567671</v>
      </c>
      <c r="E63" s="6">
        <v>2.7062262488812201</v>
      </c>
      <c r="F63" s="6">
        <v>97.971138187844701</v>
      </c>
      <c r="G63" s="6">
        <v>0.56533642375929805</v>
      </c>
      <c r="H63" s="6">
        <v>36.259101493000003</v>
      </c>
      <c r="I63" s="6">
        <v>27.288548130875899</v>
      </c>
      <c r="J63" s="6">
        <v>2.0288618121552999</v>
      </c>
      <c r="K63" s="6">
        <v>27.299371777275301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4102.1781729029999</v>
      </c>
      <c r="E64" s="6">
        <v>2.5978288334104498</v>
      </c>
      <c r="F64" s="6">
        <v>98.247360194985802</v>
      </c>
      <c r="G64" s="6">
        <v>0.49147868922954602</v>
      </c>
      <c r="H64" s="6">
        <v>73.178971310999998</v>
      </c>
      <c r="I64" s="6">
        <v>27.026041031142402</v>
      </c>
      <c r="J64" s="6">
        <v>1.75263980501423</v>
      </c>
      <c r="K64" s="6">
        <v>27.550717306972601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1058.997459744</v>
      </c>
      <c r="E65" s="6">
        <v>8.18600123930187</v>
      </c>
      <c r="F65" s="6">
        <v>99.212598425196902</v>
      </c>
      <c r="G65" s="6">
        <v>0.28457434276589899</v>
      </c>
      <c r="H65" s="6">
        <v>8.4047417440000007</v>
      </c>
      <c r="I65" s="6">
        <v>36.187343222787398</v>
      </c>
      <c r="J65" s="6">
        <v>0.78740157480314998</v>
      </c>
      <c r="K65" s="6">
        <v>35.856367188503299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1018.299899295</v>
      </c>
      <c r="E66" s="6">
        <v>16.323163161139199</v>
      </c>
      <c r="F66" s="6">
        <v>99.056603773584897</v>
      </c>
      <c r="G66" s="6">
        <v>0.30720934282312601</v>
      </c>
      <c r="H66" s="6">
        <v>9.6980942789999993</v>
      </c>
      <c r="I66" s="6">
        <v>41.338866510107401</v>
      </c>
      <c r="J66" s="6">
        <v>0.94339622641509402</v>
      </c>
      <c r="K66" s="6">
        <v>32.256980996428297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6389.9716004869997</v>
      </c>
      <c r="E67" s="6">
        <v>3.0030631402573</v>
      </c>
      <c r="F67" s="6">
        <v>98.4292655641908</v>
      </c>
      <c r="G67" s="6">
        <v>0.41767517531820902</v>
      </c>
      <c r="H67" s="6">
        <v>101.971180819</v>
      </c>
      <c r="I67" s="6">
        <v>26.337887666299501</v>
      </c>
      <c r="J67" s="6">
        <v>1.5707344358091599</v>
      </c>
      <c r="K67" s="6">
        <v>26.173400043774802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181227.87613690001</v>
      </c>
      <c r="E68" s="6">
        <v>2.4262307221577601</v>
      </c>
      <c r="F68" s="6">
        <v>97.759807363220006</v>
      </c>
      <c r="G68" s="6">
        <v>0.53632599499593103</v>
      </c>
      <c r="H68" s="6">
        <v>4152.8861876000001</v>
      </c>
      <c r="I68" s="6">
        <v>23.517695411457499</v>
      </c>
      <c r="J68" s="6">
        <v>2.2401926367799598</v>
      </c>
      <c r="K68" s="6">
        <v>23.4047398843583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5064.2496508200002</v>
      </c>
      <c r="E69" s="6">
        <v>2.7218533685186999</v>
      </c>
      <c r="F69" s="6">
        <v>99.117326585824003</v>
      </c>
      <c r="G69" s="6">
        <v>0.34300426393648997</v>
      </c>
      <c r="H69" s="6">
        <v>45.098860950999999</v>
      </c>
      <c r="I69" s="6">
        <v>38.399108659158998</v>
      </c>
      <c r="J69" s="6">
        <v>0.88267341417600498</v>
      </c>
      <c r="K69" s="6">
        <v>38.516698365341398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2206.5662865270001</v>
      </c>
      <c r="E70" s="6">
        <v>3.24783290769706</v>
      </c>
      <c r="F70" s="6">
        <v>98.576956164309394</v>
      </c>
      <c r="G70" s="6">
        <v>0.51243905130665302</v>
      </c>
      <c r="H70" s="6">
        <v>31.853697601</v>
      </c>
      <c r="I70" s="6">
        <v>35.776220584378102</v>
      </c>
      <c r="J70" s="6">
        <v>1.4230438356905999</v>
      </c>
      <c r="K70" s="6">
        <v>35.497628836585797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557.95241097200005</v>
      </c>
      <c r="E71" s="6">
        <v>11.323700494618899</v>
      </c>
      <c r="F71" s="6">
        <v>98.818897637795303</v>
      </c>
      <c r="G71" s="6">
        <v>0.51436002497931599</v>
      </c>
      <c r="H71" s="6">
        <v>6.668753916</v>
      </c>
      <c r="I71" s="6">
        <v>44.855456881097702</v>
      </c>
      <c r="J71" s="6">
        <v>1.1811023622047201</v>
      </c>
      <c r="K71" s="6">
        <v>43.034788756602801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1967.7222956820001</v>
      </c>
      <c r="E72" s="6">
        <v>2.7255612859627498</v>
      </c>
      <c r="F72" s="6">
        <v>99.330200207618205</v>
      </c>
      <c r="G72" s="6">
        <v>0.29481381907356302</v>
      </c>
      <c r="H72" s="6">
        <v>13.268673398000001</v>
      </c>
      <c r="I72" s="6">
        <v>43.972049161817203</v>
      </c>
      <c r="J72" s="6">
        <v>0.66979979238179799</v>
      </c>
      <c r="K72" s="6">
        <v>43.720401238729004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353.80022952000002</v>
      </c>
      <c r="E73" s="6">
        <v>14.8712422532163</v>
      </c>
      <c r="F73" s="6">
        <v>97.560975609756099</v>
      </c>
      <c r="G73" s="6">
        <v>0.91697636309927399</v>
      </c>
      <c r="H73" s="6">
        <v>8.8450057379999993</v>
      </c>
      <c r="I73" s="6">
        <v>36.689969285267097</v>
      </c>
      <c r="J73" s="6">
        <v>2.4390243902439002</v>
      </c>
      <c r="K73" s="6">
        <v>36.679054523970997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2453.6199245289999</v>
      </c>
      <c r="E74" s="6">
        <v>2.5714903213177198</v>
      </c>
      <c r="F74" s="6">
        <v>98.703714962742893</v>
      </c>
      <c r="G74" s="6">
        <v>0.47258060541786101</v>
      </c>
      <c r="H74" s="6">
        <v>32.22361789</v>
      </c>
      <c r="I74" s="6">
        <v>36.6610729977006</v>
      </c>
      <c r="J74" s="6">
        <v>1.29628503725713</v>
      </c>
      <c r="K74" s="6">
        <v>35.983954171672401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4311.1768676210004</v>
      </c>
      <c r="E75" s="6">
        <v>2.1592352631181702</v>
      </c>
      <c r="F75" s="6">
        <v>98.665211070645995</v>
      </c>
      <c r="G75" s="6">
        <v>0.41358114155179398</v>
      </c>
      <c r="H75" s="6">
        <v>58.323608624999999</v>
      </c>
      <c r="I75" s="6">
        <v>30.4550227310833</v>
      </c>
      <c r="J75" s="6">
        <v>1.3347889293539601</v>
      </c>
      <c r="K75" s="6">
        <v>30.571178505201399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8857.5403453010003</v>
      </c>
      <c r="E76" s="6">
        <v>2.0934332184987401</v>
      </c>
      <c r="F76" s="6">
        <v>98.030378240171899</v>
      </c>
      <c r="G76" s="6">
        <v>0.49670619667474403</v>
      </c>
      <c r="H76" s="6">
        <v>177.965285005</v>
      </c>
      <c r="I76" s="6">
        <v>25.202899491109701</v>
      </c>
      <c r="J76" s="6">
        <v>1.9696217598281001</v>
      </c>
      <c r="K76" s="6">
        <v>24.721648251140401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6283.7716760900003</v>
      </c>
      <c r="E77" s="6">
        <v>2.4496399933186201</v>
      </c>
      <c r="F77" s="6">
        <v>97.725560987960606</v>
      </c>
      <c r="G77" s="6">
        <v>0.59418873444265197</v>
      </c>
      <c r="H77" s="6">
        <v>146.24684983500001</v>
      </c>
      <c r="I77" s="6">
        <v>25.935190565429899</v>
      </c>
      <c r="J77" s="6">
        <v>2.2744390120394198</v>
      </c>
      <c r="K77" s="6">
        <v>25.530439417703899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30613.132945249999</v>
      </c>
      <c r="E78" s="6">
        <v>2.3809398901014198</v>
      </c>
      <c r="F78" s="6">
        <v>98.906552167130499</v>
      </c>
      <c r="G78" s="6">
        <v>0.33909543717438001</v>
      </c>
      <c r="H78" s="6">
        <v>338.43929591</v>
      </c>
      <c r="I78" s="6">
        <v>30.770239118333201</v>
      </c>
      <c r="J78" s="6">
        <v>1.0934478328694901</v>
      </c>
      <c r="K78" s="6">
        <v>30.672483440301999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712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208211.80290655501</v>
      </c>
      <c r="E89" s="6">
        <v>0.74753181139867497</v>
      </c>
      <c r="F89" s="6">
        <v>99.500537129663002</v>
      </c>
      <c r="G89" s="6">
        <v>0.126725510568649</v>
      </c>
      <c r="H89" s="6">
        <v>1045.1608374960001</v>
      </c>
      <c r="I89" s="6">
        <v>25.299990064314901</v>
      </c>
      <c r="J89" s="6">
        <v>0.49946287033695602</v>
      </c>
      <c r="K89" s="6">
        <v>25.245633096019201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73579.868670080003</v>
      </c>
      <c r="E90" s="6">
        <v>2.0152066507945601</v>
      </c>
      <c r="F90" s="6">
        <v>99.379863122706695</v>
      </c>
      <c r="G90" s="6">
        <v>0.306320157000739</v>
      </c>
      <c r="H90" s="6">
        <v>459.14321629099999</v>
      </c>
      <c r="I90" s="6">
        <v>50.094554777703799</v>
      </c>
      <c r="J90" s="6">
        <v>0.62013687729335898</v>
      </c>
      <c r="K90" s="6">
        <v>49.089251726693703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40096.635572952997</v>
      </c>
      <c r="E91" s="6">
        <v>1.2922957274814499</v>
      </c>
      <c r="F91" s="6">
        <v>98.787497283302599</v>
      </c>
      <c r="G91" s="6">
        <v>0.22738760903702701</v>
      </c>
      <c r="H91" s="6">
        <v>492.14000657600002</v>
      </c>
      <c r="I91" s="6">
        <v>18.614425891576602</v>
      </c>
      <c r="J91" s="6">
        <v>1.2125027166974001</v>
      </c>
      <c r="K91" s="6">
        <v>18.5261876123351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117398.09503716</v>
      </c>
      <c r="E92" s="6">
        <v>1.1003961874474399</v>
      </c>
      <c r="F92" s="6">
        <v>98.594954073938894</v>
      </c>
      <c r="G92" s="6">
        <v>0.21409697667563199</v>
      </c>
      <c r="H92" s="6">
        <v>1673.00362081</v>
      </c>
      <c r="I92" s="6">
        <v>15.0824501520051</v>
      </c>
      <c r="J92" s="6">
        <v>1.4050459260610999</v>
      </c>
      <c r="K92" s="6">
        <v>15.023623919454201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101541.492468407</v>
      </c>
      <c r="E93" s="6">
        <v>1.4158037892609801</v>
      </c>
      <c r="F93" s="6">
        <v>97.650995663525293</v>
      </c>
      <c r="G93" s="6">
        <v>0.29724332668339398</v>
      </c>
      <c r="H93" s="6">
        <v>2442.5906210140001</v>
      </c>
      <c r="I93" s="6">
        <v>12.4553830992778</v>
      </c>
      <c r="J93" s="6">
        <v>2.3490043364747399</v>
      </c>
      <c r="K93" s="6">
        <v>12.356770208663299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56629.514939863999</v>
      </c>
      <c r="E94" s="6">
        <v>2.9686580634247299</v>
      </c>
      <c r="F94" s="6">
        <v>98.861324120302598</v>
      </c>
      <c r="G94" s="6">
        <v>0.34211282503378199</v>
      </c>
      <c r="H94" s="6">
        <v>652.25368276999995</v>
      </c>
      <c r="I94" s="6">
        <v>29.802525315228198</v>
      </c>
      <c r="J94" s="6">
        <v>1.1386758796973899</v>
      </c>
      <c r="K94" s="6">
        <v>29.7026814077817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200582.43707562299</v>
      </c>
      <c r="E95" s="6">
        <v>1.20643714760103</v>
      </c>
      <c r="F95" s="6">
        <v>97.283903893784895</v>
      </c>
      <c r="G95" s="6">
        <v>0.310580366104727</v>
      </c>
      <c r="H95" s="6">
        <v>5600.1163040399997</v>
      </c>
      <c r="I95" s="6">
        <v>11.1379074871627</v>
      </c>
      <c r="J95" s="6">
        <v>2.7160961062151499</v>
      </c>
      <c r="K95" s="6">
        <v>11.1242273122405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318803.464889845</v>
      </c>
      <c r="E96" s="6">
        <v>0.64639998276259503</v>
      </c>
      <c r="F96" s="6">
        <v>98.716989396168799</v>
      </c>
      <c r="G96" s="6">
        <v>0.137856439481015</v>
      </c>
      <c r="H96" s="6">
        <v>4143.4430739199997</v>
      </c>
      <c r="I96" s="6">
        <v>10.7060297605071</v>
      </c>
      <c r="J96" s="6">
        <v>1.2830106038311699</v>
      </c>
      <c r="K96" s="6">
        <v>10.6069058461435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122147.405315047</v>
      </c>
      <c r="E97" s="6">
        <v>0.75356886535933398</v>
      </c>
      <c r="F97" s="6">
        <v>99.243134025927006</v>
      </c>
      <c r="G97" s="6">
        <v>0.16796508715512901</v>
      </c>
      <c r="H97" s="6">
        <v>931.54267861100004</v>
      </c>
      <c r="I97" s="6">
        <v>22.1179740661644</v>
      </c>
      <c r="J97" s="6">
        <v>0.75686597407299905</v>
      </c>
      <c r="K97" s="6">
        <v>22.0242185898625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254901.78255192999</v>
      </c>
      <c r="E98" s="6">
        <v>0.95536003181595297</v>
      </c>
      <c r="F98" s="6">
        <v>99.495241534485103</v>
      </c>
      <c r="G98" s="6">
        <v>0.105405495270748</v>
      </c>
      <c r="H98" s="6">
        <v>1293.16568947</v>
      </c>
      <c r="I98" s="6">
        <v>20.867064407663399</v>
      </c>
      <c r="J98" s="6">
        <v>0.504758465514907</v>
      </c>
      <c r="K98" s="6">
        <v>20.776957550037199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388779.71360966098</v>
      </c>
      <c r="E99" s="6">
        <v>0.87092931925703998</v>
      </c>
      <c r="F99" s="6">
        <v>98.794209041303503</v>
      </c>
      <c r="G99" s="6">
        <v>0.19160383125187899</v>
      </c>
      <c r="H99" s="6">
        <v>4745.0864594619998</v>
      </c>
      <c r="I99" s="6">
        <v>15.7281344776168</v>
      </c>
      <c r="J99" s="6">
        <v>1.2057909586965101</v>
      </c>
      <c r="K99" s="6">
        <v>15.6986987017019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47740.631825908</v>
      </c>
      <c r="E100" s="6">
        <v>1.7580564531304199</v>
      </c>
      <c r="F100" s="6">
        <v>99.613568552864294</v>
      </c>
      <c r="G100" s="6">
        <v>0.17612027832978999</v>
      </c>
      <c r="H100" s="6">
        <v>185.20048736000001</v>
      </c>
      <c r="I100" s="6">
        <v>45.3154621417711</v>
      </c>
      <c r="J100" s="6">
        <v>0.38643144713571997</v>
      </c>
      <c r="K100" s="6">
        <v>45.3999526927538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61610.327763777997</v>
      </c>
      <c r="E101" s="6">
        <v>1.14780352956337</v>
      </c>
      <c r="F101" s="6">
        <v>99.680474239044898</v>
      </c>
      <c r="G101" s="6">
        <v>0.131207567833031</v>
      </c>
      <c r="H101" s="6">
        <v>197.49190612999999</v>
      </c>
      <c r="I101" s="6">
        <v>41.048518791944304</v>
      </c>
      <c r="J101" s="6">
        <v>0.31952576095505197</v>
      </c>
      <c r="K101" s="6">
        <v>40.932012950242097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26134.428377298998</v>
      </c>
      <c r="E102" s="6">
        <v>1.6969103184655301</v>
      </c>
      <c r="F102" s="6">
        <v>99.158782186997499</v>
      </c>
      <c r="G102" s="6">
        <v>0.250987552780708</v>
      </c>
      <c r="H102" s="6">
        <v>221.71255231999999</v>
      </c>
      <c r="I102" s="6">
        <v>29.702070461118399</v>
      </c>
      <c r="J102" s="6">
        <v>0.84121781300250897</v>
      </c>
      <c r="K102" s="6">
        <v>29.585227147057001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24469.359499401999</v>
      </c>
      <c r="E103" s="6">
        <v>1.02435186950164</v>
      </c>
      <c r="F103" s="6">
        <v>99.299436454789699</v>
      </c>
      <c r="G103" s="6">
        <v>0.24148736503602899</v>
      </c>
      <c r="H103" s="6">
        <v>172.63281496799999</v>
      </c>
      <c r="I103" s="6">
        <v>34.244065920119702</v>
      </c>
      <c r="J103" s="6">
        <v>0.70056354521029895</v>
      </c>
      <c r="K103" s="6">
        <v>34.228956706320503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81259.916072121006</v>
      </c>
      <c r="E104" s="6">
        <v>0.94375249501466296</v>
      </c>
      <c r="F104" s="6">
        <v>99.257144202694306</v>
      </c>
      <c r="G104" s="6">
        <v>0.158027149509507</v>
      </c>
      <c r="H104" s="6">
        <v>608.16176233600004</v>
      </c>
      <c r="I104" s="6">
        <v>21.096212734563998</v>
      </c>
      <c r="J104" s="6">
        <v>0.74285579730569196</v>
      </c>
      <c r="K104" s="6">
        <v>21.114896893442701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7480.8933749669995</v>
      </c>
      <c r="E105" s="6">
        <v>2.1506738083925598</v>
      </c>
      <c r="F105" s="6">
        <v>98.5161935026279</v>
      </c>
      <c r="G105" s="6">
        <v>0.49518438588513097</v>
      </c>
      <c r="H105" s="6">
        <v>112.67384377400001</v>
      </c>
      <c r="I105" s="6">
        <v>33.235573942915501</v>
      </c>
      <c r="J105" s="6">
        <v>1.4838064973721401</v>
      </c>
      <c r="K105" s="6">
        <v>32.877387223830503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115209.49722878</v>
      </c>
      <c r="E106" s="6">
        <v>1.6975544278805299</v>
      </c>
      <c r="F106" s="6">
        <v>98.298441589003403</v>
      </c>
      <c r="G106" s="6">
        <v>0.28238498893248998</v>
      </c>
      <c r="H106" s="6">
        <v>1994.2909151700001</v>
      </c>
      <c r="I106" s="6">
        <v>16.543994398741599</v>
      </c>
      <c r="J106" s="6">
        <v>1.70155841099659</v>
      </c>
      <c r="K106" s="6">
        <v>16.313283258923899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182843.6218693</v>
      </c>
      <c r="E107" s="6">
        <v>1.2304629788724899</v>
      </c>
      <c r="F107" s="6">
        <v>97.7238205378857</v>
      </c>
      <c r="G107" s="6">
        <v>0.25481505332017501</v>
      </c>
      <c r="H107" s="6">
        <v>4258.7865945760004</v>
      </c>
      <c r="I107" s="6">
        <v>11.133971352886</v>
      </c>
      <c r="J107" s="6">
        <v>2.2761794621143201</v>
      </c>
      <c r="K107" s="6">
        <v>10.940042714330501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903.93975772900001</v>
      </c>
      <c r="E108" s="6">
        <v>32.656278516902901</v>
      </c>
      <c r="F108" s="6">
        <v>97.584941126925102</v>
      </c>
      <c r="G108" s="6">
        <v>1.02428366425795</v>
      </c>
      <c r="H108" s="6">
        <v>22.370948912999999</v>
      </c>
      <c r="I108" s="6">
        <v>44.042539083120701</v>
      </c>
      <c r="J108" s="6">
        <v>2.4150588730748499</v>
      </c>
      <c r="K108" s="6">
        <v>41.388084650135603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713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208111.68594539</v>
      </c>
      <c r="E119" s="6">
        <v>0.74647807531707899</v>
      </c>
      <c r="F119" s="6">
        <v>99.503500848333502</v>
      </c>
      <c r="G119" s="6">
        <v>0.12676313291225599</v>
      </c>
      <c r="H119" s="6">
        <v>1038.4285441500001</v>
      </c>
      <c r="I119" s="6">
        <v>25.458099367430702</v>
      </c>
      <c r="J119" s="6">
        <v>0.49649915166646202</v>
      </c>
      <c r="K119" s="6">
        <v>25.404626495203999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73325.154146001005</v>
      </c>
      <c r="E120" s="6">
        <v>1.99214723267643</v>
      </c>
      <c r="F120" s="6">
        <v>99.3777223166651</v>
      </c>
      <c r="G120" s="6">
        <v>0.30735569389154099</v>
      </c>
      <c r="H120" s="6">
        <v>459.14321629099999</v>
      </c>
      <c r="I120" s="6">
        <v>50.094554777703799</v>
      </c>
      <c r="J120" s="6">
        <v>0.62227768333489397</v>
      </c>
      <c r="K120" s="6">
        <v>49.0846926026774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39893.125136659</v>
      </c>
      <c r="E121" s="6">
        <v>1.1945161047350401</v>
      </c>
      <c r="F121" s="6">
        <v>98.796509547075502</v>
      </c>
      <c r="G121" s="6">
        <v>0.22836767671963301</v>
      </c>
      <c r="H121" s="6">
        <v>485.95841552899998</v>
      </c>
      <c r="I121" s="6">
        <v>18.808242712698</v>
      </c>
      <c r="J121" s="6">
        <v>1.2034904529245301</v>
      </c>
      <c r="K121" s="6">
        <v>18.747077966799299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117355.09503716</v>
      </c>
      <c r="E122" s="6">
        <v>1.10031735067962</v>
      </c>
      <c r="F122" s="6">
        <v>98.596103174303195</v>
      </c>
      <c r="G122" s="6">
        <v>0.21417213328326001</v>
      </c>
      <c r="H122" s="6">
        <v>1671.00362081</v>
      </c>
      <c r="I122" s="6">
        <v>15.1000277768789</v>
      </c>
      <c r="J122" s="6">
        <v>1.4038968256968101</v>
      </c>
      <c r="K122" s="6">
        <v>15.041374382890201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99518.657175906003</v>
      </c>
      <c r="E123" s="6">
        <v>1.28767914027178</v>
      </c>
      <c r="F123" s="6">
        <v>97.650140518853803</v>
      </c>
      <c r="G123" s="6">
        <v>0.30293210470790799</v>
      </c>
      <c r="H123" s="6">
        <v>2394.8235903519999</v>
      </c>
      <c r="I123" s="6">
        <v>12.6773170509429</v>
      </c>
      <c r="J123" s="6">
        <v>2.3498594811461802</v>
      </c>
      <c r="K123" s="6">
        <v>12.588566605680899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56629.514939863999</v>
      </c>
      <c r="E124" s="6">
        <v>2.9686580634247299</v>
      </c>
      <c r="F124" s="6">
        <v>98.861324120302598</v>
      </c>
      <c r="G124" s="6">
        <v>0.34211282503378199</v>
      </c>
      <c r="H124" s="6">
        <v>652.25368276999995</v>
      </c>
      <c r="I124" s="6">
        <v>29.802525315228198</v>
      </c>
      <c r="J124" s="6">
        <v>1.1386758796973899</v>
      </c>
      <c r="K124" s="6">
        <v>29.7026814077817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200582.43707562299</v>
      </c>
      <c r="E125" s="6">
        <v>1.20643714760103</v>
      </c>
      <c r="F125" s="6">
        <v>97.283903893784895</v>
      </c>
      <c r="G125" s="6">
        <v>0.310580366104727</v>
      </c>
      <c r="H125" s="6">
        <v>5600.1163040399997</v>
      </c>
      <c r="I125" s="6">
        <v>11.1379074871627</v>
      </c>
      <c r="J125" s="6">
        <v>2.7160961062151499</v>
      </c>
      <c r="K125" s="6">
        <v>11.1242273122405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318803.464889845</v>
      </c>
      <c r="E126" s="6">
        <v>0.64639998276259503</v>
      </c>
      <c r="F126" s="6">
        <v>98.716989396168799</v>
      </c>
      <c r="G126" s="6">
        <v>0.137856439481015</v>
      </c>
      <c r="H126" s="6">
        <v>4143.4430739199997</v>
      </c>
      <c r="I126" s="6">
        <v>10.7060297605071</v>
      </c>
      <c r="J126" s="6">
        <v>1.2830106038311699</v>
      </c>
      <c r="K126" s="6">
        <v>10.6069058461435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122147.405315047</v>
      </c>
      <c r="E127" s="6">
        <v>0.75356886535933398</v>
      </c>
      <c r="F127" s="6">
        <v>99.243134025927006</v>
      </c>
      <c r="G127" s="6">
        <v>0.16796508715512901</v>
      </c>
      <c r="H127" s="6">
        <v>931.54267861100004</v>
      </c>
      <c r="I127" s="6">
        <v>22.1179740661644</v>
      </c>
      <c r="J127" s="6">
        <v>0.75686597407299905</v>
      </c>
      <c r="K127" s="6">
        <v>22.0242185898625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254901.78255192999</v>
      </c>
      <c r="E128" s="6">
        <v>0.95536003181595297</v>
      </c>
      <c r="F128" s="6">
        <v>99.495241534485103</v>
      </c>
      <c r="G128" s="6">
        <v>0.105405495270748</v>
      </c>
      <c r="H128" s="6">
        <v>1293.16568947</v>
      </c>
      <c r="I128" s="6">
        <v>20.867064407663399</v>
      </c>
      <c r="J128" s="6">
        <v>0.504758465514907</v>
      </c>
      <c r="K128" s="6">
        <v>20.776957550037199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387875.27937022998</v>
      </c>
      <c r="E129" s="6">
        <v>0.86058496315006605</v>
      </c>
      <c r="F129" s="6">
        <v>98.798013332503601</v>
      </c>
      <c r="G129" s="6">
        <v>0.192007164953719</v>
      </c>
      <c r="H129" s="6">
        <v>4718.9300546499999</v>
      </c>
      <c r="I129" s="6">
        <v>15.809444935675399</v>
      </c>
      <c r="J129" s="6">
        <v>1.2019866674964099</v>
      </c>
      <c r="K129" s="6">
        <v>15.782143809087099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47740.631825908</v>
      </c>
      <c r="E130" s="6">
        <v>1.7580564531304199</v>
      </c>
      <c r="F130" s="6">
        <v>99.613568552864294</v>
      </c>
      <c r="G130" s="6">
        <v>0.17612027832978999</v>
      </c>
      <c r="H130" s="6">
        <v>185.20048736000001</v>
      </c>
      <c r="I130" s="6">
        <v>45.3154621417711</v>
      </c>
      <c r="J130" s="6">
        <v>0.38643144713571997</v>
      </c>
      <c r="K130" s="6">
        <v>45.3999526927538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61610.327763777997</v>
      </c>
      <c r="E131" s="6">
        <v>1.14780352956337</v>
      </c>
      <c r="F131" s="6">
        <v>99.680474239044898</v>
      </c>
      <c r="G131" s="6">
        <v>0.131207567833031</v>
      </c>
      <c r="H131" s="6">
        <v>197.49190612999999</v>
      </c>
      <c r="I131" s="6">
        <v>41.048518791944304</v>
      </c>
      <c r="J131" s="6">
        <v>0.31952576095505197</v>
      </c>
      <c r="K131" s="6">
        <v>40.932012950242097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26134.428377298998</v>
      </c>
      <c r="E132" s="6">
        <v>1.6969103184655301</v>
      </c>
      <c r="F132" s="6">
        <v>99.158782186997499</v>
      </c>
      <c r="G132" s="6">
        <v>0.250987552780708</v>
      </c>
      <c r="H132" s="6">
        <v>221.71255231999999</v>
      </c>
      <c r="I132" s="6">
        <v>29.702070461118399</v>
      </c>
      <c r="J132" s="6">
        <v>0.84121781300250897</v>
      </c>
      <c r="K132" s="6">
        <v>29.585227147057001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24469.359499401999</v>
      </c>
      <c r="E133" s="6">
        <v>1.02435186950164</v>
      </c>
      <c r="F133" s="6">
        <v>99.299436454789699</v>
      </c>
      <c r="G133" s="6">
        <v>0.24148736503602899</v>
      </c>
      <c r="H133" s="6">
        <v>172.63281496799999</v>
      </c>
      <c r="I133" s="6">
        <v>34.244065920119702</v>
      </c>
      <c r="J133" s="6">
        <v>0.70056354521029895</v>
      </c>
      <c r="K133" s="6">
        <v>34.228956706320503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81259.916072121006</v>
      </c>
      <c r="E134" s="6">
        <v>0.94375249501466296</v>
      </c>
      <c r="F134" s="6">
        <v>99.257144202694306</v>
      </c>
      <c r="G134" s="6">
        <v>0.158027149509507</v>
      </c>
      <c r="H134" s="6">
        <v>608.16176233600004</v>
      </c>
      <c r="I134" s="6">
        <v>21.096212734563998</v>
      </c>
      <c r="J134" s="6">
        <v>0.74285579730569196</v>
      </c>
      <c r="K134" s="6">
        <v>21.114896893442701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7480.8933749669995</v>
      </c>
      <c r="E135" s="6">
        <v>2.1506738083925598</v>
      </c>
      <c r="F135" s="6">
        <v>98.5161935026279</v>
      </c>
      <c r="G135" s="6">
        <v>0.49518438588513097</v>
      </c>
      <c r="H135" s="6">
        <v>112.67384377400001</v>
      </c>
      <c r="I135" s="6">
        <v>33.235573942915501</v>
      </c>
      <c r="J135" s="6">
        <v>1.4838064973721401</v>
      </c>
      <c r="K135" s="6">
        <v>32.877387223830503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115209.49722878</v>
      </c>
      <c r="E136" s="6">
        <v>1.6975544278805299</v>
      </c>
      <c r="F136" s="6">
        <v>98.298441589003403</v>
      </c>
      <c r="G136" s="6">
        <v>0.28238498893248998</v>
      </c>
      <c r="H136" s="6">
        <v>1994.2909151700001</v>
      </c>
      <c r="I136" s="6">
        <v>16.543994398741599</v>
      </c>
      <c r="J136" s="6">
        <v>1.70155841099659</v>
      </c>
      <c r="K136" s="6">
        <v>16.313283258923899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180811.18283691001</v>
      </c>
      <c r="E137" s="6">
        <v>1.1168031204828299</v>
      </c>
      <c r="F137" s="6">
        <v>97.726080495835205</v>
      </c>
      <c r="G137" s="6">
        <v>0.25749292167927301</v>
      </c>
      <c r="H137" s="6">
        <v>4207.1683744800002</v>
      </c>
      <c r="I137" s="6">
        <v>11.2500663529897</v>
      </c>
      <c r="J137" s="6">
        <v>2.2739195041648399</v>
      </c>
      <c r="K137" s="6">
        <v>11.0662553995633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714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22353.85216301</v>
      </c>
      <c r="E148" s="6">
        <v>1.9180244950662699</v>
      </c>
      <c r="F148" s="6">
        <v>98.430197092042306</v>
      </c>
      <c r="G148" s="6">
        <v>0.49756077012757299</v>
      </c>
      <c r="H148" s="6">
        <v>356.50789256000002</v>
      </c>
      <c r="I148" s="6">
        <v>31.6917617241802</v>
      </c>
      <c r="J148" s="6">
        <v>1.5698029079576901</v>
      </c>
      <c r="K148" s="6">
        <v>31.1981869957431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20683.967177490002</v>
      </c>
      <c r="E149" s="6">
        <v>1.4848997299492499</v>
      </c>
      <c r="F149" s="6">
        <v>99.7602820214058</v>
      </c>
      <c r="G149" s="6">
        <v>0.169186509084085</v>
      </c>
      <c r="H149" s="6">
        <v>49.702333439999997</v>
      </c>
      <c r="I149" s="6">
        <v>70.335096013084694</v>
      </c>
      <c r="J149" s="6">
        <v>0.23971797859418401</v>
      </c>
      <c r="K149" s="6">
        <v>70.408126914077698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53668.93469265</v>
      </c>
      <c r="E150" s="6">
        <v>1.17608338931255</v>
      </c>
      <c r="F150" s="6">
        <v>99.888106838451705</v>
      </c>
      <c r="G150" s="6">
        <v>0.112140482239506</v>
      </c>
      <c r="H150" s="6">
        <v>60.119137000000002</v>
      </c>
      <c r="I150" s="6">
        <v>99.999999999999801</v>
      </c>
      <c r="J150" s="6">
        <v>0.111893161548331</v>
      </c>
      <c r="K150" s="6">
        <v>100.108892409988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31020.95182093</v>
      </c>
      <c r="E151" s="6">
        <v>1.0230952294023199</v>
      </c>
      <c r="F151" s="6">
        <v>99.527918449629198</v>
      </c>
      <c r="G151" s="6">
        <v>0.232646286590768</v>
      </c>
      <c r="H151" s="6">
        <v>147.13880545000001</v>
      </c>
      <c r="I151" s="6">
        <v>49.2624447093798</v>
      </c>
      <c r="J151" s="6">
        <v>0.47208155037082999</v>
      </c>
      <c r="K151" s="6">
        <v>49.048306635212498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36295.632275049997</v>
      </c>
      <c r="E152" s="6">
        <v>1.62690187358473</v>
      </c>
      <c r="F152" s="6">
        <v>99.661866772306496</v>
      </c>
      <c r="G152" s="6">
        <v>0.193355014513027</v>
      </c>
      <c r="H152" s="6">
        <v>123.14398365</v>
      </c>
      <c r="I152" s="6">
        <v>57.192245057838498</v>
      </c>
      <c r="J152" s="6">
        <v>0.338133227693455</v>
      </c>
      <c r="K152" s="6">
        <v>56.989731022899001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9793.6478862950007</v>
      </c>
      <c r="E153" s="6">
        <v>3.7447943570009699</v>
      </c>
      <c r="F153" s="6">
        <v>99.635822803345505</v>
      </c>
      <c r="G153" s="6">
        <v>0.36411780125711202</v>
      </c>
      <c r="H153" s="6">
        <v>35.796595359999998</v>
      </c>
      <c r="I153" s="6">
        <v>100</v>
      </c>
      <c r="J153" s="6">
        <v>0.364177196654483</v>
      </c>
      <c r="K153" s="6">
        <v>99.619572721401397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17413.545956239999</v>
      </c>
      <c r="E154" s="6">
        <v>1.23216806479417</v>
      </c>
      <c r="F154" s="6">
        <v>99.728516478183806</v>
      </c>
      <c r="G154" s="6">
        <v>0.19127551870461401</v>
      </c>
      <c r="H154" s="6">
        <v>47.4036008</v>
      </c>
      <c r="I154" s="6">
        <v>70.314668613370003</v>
      </c>
      <c r="J154" s="6">
        <v>0.27148352181618601</v>
      </c>
      <c r="K154" s="6">
        <v>70.2643887606622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32382.750232890001</v>
      </c>
      <c r="E155" s="6">
        <v>1.8669567658536099</v>
      </c>
      <c r="F155" s="6">
        <v>99.858856582689199</v>
      </c>
      <c r="G155" s="6">
        <v>0.14110130352376099</v>
      </c>
      <c r="H155" s="6">
        <v>45.770722659999997</v>
      </c>
      <c r="I155" s="6">
        <v>100</v>
      </c>
      <c r="J155" s="6">
        <v>0.14114341731076199</v>
      </c>
      <c r="K155" s="6">
        <v>99.829061111554594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35058.000478590002</v>
      </c>
      <c r="E156" s="6">
        <v>3.6516228685197398</v>
      </c>
      <c r="F156" s="6">
        <v>99.5235262723277</v>
      </c>
      <c r="G156" s="6">
        <v>0.27278121323995502</v>
      </c>
      <c r="H156" s="6">
        <v>167.84188420999999</v>
      </c>
      <c r="I156" s="6">
        <v>57.662219425134097</v>
      </c>
      <c r="J156" s="6">
        <v>0.47647372767229601</v>
      </c>
      <c r="K156" s="6">
        <v>56.977219657230997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54210.814917130003</v>
      </c>
      <c r="E157" s="6">
        <v>2.51203734053251</v>
      </c>
      <c r="F157" s="6">
        <v>98.545380187883794</v>
      </c>
      <c r="G157" s="6">
        <v>0.46424331895933302</v>
      </c>
      <c r="H157" s="6">
        <v>800.20113838999998</v>
      </c>
      <c r="I157" s="6">
        <v>31.865361967400201</v>
      </c>
      <c r="J157" s="6">
        <v>1.45461981211617</v>
      </c>
      <c r="K157" s="6">
        <v>31.4508533332687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87884.765112409994</v>
      </c>
      <c r="E158" s="6">
        <v>2.3321114415530402</v>
      </c>
      <c r="F158" s="6">
        <v>98.197432158816099</v>
      </c>
      <c r="G158" s="6">
        <v>0.61393795063562195</v>
      </c>
      <c r="H158" s="6">
        <v>1613.26266725</v>
      </c>
      <c r="I158" s="6">
        <v>33.493803179236799</v>
      </c>
      <c r="J158" s="6">
        <v>1.8025678411839201</v>
      </c>
      <c r="K158" s="6">
        <v>33.445138030237899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32629.692653779999</v>
      </c>
      <c r="E159" s="6">
        <v>1.67880918534496</v>
      </c>
      <c r="F159" s="6">
        <v>99.337375670404896</v>
      </c>
      <c r="G159" s="6">
        <v>0.31297382785309502</v>
      </c>
      <c r="H159" s="6">
        <v>217.65451396</v>
      </c>
      <c r="I159" s="6">
        <v>47.236440149831097</v>
      </c>
      <c r="J159" s="6">
        <v>0.66262432959506301</v>
      </c>
      <c r="K159" s="6">
        <v>46.919494687807401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39789.175570840001</v>
      </c>
      <c r="E160" s="6">
        <v>1.92054361971986</v>
      </c>
      <c r="F160" s="6">
        <v>99.588924322675894</v>
      </c>
      <c r="G160" s="6">
        <v>0.21084801217944599</v>
      </c>
      <c r="H160" s="6">
        <v>164.23876860999999</v>
      </c>
      <c r="I160" s="6">
        <v>51.036071987786102</v>
      </c>
      <c r="J160" s="6">
        <v>0.41107567732410399</v>
      </c>
      <c r="K160" s="6">
        <v>51.080927154855502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29200.99570779</v>
      </c>
      <c r="E161" s="6">
        <v>3.1335923140895998</v>
      </c>
      <c r="F161" s="6">
        <v>99.056584486587198</v>
      </c>
      <c r="G161" s="6">
        <v>0.39170528144115102</v>
      </c>
      <c r="H161" s="6">
        <v>278.11046081000001</v>
      </c>
      <c r="I161" s="6">
        <v>40.7017589043245</v>
      </c>
      <c r="J161" s="6">
        <v>0.94341551341279295</v>
      </c>
      <c r="K161" s="6">
        <v>41.128205709227501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13504.370002739999</v>
      </c>
      <c r="E162" s="6">
        <v>1.48924427303581</v>
      </c>
      <c r="F162" s="6">
        <v>99.069241450914802</v>
      </c>
      <c r="G162" s="6">
        <v>0.35460944553325702</v>
      </c>
      <c r="H162" s="6">
        <v>126.87396861000001</v>
      </c>
      <c r="I162" s="6">
        <v>38.129601454626901</v>
      </c>
      <c r="J162" s="6">
        <v>0.93075854908519196</v>
      </c>
      <c r="K162" s="6">
        <v>37.744363256010999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22983.93272438</v>
      </c>
      <c r="E163" s="6">
        <v>1.35960310836965</v>
      </c>
      <c r="F163" s="6">
        <v>98.411720547300902</v>
      </c>
      <c r="G163" s="6">
        <v>0.41122461401230598</v>
      </c>
      <c r="H163" s="6">
        <v>370.94065509000001</v>
      </c>
      <c r="I163" s="6">
        <v>25.497494806630801</v>
      </c>
      <c r="J163" s="6">
        <v>1.58827945269904</v>
      </c>
      <c r="K163" s="6">
        <v>25.479975660189599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7608.6617780719998</v>
      </c>
      <c r="E164" s="6">
        <v>1.86332595221838</v>
      </c>
      <c r="F164" s="6">
        <v>99.187721872998097</v>
      </c>
      <c r="G164" s="6">
        <v>0.30243853039320301</v>
      </c>
      <c r="H164" s="6">
        <v>62.309622818000001</v>
      </c>
      <c r="I164" s="6">
        <v>36.859984020549199</v>
      </c>
      <c r="J164" s="6">
        <v>0.81227812700189095</v>
      </c>
      <c r="K164" s="6">
        <v>36.930932693020203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13124.363851583001</v>
      </c>
      <c r="E165" s="6">
        <v>2.0207634227443898</v>
      </c>
      <c r="F165" s="6">
        <v>99.539584128338404</v>
      </c>
      <c r="G165" s="6">
        <v>0.26445326255097301</v>
      </c>
      <c r="H165" s="6">
        <v>60.706155000000003</v>
      </c>
      <c r="I165" s="6">
        <v>57.080743436845601</v>
      </c>
      <c r="J165" s="6">
        <v>0.46041587166158998</v>
      </c>
      <c r="K165" s="6">
        <v>57.173458596697003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16860.697721330002</v>
      </c>
      <c r="E166" s="6">
        <v>1.2259536117327301</v>
      </c>
      <c r="F166" s="6">
        <v>99.349931906203906</v>
      </c>
      <c r="G166" s="6">
        <v>0.32283033565546498</v>
      </c>
      <c r="H166" s="6">
        <v>110.32319215</v>
      </c>
      <c r="I166" s="6">
        <v>49.375459667181403</v>
      </c>
      <c r="J166" s="6">
        <v>0.65006809379611796</v>
      </c>
      <c r="K166" s="6">
        <v>49.338172678701802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27735.893230900001</v>
      </c>
      <c r="E167" s="6">
        <v>2.06949023640587</v>
      </c>
      <c r="F167" s="6">
        <v>99.013543936826295</v>
      </c>
      <c r="G167" s="6">
        <v>0.34153047439850698</v>
      </c>
      <c r="H167" s="6">
        <v>276.32825730000002</v>
      </c>
      <c r="I167" s="6">
        <v>34.199859080762401</v>
      </c>
      <c r="J167" s="6">
        <v>0.98645606317371803</v>
      </c>
      <c r="K167" s="6">
        <v>34.280434674226903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32423.880896359999</v>
      </c>
      <c r="E168" s="6">
        <v>1.12068778145371</v>
      </c>
      <c r="F168" s="6">
        <v>99.674259473166202</v>
      </c>
      <c r="G168" s="6">
        <v>0.19043319843593201</v>
      </c>
      <c r="H168" s="6">
        <v>105.96288450999999</v>
      </c>
      <c r="I168" s="6">
        <v>58.183522926236201</v>
      </c>
      <c r="J168" s="6">
        <v>0.32574052683374399</v>
      </c>
      <c r="K168" s="6">
        <v>58.271189703380003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17727.447207735</v>
      </c>
      <c r="E169" s="6">
        <v>1.58175155192288</v>
      </c>
      <c r="F169" s="6">
        <v>99.5932437764626</v>
      </c>
      <c r="G169" s="6">
        <v>0.235572199925388</v>
      </c>
      <c r="H169" s="6">
        <v>72.40199441</v>
      </c>
      <c r="I169" s="6">
        <v>57.729950848532702</v>
      </c>
      <c r="J169" s="6">
        <v>0.40675622353741703</v>
      </c>
      <c r="K169" s="6">
        <v>57.679263835451998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44161.532025510001</v>
      </c>
      <c r="E170" s="6">
        <v>3.7826176718173601</v>
      </c>
      <c r="F170" s="6">
        <v>98.9048511420728</v>
      </c>
      <c r="G170" s="6">
        <v>0.42438773706088401</v>
      </c>
      <c r="H170" s="6">
        <v>488.98967850000002</v>
      </c>
      <c r="I170" s="6">
        <v>38.429734112817897</v>
      </c>
      <c r="J170" s="6">
        <v>1.0951488579272</v>
      </c>
      <c r="K170" s="6">
        <v>38.327215206134397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23756.028179140001</v>
      </c>
      <c r="E171" s="6">
        <v>1.6860601385191301</v>
      </c>
      <c r="F171" s="6">
        <v>98.523218206941095</v>
      </c>
      <c r="G171" s="6">
        <v>0.414570026933201</v>
      </c>
      <c r="H171" s="6">
        <v>356.08327183</v>
      </c>
      <c r="I171" s="6">
        <v>27.730260504689898</v>
      </c>
      <c r="J171" s="6">
        <v>1.47678179305892</v>
      </c>
      <c r="K171" s="6">
        <v>27.657960991646402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26049.085809920001</v>
      </c>
      <c r="E172" s="6">
        <v>2.4928864922088501</v>
      </c>
      <c r="F172" s="6">
        <v>99.353150349473907</v>
      </c>
      <c r="G172" s="6">
        <v>0.28326191033329601</v>
      </c>
      <c r="H172" s="6">
        <v>169.59544808999999</v>
      </c>
      <c r="I172" s="6">
        <v>44.164661916365198</v>
      </c>
      <c r="J172" s="6">
        <v>0.64684965052613896</v>
      </c>
      <c r="K172" s="6">
        <v>43.507734977876297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29505.646933370001</v>
      </c>
      <c r="E173" s="6">
        <v>2.01357108141932</v>
      </c>
      <c r="F173" s="6">
        <v>98.408820805369601</v>
      </c>
      <c r="G173" s="6">
        <v>0.50364721359299902</v>
      </c>
      <c r="H173" s="6">
        <v>477.07889537</v>
      </c>
      <c r="I173" s="6">
        <v>31.503627406958302</v>
      </c>
      <c r="J173" s="6">
        <v>1.5911791946304501</v>
      </c>
      <c r="K173" s="6">
        <v>31.1488037041034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29255.726996609999</v>
      </c>
      <c r="E174" s="6">
        <v>1.8024591272407799</v>
      </c>
      <c r="F174" s="6">
        <v>99.233927523755995</v>
      </c>
      <c r="G174" s="6">
        <v>0.303025652875067</v>
      </c>
      <c r="H174" s="6">
        <v>225.85024884000001</v>
      </c>
      <c r="I174" s="6">
        <v>39.8630542291856</v>
      </c>
      <c r="J174" s="6">
        <v>0.76607247624397801</v>
      </c>
      <c r="K174" s="6">
        <v>39.252716430535898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46175.813809649997</v>
      </c>
      <c r="E175" s="6">
        <v>1.5401786044765999</v>
      </c>
      <c r="F175" s="6">
        <v>99.088134343524601</v>
      </c>
      <c r="G175" s="6">
        <v>0.330706075092429</v>
      </c>
      <c r="H175" s="6">
        <v>424.93623531999998</v>
      </c>
      <c r="I175" s="6">
        <v>36.634127493926499</v>
      </c>
      <c r="J175" s="6">
        <v>0.91186565647534401</v>
      </c>
      <c r="K175" s="6">
        <v>35.936267326528501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10941.332820263</v>
      </c>
      <c r="E176" s="6">
        <v>1.9736343066013</v>
      </c>
      <c r="F176" s="6">
        <v>98.968248859100399</v>
      </c>
      <c r="G176" s="6">
        <v>0.38430421709622198</v>
      </c>
      <c r="H176" s="6">
        <v>114.06418472999999</v>
      </c>
      <c r="I176" s="6">
        <v>36.949916212587702</v>
      </c>
      <c r="J176" s="6">
        <v>1.03175114089964</v>
      </c>
      <c r="K176" s="6">
        <v>36.863458529366703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28898.035129709999</v>
      </c>
      <c r="E177" s="6">
        <v>1.82583871739828</v>
      </c>
      <c r="F177" s="6">
        <v>97.795289621399604</v>
      </c>
      <c r="G177" s="6">
        <v>0.58953572774332996</v>
      </c>
      <c r="H177" s="6">
        <v>651.48125455000002</v>
      </c>
      <c r="I177" s="6">
        <v>26.635715930480401</v>
      </c>
      <c r="J177" s="6">
        <v>2.2047103786003799</v>
      </c>
      <c r="K177" s="6">
        <v>26.150290666941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22767.761472540002</v>
      </c>
      <c r="E178" s="6">
        <v>2.8247184275325798</v>
      </c>
      <c r="F178" s="6">
        <v>98.941404180643701</v>
      </c>
      <c r="G178" s="6">
        <v>0.42437338510448003</v>
      </c>
      <c r="H178" s="6">
        <v>243.59728175000001</v>
      </c>
      <c r="I178" s="6">
        <v>39.918745638379797</v>
      </c>
      <c r="J178" s="6">
        <v>1.0585958193563301</v>
      </c>
      <c r="K178" s="6">
        <v>39.663956584167302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5030.6077847389997</v>
      </c>
      <c r="E179" s="6">
        <v>1.4988526299949601</v>
      </c>
      <c r="F179" s="6">
        <v>95.840396867795207</v>
      </c>
      <c r="G179" s="6">
        <v>0.76370211077357897</v>
      </c>
      <c r="H179" s="6">
        <v>218.33519666199999</v>
      </c>
      <c r="I179" s="6">
        <v>17.985852580704499</v>
      </c>
      <c r="J179" s="6">
        <v>4.1596031322047997</v>
      </c>
      <c r="K179" s="6">
        <v>17.5962732642997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35487.330574350002</v>
      </c>
      <c r="E180" s="6">
        <v>3.2649123749111699</v>
      </c>
      <c r="F180" s="6">
        <v>98.208463415938198</v>
      </c>
      <c r="G180" s="6">
        <v>0.61583996908500604</v>
      </c>
      <c r="H180" s="6">
        <v>647.3663143</v>
      </c>
      <c r="I180" s="6">
        <v>34.196954788823</v>
      </c>
      <c r="J180" s="6">
        <v>1.7915365840617801</v>
      </c>
      <c r="K180" s="6">
        <v>33.759119189648402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22603.595911600001</v>
      </c>
      <c r="E181" s="6">
        <v>5.0447387612585999</v>
      </c>
      <c r="F181" s="6">
        <v>97.770187997713094</v>
      </c>
      <c r="G181" s="6">
        <v>0.58350998040892599</v>
      </c>
      <c r="H181" s="6">
        <v>515.51265769999998</v>
      </c>
      <c r="I181" s="6">
        <v>25.8721796175927</v>
      </c>
      <c r="J181" s="6">
        <v>2.2298120022869399</v>
      </c>
      <c r="K181" s="6">
        <v>25.5850629670174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35098.448732240002</v>
      </c>
      <c r="E182" s="6">
        <v>2.02916533549904</v>
      </c>
      <c r="F182" s="6">
        <v>97.525911003750707</v>
      </c>
      <c r="G182" s="6">
        <v>0.601658060654222</v>
      </c>
      <c r="H182" s="6">
        <v>890.39604859999997</v>
      </c>
      <c r="I182" s="6">
        <v>23.799139165861799</v>
      </c>
      <c r="J182" s="6">
        <v>2.4740889962492898</v>
      </c>
      <c r="K182" s="6">
        <v>23.716709692742398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24534.317134289999</v>
      </c>
      <c r="E183" s="6">
        <v>3.0760342650003198</v>
      </c>
      <c r="F183" s="6">
        <v>98.339431954590097</v>
      </c>
      <c r="G183" s="6">
        <v>0.45958577566007103</v>
      </c>
      <c r="H183" s="6">
        <v>414.28857417</v>
      </c>
      <c r="I183" s="6">
        <v>27.765062914902401</v>
      </c>
      <c r="J183" s="6">
        <v>1.6605680454099101</v>
      </c>
      <c r="K183" s="6">
        <v>27.216833563519899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12467.982914353999</v>
      </c>
      <c r="E184" s="6">
        <v>1.5170803929121699</v>
      </c>
      <c r="F184" s="6">
        <v>98.707459324310406</v>
      </c>
      <c r="G184" s="6">
        <v>0.39242848590679302</v>
      </c>
      <c r="H184" s="6">
        <v>163.26400426999999</v>
      </c>
      <c r="I184" s="6">
        <v>30.464096545989101</v>
      </c>
      <c r="J184" s="6">
        <v>1.2925406756895601</v>
      </c>
      <c r="K184" s="6">
        <v>29.968587866436199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26729.441693249999</v>
      </c>
      <c r="E185" s="6">
        <v>1.95669916861024</v>
      </c>
      <c r="F185" s="6">
        <v>99.441532065741001</v>
      </c>
      <c r="G185" s="6">
        <v>0.27665531417899297</v>
      </c>
      <c r="H185" s="6">
        <v>150.11369773000001</v>
      </c>
      <c r="I185" s="6">
        <v>50.165859189045499</v>
      </c>
      <c r="J185" s="6">
        <v>0.55846793425896402</v>
      </c>
      <c r="K185" s="6">
        <v>49.261607710015802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20955.475148850001</v>
      </c>
      <c r="E186" s="6">
        <v>2.5094755124038999</v>
      </c>
      <c r="F186" s="6">
        <v>97.886614033476206</v>
      </c>
      <c r="G186" s="6">
        <v>0.55826987519226801</v>
      </c>
      <c r="H186" s="6">
        <v>452.43169905000002</v>
      </c>
      <c r="I186" s="6">
        <v>25.7943915319374</v>
      </c>
      <c r="J186" s="6">
        <v>2.11338596652377</v>
      </c>
      <c r="K186" s="6">
        <v>25.857627837545198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45146.020983069997</v>
      </c>
      <c r="E187" s="6">
        <v>3.4925096490302101</v>
      </c>
      <c r="F187" s="6">
        <v>97.543362535686398</v>
      </c>
      <c r="G187" s="6">
        <v>0.54449384168299697</v>
      </c>
      <c r="H187" s="6">
        <v>1137.0061850300001</v>
      </c>
      <c r="I187" s="6">
        <v>22.5133998134534</v>
      </c>
      <c r="J187" s="6">
        <v>2.4566374643136299</v>
      </c>
      <c r="K187" s="6">
        <v>21.619698050388699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45420.699485459998</v>
      </c>
      <c r="E188" s="6">
        <v>1.7310141305003299</v>
      </c>
      <c r="F188" s="6">
        <v>97.918135162109394</v>
      </c>
      <c r="G188" s="6">
        <v>0.64882053817201202</v>
      </c>
      <c r="H188" s="6">
        <v>965.70218595999995</v>
      </c>
      <c r="I188" s="6">
        <v>30.755119707966301</v>
      </c>
      <c r="J188" s="6">
        <v>2.0818648378906199</v>
      </c>
      <c r="K188" s="6">
        <v>30.516533060354998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25911.179424919999</v>
      </c>
      <c r="E189" s="6">
        <v>1.98281344755595</v>
      </c>
      <c r="F189" s="6">
        <v>96.050858454068702</v>
      </c>
      <c r="G189" s="6">
        <v>0.78149475131369806</v>
      </c>
      <c r="H189" s="6">
        <v>1065.34097475</v>
      </c>
      <c r="I189" s="6">
        <v>19.0891125929762</v>
      </c>
      <c r="J189" s="6">
        <v>3.9491415459313002</v>
      </c>
      <c r="K189" s="6">
        <v>19.00748323857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78077.342324819998</v>
      </c>
      <c r="E190" s="6">
        <v>2.4884785346687499</v>
      </c>
      <c r="F190" s="6">
        <v>98.029540745393007</v>
      </c>
      <c r="G190" s="6">
        <v>0.51585474555097099</v>
      </c>
      <c r="H190" s="6">
        <v>1569.4067379000001</v>
      </c>
      <c r="I190" s="6">
        <v>25.5195404964402</v>
      </c>
      <c r="J190" s="6">
        <v>1.9704592546070201</v>
      </c>
      <c r="K190" s="6">
        <v>25.6635622784184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28990.704366559999</v>
      </c>
      <c r="E191" s="6">
        <v>1.3789541740784801</v>
      </c>
      <c r="F191" s="6">
        <v>99.894734595724699</v>
      </c>
      <c r="G191" s="6">
        <v>0.105364342786127</v>
      </c>
      <c r="H191" s="6">
        <v>30.549340040000001</v>
      </c>
      <c r="I191" s="6">
        <v>100</v>
      </c>
      <c r="J191" s="6">
        <v>0.10526540427525501</v>
      </c>
      <c r="K191" s="6">
        <v>99.9886252367466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49802.361000179997</v>
      </c>
      <c r="E192" s="6">
        <v>2.6208729784760099</v>
      </c>
      <c r="F192" s="6">
        <v>99.294100765318504</v>
      </c>
      <c r="G192" s="6">
        <v>0.31048671611446699</v>
      </c>
      <c r="H192" s="6">
        <v>354.05374784999998</v>
      </c>
      <c r="I192" s="6">
        <v>43.919294330823298</v>
      </c>
      <c r="J192" s="6">
        <v>0.70589923468145499</v>
      </c>
      <c r="K192" s="6">
        <v>43.674079474069501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40321.603719829996</v>
      </c>
      <c r="E193" s="6">
        <v>2.8810489194708002</v>
      </c>
      <c r="F193" s="6">
        <v>99.245361865716006</v>
      </c>
      <c r="G193" s="6">
        <v>0.33259474883135098</v>
      </c>
      <c r="H193" s="6">
        <v>306.59588751000001</v>
      </c>
      <c r="I193" s="6">
        <v>43.774768219075398</v>
      </c>
      <c r="J193" s="6">
        <v>0.75463813428397497</v>
      </c>
      <c r="K193" s="6">
        <v>43.740813911721901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42055.992787310002</v>
      </c>
      <c r="E194" s="6">
        <v>1.7595353109671901</v>
      </c>
      <c r="F194" s="6">
        <v>98.965699031079197</v>
      </c>
      <c r="G194" s="6">
        <v>0.42302841145224301</v>
      </c>
      <c r="H194" s="6">
        <v>439.53162070000002</v>
      </c>
      <c r="I194" s="6">
        <v>40.7585273965054</v>
      </c>
      <c r="J194" s="6">
        <v>1.0343009689207501</v>
      </c>
      <c r="K194" s="6">
        <v>40.476905376065801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9781.6333111790009</v>
      </c>
      <c r="E195" s="6">
        <v>1.4017853195540699</v>
      </c>
      <c r="F195" s="6">
        <v>98.811288400139901</v>
      </c>
      <c r="G195" s="6">
        <v>0.459334809943578</v>
      </c>
      <c r="H195" s="6">
        <v>117.674216892</v>
      </c>
      <c r="I195" s="6">
        <v>38.561090869857402</v>
      </c>
      <c r="J195" s="6">
        <v>1.1887115998600599</v>
      </c>
      <c r="K195" s="6">
        <v>38.182065677580297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17191.37419572</v>
      </c>
      <c r="E196" s="6">
        <v>1.53098081155623</v>
      </c>
      <c r="F196" s="6">
        <v>99.155562023499797</v>
      </c>
      <c r="G196" s="6">
        <v>0.36931395205957401</v>
      </c>
      <c r="H196" s="6">
        <v>146.40680707000001</v>
      </c>
      <c r="I196" s="6">
        <v>43.376454296876197</v>
      </c>
      <c r="J196" s="6">
        <v>0.84443797650022301</v>
      </c>
      <c r="K196" s="6">
        <v>43.365567985652099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8653.8557025089995</v>
      </c>
      <c r="E197" s="6">
        <v>2.8501581773113802</v>
      </c>
      <c r="F197" s="6">
        <v>99.048340861363002</v>
      </c>
      <c r="G197" s="6">
        <v>0.49300395450507301</v>
      </c>
      <c r="H197" s="6">
        <v>83.146479709999994</v>
      </c>
      <c r="I197" s="6">
        <v>51.385930715748501</v>
      </c>
      <c r="J197" s="6">
        <v>0.95165913863698604</v>
      </c>
      <c r="K197" s="6">
        <v>51.311674263704298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36126.399815370001</v>
      </c>
      <c r="E198" s="6">
        <v>1.9884637052024501</v>
      </c>
      <c r="F198" s="6">
        <v>98.706366407858994</v>
      </c>
      <c r="G198" s="6">
        <v>0.492339719773569</v>
      </c>
      <c r="H198" s="6">
        <v>473.46818716000001</v>
      </c>
      <c r="I198" s="6">
        <v>38.126722081949403</v>
      </c>
      <c r="J198" s="6">
        <v>1.29363359214102</v>
      </c>
      <c r="K198" s="6">
        <v>37.566328728896302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16506.084325849999</v>
      </c>
      <c r="E199" s="6">
        <v>2.8204381212409801</v>
      </c>
      <c r="F199" s="6">
        <v>97.205256968889799</v>
      </c>
      <c r="G199" s="6">
        <v>0.64990156640035801</v>
      </c>
      <c r="H199" s="6">
        <v>474.56552843999998</v>
      </c>
      <c r="I199" s="6">
        <v>22.931839492828399</v>
      </c>
      <c r="J199" s="6">
        <v>2.7947430311102299</v>
      </c>
      <c r="K199" s="6">
        <v>22.604528596439302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19326.066581629999</v>
      </c>
      <c r="E200" s="6">
        <v>2.0129891474185002</v>
      </c>
      <c r="F200" s="6">
        <v>97.852946023588203</v>
      </c>
      <c r="G200" s="6">
        <v>0.64659280416052001</v>
      </c>
      <c r="H200" s="6">
        <v>424.04556825999998</v>
      </c>
      <c r="I200" s="6">
        <v>29.832464919375699</v>
      </c>
      <c r="J200" s="6">
        <v>2.14705397641178</v>
      </c>
      <c r="K200" s="6">
        <v>29.468756472764699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42383.949488209997</v>
      </c>
      <c r="E201" s="6">
        <v>1.25837000499299</v>
      </c>
      <c r="F201" s="6">
        <v>97.351222365081298</v>
      </c>
      <c r="G201" s="6">
        <v>0.60886309210582101</v>
      </c>
      <c r="H201" s="6">
        <v>1153.20234052</v>
      </c>
      <c r="I201" s="6">
        <v>22.410051075084699</v>
      </c>
      <c r="J201" s="6">
        <v>2.6487776349187002</v>
      </c>
      <c r="K201" s="6">
        <v>22.377705658672198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8316.5748843759993</v>
      </c>
      <c r="E202" s="6">
        <v>1.77537582583961</v>
      </c>
      <c r="F202" s="6">
        <v>97.902158207891105</v>
      </c>
      <c r="G202" s="6">
        <v>0.722382859185145</v>
      </c>
      <c r="H202" s="6">
        <v>178.20708633000001</v>
      </c>
      <c r="I202" s="6">
        <v>34.005820377979603</v>
      </c>
      <c r="J202" s="6">
        <v>2.0978417921088699</v>
      </c>
      <c r="K202" s="6">
        <v>33.712189943321803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57048.900434050003</v>
      </c>
      <c r="E203" s="6">
        <v>1.8104652726528001</v>
      </c>
      <c r="F203" s="6">
        <v>96.9993533406777</v>
      </c>
      <c r="G203" s="6">
        <v>0.58384394432668296</v>
      </c>
      <c r="H203" s="6">
        <v>1764.7910693199999</v>
      </c>
      <c r="I203" s="6">
        <v>18.893020968663301</v>
      </c>
      <c r="J203" s="6">
        <v>3.0006466593223098</v>
      </c>
      <c r="K203" s="6">
        <v>18.873426791393399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70226.370882970004</v>
      </c>
      <c r="E204" s="6">
        <v>2.3783052875164601</v>
      </c>
      <c r="F204" s="6">
        <v>98.152753374429693</v>
      </c>
      <c r="G204" s="6">
        <v>0.47841404726561398</v>
      </c>
      <c r="H204" s="6">
        <v>1321.6687477400001</v>
      </c>
      <c r="I204" s="6">
        <v>25.618731174730598</v>
      </c>
      <c r="J204" s="6">
        <v>1.8472466255703099</v>
      </c>
      <c r="K204" s="6">
        <v>25.420350126571201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35402.848864779997</v>
      </c>
      <c r="E205" s="6">
        <v>2.5193793249899299</v>
      </c>
      <c r="F205" s="6">
        <v>96.323192718475397</v>
      </c>
      <c r="G205" s="6">
        <v>0.87553710081181102</v>
      </c>
      <c r="H205" s="6">
        <v>1351.3822457399999</v>
      </c>
      <c r="I205" s="6">
        <v>22.949872137202998</v>
      </c>
      <c r="J205" s="6">
        <v>3.6768072815246602</v>
      </c>
      <c r="K205" s="6">
        <v>22.936891285392701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26962.984073560001</v>
      </c>
      <c r="E206" s="6">
        <v>3.99002097032947</v>
      </c>
      <c r="F206" s="6">
        <v>96.2578887153377</v>
      </c>
      <c r="G206" s="6">
        <v>0.96564612838012398</v>
      </c>
      <c r="H206" s="6">
        <v>1048.21005651</v>
      </c>
      <c r="I206" s="6">
        <v>24.3722199400585</v>
      </c>
      <c r="J206" s="6">
        <v>3.7421112846622502</v>
      </c>
      <c r="K206" s="6">
        <v>24.839201855110002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5120.9842208210002</v>
      </c>
      <c r="E207" s="6">
        <v>3.3665143763180101</v>
      </c>
      <c r="F207" s="6">
        <v>98.885904810032997</v>
      </c>
      <c r="G207" s="6">
        <v>0.44966554380513502</v>
      </c>
      <c r="H207" s="6">
        <v>57.695420790999997</v>
      </c>
      <c r="I207" s="6">
        <v>40.635945803091303</v>
      </c>
      <c r="J207" s="6">
        <v>1.11409518996701</v>
      </c>
      <c r="K207" s="6">
        <v>39.9118356864848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4872.4310869390001</v>
      </c>
      <c r="E208" s="6">
        <v>1.5372681934601</v>
      </c>
      <c r="F208" s="6">
        <v>99.1062675549191</v>
      </c>
      <c r="G208" s="6">
        <v>0.33345123311491698</v>
      </c>
      <c r="H208" s="6">
        <v>43.939196342000002</v>
      </c>
      <c r="I208" s="6">
        <v>37.081580046427902</v>
      </c>
      <c r="J208" s="6">
        <v>0.89373244508093996</v>
      </c>
      <c r="K208" s="6">
        <v>36.976510484199601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7480.8933749669995</v>
      </c>
      <c r="E209" s="6">
        <v>2.1506738083925598</v>
      </c>
      <c r="F209" s="6">
        <v>98.5161935026279</v>
      </c>
      <c r="G209" s="6">
        <v>0.49518438588513097</v>
      </c>
      <c r="H209" s="6">
        <v>112.67384377400001</v>
      </c>
      <c r="I209" s="6">
        <v>33.235573942915501</v>
      </c>
      <c r="J209" s="6">
        <v>1.4838064973721401</v>
      </c>
      <c r="K209" s="6">
        <v>32.877387223830503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6952.9218076959996</v>
      </c>
      <c r="E210" s="6">
        <v>2.1931501833394602</v>
      </c>
      <c r="F210" s="6">
        <v>98.264471427160402</v>
      </c>
      <c r="G210" s="6">
        <v>0.51451436509732196</v>
      </c>
      <c r="H210" s="6">
        <v>122.80119443700001</v>
      </c>
      <c r="I210" s="6">
        <v>29.667579045542599</v>
      </c>
      <c r="J210" s="6">
        <v>1.73552857283957</v>
      </c>
      <c r="K210" s="6">
        <v>29.131460535534998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13474.088531394</v>
      </c>
      <c r="E211" s="6">
        <v>1.9111576831534101</v>
      </c>
      <c r="F211" s="6">
        <v>98.198844190756802</v>
      </c>
      <c r="G211" s="6">
        <v>0.48190254716757902</v>
      </c>
      <c r="H211" s="6">
        <v>247.14071772</v>
      </c>
      <c r="I211" s="6">
        <v>26.2124857186623</v>
      </c>
      <c r="J211" s="6">
        <v>1.80115580924324</v>
      </c>
      <c r="K211" s="6">
        <v>26.2732812461796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14943.843384573</v>
      </c>
      <c r="E212" s="6">
        <v>3.9905542016688198</v>
      </c>
      <c r="F212" s="6">
        <v>99.823955376662099</v>
      </c>
      <c r="G212" s="6">
        <v>0.17744527588454401</v>
      </c>
      <c r="H212" s="6">
        <v>26.354227999999999</v>
      </c>
      <c r="I212" s="6">
        <v>100</v>
      </c>
      <c r="J212" s="6">
        <v>0.17604462333794399</v>
      </c>
      <c r="K212" s="6">
        <v>100.618178310933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15026.298162978001</v>
      </c>
      <c r="E213" s="6">
        <v>3.1651890943161201</v>
      </c>
      <c r="F213" s="6">
        <v>99.513636754711499</v>
      </c>
      <c r="G213" s="6">
        <v>0.27642831443697802</v>
      </c>
      <c r="H213" s="6">
        <v>73.439574489999998</v>
      </c>
      <c r="I213" s="6">
        <v>57.239683425135098</v>
      </c>
      <c r="J213" s="6">
        <v>0.48636324528848901</v>
      </c>
      <c r="K213" s="6">
        <v>56.559345588052999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12394.716075512</v>
      </c>
      <c r="E214" s="6">
        <v>1.6752451018457599</v>
      </c>
      <c r="F214" s="6">
        <v>99.470910880142398</v>
      </c>
      <c r="G214" s="6">
        <v>0.30512739975430903</v>
      </c>
      <c r="H214" s="6">
        <v>65.927911600000002</v>
      </c>
      <c r="I214" s="6">
        <v>57.286730131525303</v>
      </c>
      <c r="J214" s="6">
        <v>0.52908911985760099</v>
      </c>
      <c r="K214" s="6">
        <v>57.365194726021102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13010.064525715999</v>
      </c>
      <c r="E215" s="6">
        <v>2.7320104800759002</v>
      </c>
      <c r="F215" s="6">
        <v>98.777575504218106</v>
      </c>
      <c r="G215" s="6">
        <v>0.42649991134771398</v>
      </c>
      <c r="H215" s="6">
        <v>161.00639731999999</v>
      </c>
      <c r="I215" s="6">
        <v>34.780773222279798</v>
      </c>
      <c r="J215" s="6">
        <v>1.2224244957819099</v>
      </c>
      <c r="K215" s="6">
        <v>34.4631732602382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17501.932703819999</v>
      </c>
      <c r="E218" s="6">
        <v>1.8790204123635299</v>
      </c>
      <c r="F218" s="6">
        <v>99.884731016200107</v>
      </c>
      <c r="G218" s="6">
        <v>0.115062004548822</v>
      </c>
      <c r="H218" s="6">
        <v>20.19758152</v>
      </c>
      <c r="I218" s="6">
        <v>100</v>
      </c>
      <c r="J218" s="6">
        <v>0.115268983799866</v>
      </c>
      <c r="K218" s="6">
        <v>99.705376031580798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15284.593275269999</v>
      </c>
      <c r="E219" s="6">
        <v>1.48609663214946</v>
      </c>
      <c r="F219" s="6">
        <v>99.648551437762407</v>
      </c>
      <c r="G219" s="6">
        <v>0.20334768566521499</v>
      </c>
      <c r="H219" s="6">
        <v>53.90693847</v>
      </c>
      <c r="I219" s="6">
        <v>57.425916602178098</v>
      </c>
      <c r="J219" s="6">
        <v>0.35144856223759702</v>
      </c>
      <c r="K219" s="6">
        <v>57.656523577015101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14487.103355884001</v>
      </c>
      <c r="E220" s="6">
        <v>1.3987194873316799</v>
      </c>
      <c r="F220" s="6">
        <v>99.179039917895096</v>
      </c>
      <c r="G220" s="6">
        <v>0.35305005938427098</v>
      </c>
      <c r="H220" s="6">
        <v>119.917812981</v>
      </c>
      <c r="I220" s="6">
        <v>42.666082959625001</v>
      </c>
      <c r="J220" s="6">
        <v>0.82096008210493998</v>
      </c>
      <c r="K220" s="6">
        <v>42.651484153661997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29382.67751193</v>
      </c>
      <c r="E221" s="6">
        <v>3.1428700312261499</v>
      </c>
      <c r="F221" s="6">
        <v>98.145874428610298</v>
      </c>
      <c r="G221" s="6">
        <v>0.60421413000293001</v>
      </c>
      <c r="H221" s="6">
        <v>555.08368586999995</v>
      </c>
      <c r="I221" s="6">
        <v>32.790194043403503</v>
      </c>
      <c r="J221" s="6">
        <v>1.85412557138972</v>
      </c>
      <c r="K221" s="6">
        <v>31.983337615483901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56504.260542349999</v>
      </c>
      <c r="E222" s="6">
        <v>2.12147342263679</v>
      </c>
      <c r="F222" s="6">
        <v>99.895079082823798</v>
      </c>
      <c r="G222" s="6">
        <v>0.10514409384942799</v>
      </c>
      <c r="H222" s="6">
        <v>59.347055879999999</v>
      </c>
      <c r="I222" s="6">
        <v>100</v>
      </c>
      <c r="J222" s="6">
        <v>0.104920917176183</v>
      </c>
      <c r="K222" s="6">
        <v>100.107565325065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59113.658232020003</v>
      </c>
      <c r="E223" s="6">
        <v>1.6427566518932999</v>
      </c>
      <c r="F223" s="6">
        <v>99.846274145113796</v>
      </c>
      <c r="G223" s="6">
        <v>0.15335323813229401</v>
      </c>
      <c r="H223" s="6">
        <v>91.012886809999998</v>
      </c>
      <c r="I223" s="6">
        <v>100</v>
      </c>
      <c r="J223" s="6">
        <v>0.153725854886226</v>
      </c>
      <c r="K223" s="6">
        <v>99.604256336257194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52291.273680220002</v>
      </c>
      <c r="E224" s="6">
        <v>1.7038312487098599</v>
      </c>
      <c r="F224" s="6">
        <v>99.088374492685304</v>
      </c>
      <c r="G224" s="6">
        <v>0.40118642577815999</v>
      </c>
      <c r="H224" s="6">
        <v>481.08629433999999</v>
      </c>
      <c r="I224" s="6">
        <v>43.603369175273599</v>
      </c>
      <c r="J224" s="6">
        <v>0.91162550731465797</v>
      </c>
      <c r="K224" s="6">
        <v>43.606624079647503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33075.184770090003</v>
      </c>
      <c r="E225" s="6">
        <v>1.68645301002908</v>
      </c>
      <c r="F225" s="6">
        <v>99.201126188433904</v>
      </c>
      <c r="G225" s="6">
        <v>0.45834110605632</v>
      </c>
      <c r="H225" s="6">
        <v>266.35684433</v>
      </c>
      <c r="I225" s="6">
        <v>56.881654112567297</v>
      </c>
      <c r="J225" s="6">
        <v>0.79887381156605697</v>
      </c>
      <c r="K225" s="6">
        <v>56.915063732164597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17514.291960670002</v>
      </c>
      <c r="E226" s="6">
        <v>2.1355138570543701</v>
      </c>
      <c r="F226" s="6">
        <v>99.397035679926205</v>
      </c>
      <c r="G226" s="6">
        <v>0.29545616279932202</v>
      </c>
      <c r="H226" s="6">
        <v>106.24555422</v>
      </c>
      <c r="I226" s="6">
        <v>49.824979508810202</v>
      </c>
      <c r="J226" s="6">
        <v>0.60296432007376999</v>
      </c>
      <c r="K226" s="6">
        <v>48.705148510322097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23003.140555040001</v>
      </c>
      <c r="E227" s="6">
        <v>2.01247135914033</v>
      </c>
      <c r="F227" s="6">
        <v>99.467920730416296</v>
      </c>
      <c r="G227" s="6">
        <v>0.31012759280998498</v>
      </c>
      <c r="H227" s="6">
        <v>123.04966400000001</v>
      </c>
      <c r="I227" s="6">
        <v>57.851017071078203</v>
      </c>
      <c r="J227" s="6">
        <v>0.53207926958367802</v>
      </c>
      <c r="K227" s="6">
        <v>57.975847925958597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14958.878891529999</v>
      </c>
      <c r="E228" s="6">
        <v>2.33222028837117</v>
      </c>
      <c r="F228" s="6">
        <v>99.612942616885405</v>
      </c>
      <c r="G228" s="6">
        <v>0.387758963015501</v>
      </c>
      <c r="H228" s="6">
        <v>58.124420039999997</v>
      </c>
      <c r="I228" s="6">
        <v>99.999999999999801</v>
      </c>
      <c r="J228" s="6">
        <v>0.38705738311462901</v>
      </c>
      <c r="K228" s="6">
        <v>99.793500956437995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7352.5597888860002</v>
      </c>
      <c r="E229" s="6">
        <v>6.3360380096512099</v>
      </c>
      <c r="F229" s="6">
        <v>99.007394319992102</v>
      </c>
      <c r="G229" s="6">
        <v>0.47445371030990202</v>
      </c>
      <c r="H229" s="6">
        <v>73.713611585999999</v>
      </c>
      <c r="I229" s="6">
        <v>46.2517038909889</v>
      </c>
      <c r="J229" s="6">
        <v>0.99260568000788796</v>
      </c>
      <c r="K229" s="6">
        <v>47.324357022481003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28310.24476215</v>
      </c>
      <c r="E230" s="6">
        <v>1.55748818961157</v>
      </c>
      <c r="F230" s="6">
        <v>99.815842782131796</v>
      </c>
      <c r="G230" s="6">
        <v>0.18371777209110801</v>
      </c>
      <c r="H230" s="6">
        <v>52.231547290000002</v>
      </c>
      <c r="I230" s="6">
        <v>99.999999999999702</v>
      </c>
      <c r="J230" s="6">
        <v>0.184157217868228</v>
      </c>
      <c r="K230" s="6">
        <v>99.577656893422002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19709.451555560001</v>
      </c>
      <c r="E231" s="6">
        <v>3.1513481881064398</v>
      </c>
      <c r="F231" s="6">
        <v>97.162488865122697</v>
      </c>
      <c r="G231" s="6">
        <v>0.80392573170072301</v>
      </c>
      <c r="H231" s="6">
        <v>575.59032199000001</v>
      </c>
      <c r="I231" s="6">
        <v>27.628968034689201</v>
      </c>
      <c r="J231" s="6">
        <v>2.8375111348772801</v>
      </c>
      <c r="K231" s="6">
        <v>27.528147465097302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15145.831969077</v>
      </c>
      <c r="E232" s="6">
        <v>2.7536486894071701</v>
      </c>
      <c r="F232" s="6">
        <v>98.081773230736701</v>
      </c>
      <c r="G232" s="6">
        <v>0.55646896789446398</v>
      </c>
      <c r="H232" s="6">
        <v>296.21344893000003</v>
      </c>
      <c r="I232" s="6">
        <v>28.6544510616122</v>
      </c>
      <c r="J232" s="6">
        <v>1.91822676926325</v>
      </c>
      <c r="K232" s="6">
        <v>28.4530817698523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5844.7756858639996</v>
      </c>
      <c r="E233" s="6">
        <v>1.7771929921641201</v>
      </c>
      <c r="F233" s="6">
        <v>99.423209267335395</v>
      </c>
      <c r="G233" s="6">
        <v>0.28692581483056301</v>
      </c>
      <c r="H233" s="6">
        <v>33.907700978000001</v>
      </c>
      <c r="I233" s="6">
        <v>49.544869397846398</v>
      </c>
      <c r="J233" s="6">
        <v>0.57679073266463199</v>
      </c>
      <c r="K233" s="6">
        <v>49.458293479008503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14593.683710630001</v>
      </c>
      <c r="E234" s="6">
        <v>2.4886677768887102</v>
      </c>
      <c r="F234" s="6">
        <v>99.508533468237999</v>
      </c>
      <c r="G234" s="6">
        <v>0.34596297580407798</v>
      </c>
      <c r="H234" s="6">
        <v>72.07730703</v>
      </c>
      <c r="I234" s="6">
        <v>70.259922712205807</v>
      </c>
      <c r="J234" s="6">
        <v>0.49146653176201999</v>
      </c>
      <c r="K234" s="6">
        <v>70.048042199628995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16648.366101359999</v>
      </c>
      <c r="E235" s="6">
        <v>2.3973764697887301</v>
      </c>
      <c r="F235" s="6">
        <v>97.444687316581096</v>
      </c>
      <c r="G235" s="6">
        <v>0.58841386017491304</v>
      </c>
      <c r="H235" s="6">
        <v>436.57363196</v>
      </c>
      <c r="I235" s="6">
        <v>22.487827654249699</v>
      </c>
      <c r="J235" s="6">
        <v>2.5553126834188902</v>
      </c>
      <c r="K235" s="6">
        <v>22.438664743279698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34536.42241644</v>
      </c>
      <c r="E236" s="6">
        <v>2.9718779597096798</v>
      </c>
      <c r="F236" s="6">
        <v>98.850966607109299</v>
      </c>
      <c r="G236" s="6">
        <v>0.637553263558022</v>
      </c>
      <c r="H236" s="6">
        <v>401.44779549999998</v>
      </c>
      <c r="I236" s="6">
        <v>56.995635226653803</v>
      </c>
      <c r="J236" s="6">
        <v>1.14903339289069</v>
      </c>
      <c r="K236" s="6">
        <v>54.848498534648797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715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100.11696116500001</v>
      </c>
      <c r="E248" s="6"/>
      <c r="F248" s="6">
        <v>93.699260348787107</v>
      </c>
      <c r="G248" s="6"/>
      <c r="H248" s="6">
        <v>6.7322933459999996</v>
      </c>
      <c r="I248" s="6"/>
      <c r="J248" s="6">
        <v>6.3007396512129299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  <c r="F249" s="6">
        <v>100</v>
      </c>
      <c r="G249" s="6"/>
      <c r="H249" s="6"/>
      <c r="I249" s="6"/>
      <c r="J249" s="6"/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203.51043629399999</v>
      </c>
      <c r="E250" s="6"/>
      <c r="F250" s="6">
        <v>97.052061957058797</v>
      </c>
      <c r="G250" s="6"/>
      <c r="H250" s="6">
        <v>6.1815910470000004</v>
      </c>
      <c r="I250" s="6"/>
      <c r="J250" s="6">
        <v>2.9479380429412001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43</v>
      </c>
      <c r="E251" s="6"/>
      <c r="F251" s="6">
        <v>95.5555555555556</v>
      </c>
      <c r="G251" s="6"/>
      <c r="H251" s="6">
        <v>2</v>
      </c>
      <c r="I251" s="6"/>
      <c r="J251" s="6">
        <v>4.4444444444444402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2022.8352925009999</v>
      </c>
      <c r="E252" s="6"/>
      <c r="F252" s="6">
        <v>97.693085237679398</v>
      </c>
      <c r="G252" s="6"/>
      <c r="H252" s="6">
        <v>47.767030662000003</v>
      </c>
      <c r="I252" s="6"/>
      <c r="J252" s="6">
        <v>2.3069147623205701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904.43423943100004</v>
      </c>
      <c r="E253" s="6"/>
      <c r="F253" s="6">
        <v>97.189268452910696</v>
      </c>
      <c r="G253" s="6"/>
      <c r="H253" s="6">
        <v>26.156404812000002</v>
      </c>
      <c r="I253" s="6"/>
      <c r="J253" s="6">
        <v>2.8107315470893499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2032.43903239</v>
      </c>
      <c r="E254" s="6"/>
      <c r="F254" s="6">
        <v>97.523186081647907</v>
      </c>
      <c r="G254" s="6"/>
      <c r="H254" s="6">
        <v>51.618220096000002</v>
      </c>
      <c r="I254" s="6"/>
      <c r="J254" s="6">
        <v>2.4768139183521201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903.93975772900001</v>
      </c>
      <c r="E255" s="6"/>
      <c r="F255" s="6">
        <v>97.584941126925102</v>
      </c>
      <c r="G255" s="6"/>
      <c r="H255" s="6">
        <v>22.370948912999999</v>
      </c>
      <c r="I255" s="6"/>
      <c r="J255" s="6">
        <v>2.4150588730748499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716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6464.9902435889999</v>
      </c>
      <c r="E266" s="6"/>
      <c r="F266" s="6">
        <v>97.543286191387494</v>
      </c>
      <c r="G266" s="6"/>
      <c r="H266" s="6">
        <v>162.82648887600001</v>
      </c>
      <c r="I266" s="6"/>
      <c r="J266" s="6">
        <v>2.4567138086125402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717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1128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1210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1901186.6038356</v>
      </c>
      <c r="E17" s="6">
        <v>0.37321161059872399</v>
      </c>
      <c r="F17" s="6">
        <v>77.234534329180093</v>
      </c>
      <c r="G17" s="6">
        <v>0.27822608817970801</v>
      </c>
      <c r="H17" s="6">
        <v>560389.19298681803</v>
      </c>
      <c r="I17" s="6">
        <v>1.02394166941431</v>
      </c>
      <c r="J17" s="6">
        <v>22.7654656708199</v>
      </c>
      <c r="K17" s="6">
        <v>0.94391490468533201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4216.0921373450001</v>
      </c>
      <c r="E18" s="6"/>
      <c r="F18" s="6">
        <v>63.612080833396298</v>
      </c>
      <c r="G18" s="6"/>
      <c r="H18" s="6">
        <v>2411.7245951199998</v>
      </c>
      <c r="I18" s="6"/>
      <c r="J18" s="6">
        <v>36.387919166603702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1896970.51169825</v>
      </c>
      <c r="E19" s="6">
        <v>0.37223316522127198</v>
      </c>
      <c r="F19" s="6">
        <v>77.271311941556803</v>
      </c>
      <c r="G19" s="6">
        <v>0.27849149789032202</v>
      </c>
      <c r="H19" s="6">
        <v>557977.46839169797</v>
      </c>
      <c r="I19" s="6">
        <v>1.0241927409777201</v>
      </c>
      <c r="J19" s="6">
        <v>22.728688058443201</v>
      </c>
      <c r="K19" s="6">
        <v>0.94679478864863398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718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1901186.6038356</v>
      </c>
      <c r="E30" s="6">
        <v>0.37321161059872399</v>
      </c>
      <c r="F30" s="6">
        <v>77.234534329180093</v>
      </c>
      <c r="G30" s="6">
        <v>0.27822608817970801</v>
      </c>
      <c r="H30" s="6">
        <v>560389.19298681803</v>
      </c>
      <c r="I30" s="6">
        <v>1.02394166941431</v>
      </c>
      <c r="J30" s="6">
        <v>22.7654656708199</v>
      </c>
      <c r="K30" s="6">
        <v>0.94391490468533201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719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1896970.51169825</v>
      </c>
      <c r="E41" s="6">
        <v>0.37223316522127198</v>
      </c>
      <c r="F41" s="6">
        <v>77.271311941556803</v>
      </c>
      <c r="G41" s="6">
        <v>0.27849149789032202</v>
      </c>
      <c r="H41" s="6">
        <v>557977.46839169797</v>
      </c>
      <c r="I41" s="6">
        <v>1.0241927409777201</v>
      </c>
      <c r="J41" s="6">
        <v>22.728688058443201</v>
      </c>
      <c r="K41" s="6">
        <v>0.94679478864863398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1421.5850177130001</v>
      </c>
      <c r="E42" s="6">
        <v>4.0241795197984302</v>
      </c>
      <c r="F42" s="6">
        <v>65.277775830828404</v>
      </c>
      <c r="G42" s="6">
        <v>3.4060680949895401</v>
      </c>
      <c r="H42" s="6">
        <v>756.16230841699996</v>
      </c>
      <c r="I42" s="6">
        <v>7.5029455857295702</v>
      </c>
      <c r="J42" s="6">
        <v>34.722224169171596</v>
      </c>
      <c r="K42" s="6">
        <v>6.4034074685420199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12998.396901091</v>
      </c>
      <c r="E43" s="6">
        <v>2.4907548003729998</v>
      </c>
      <c r="F43" s="6">
        <v>77.019253636915096</v>
      </c>
      <c r="G43" s="6">
        <v>2.1341426747340502</v>
      </c>
      <c r="H43" s="6">
        <v>3878.4180345200002</v>
      </c>
      <c r="I43" s="6">
        <v>7.8248168832623799</v>
      </c>
      <c r="J43" s="6">
        <v>22.980746363084901</v>
      </c>
      <c r="K43" s="6">
        <v>7.1525125148564204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1818.1244686059999</v>
      </c>
      <c r="E44" s="6">
        <v>3.1903716646385001</v>
      </c>
      <c r="F44" s="6">
        <v>76.478824055431701</v>
      </c>
      <c r="G44" s="6">
        <v>2.45456279125179</v>
      </c>
      <c r="H44" s="6">
        <v>559.16688107300001</v>
      </c>
      <c r="I44" s="6">
        <v>9.5656029774122509</v>
      </c>
      <c r="J44" s="6">
        <v>23.521175944568299</v>
      </c>
      <c r="K44" s="6">
        <v>7.9809817454516097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24349.839450520001</v>
      </c>
      <c r="E45" s="6">
        <v>3.2201113277549598</v>
      </c>
      <c r="F45" s="6">
        <v>75.372312665229302</v>
      </c>
      <c r="G45" s="6">
        <v>2.3398017834411502</v>
      </c>
      <c r="H45" s="6">
        <v>7956.2403147000005</v>
      </c>
      <c r="I45" s="6">
        <v>8.1862888528557498</v>
      </c>
      <c r="J45" s="6">
        <v>24.627687334770702</v>
      </c>
      <c r="K45" s="6">
        <v>7.1608945330079203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2016.741211199</v>
      </c>
      <c r="E46" s="6">
        <v>3.4995981268098899</v>
      </c>
      <c r="F46" s="6">
        <v>67.833847239790998</v>
      </c>
      <c r="G46" s="6">
        <v>2.87429900830612</v>
      </c>
      <c r="H46" s="6">
        <v>956.31913147900002</v>
      </c>
      <c r="I46" s="6">
        <v>7.2397253342230101</v>
      </c>
      <c r="J46" s="6">
        <v>32.166152760209002</v>
      </c>
      <c r="K46" s="6">
        <v>6.0614883385156499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1600.8466422910001</v>
      </c>
      <c r="E47" s="6">
        <v>3.3932282902183202</v>
      </c>
      <c r="F47" s="6">
        <v>75.157454828318194</v>
      </c>
      <c r="G47" s="6">
        <v>2.2246187988877799</v>
      </c>
      <c r="H47" s="6">
        <v>529.14385026599996</v>
      </c>
      <c r="I47" s="6">
        <v>7.6641570351627797</v>
      </c>
      <c r="J47" s="6">
        <v>24.842545171681799</v>
      </c>
      <c r="K47" s="6">
        <v>6.7302559271674403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4375.1760564380002</v>
      </c>
      <c r="E48" s="6">
        <v>3.1669036035226101</v>
      </c>
      <c r="F48" s="6">
        <v>73.265491840105398</v>
      </c>
      <c r="G48" s="6">
        <v>2.2537042596078298</v>
      </c>
      <c r="H48" s="6">
        <v>1596.497574016</v>
      </c>
      <c r="I48" s="6">
        <v>7.1005153796967599</v>
      </c>
      <c r="J48" s="6">
        <v>26.734508159894599</v>
      </c>
      <c r="K48" s="6">
        <v>6.1762404625048903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3672.5707657620001</v>
      </c>
      <c r="E49" s="6">
        <v>3.7957004858659298</v>
      </c>
      <c r="F49" s="6">
        <v>65.770774671831404</v>
      </c>
      <c r="G49" s="6">
        <v>2.69088338973779</v>
      </c>
      <c r="H49" s="6">
        <v>1911.3238805860001</v>
      </c>
      <c r="I49" s="6">
        <v>6.4694567509708403</v>
      </c>
      <c r="J49" s="6">
        <v>34.229225328168603</v>
      </c>
      <c r="K49" s="6">
        <v>5.1704788349087503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27239.569303230001</v>
      </c>
      <c r="E50" s="6">
        <v>3.1432926560941001</v>
      </c>
      <c r="F50" s="6">
        <v>73.029011416667103</v>
      </c>
      <c r="G50" s="6">
        <v>2.1727046304708502</v>
      </c>
      <c r="H50" s="6">
        <v>10060.085689789999</v>
      </c>
      <c r="I50" s="6">
        <v>7.0737096486749396</v>
      </c>
      <c r="J50" s="6">
        <v>26.9709885833329</v>
      </c>
      <c r="K50" s="6">
        <v>5.8830053920141898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19161.457751310001</v>
      </c>
      <c r="E51" s="6">
        <v>3.5722891460719901</v>
      </c>
      <c r="F51" s="6">
        <v>73.136299678693305</v>
      </c>
      <c r="G51" s="6">
        <v>2.2880232431253602</v>
      </c>
      <c r="H51" s="6">
        <v>7038.1966412299998</v>
      </c>
      <c r="I51" s="6">
        <v>6.9439137000461901</v>
      </c>
      <c r="J51" s="6">
        <v>26.863700321306599</v>
      </c>
      <c r="K51" s="6">
        <v>6.2291326801434801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28568.045515369999</v>
      </c>
      <c r="E52" s="6">
        <v>2.95287530704476</v>
      </c>
      <c r="F52" s="6">
        <v>77.081236017584501</v>
      </c>
      <c r="G52" s="6">
        <v>1.8484134762873301</v>
      </c>
      <c r="H52" s="6">
        <v>8494.2111262500002</v>
      </c>
      <c r="I52" s="6">
        <v>7.2724683775893002</v>
      </c>
      <c r="J52" s="6">
        <v>22.918763982415499</v>
      </c>
      <c r="K52" s="6">
        <v>6.2166526752098896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2103.8346287029999</v>
      </c>
      <c r="E53" s="6">
        <v>3.8827528068484001</v>
      </c>
      <c r="F53" s="6">
        <v>67.661367728353</v>
      </c>
      <c r="G53" s="6">
        <v>2.3163782856894399</v>
      </c>
      <c r="H53" s="6">
        <v>1005.524078247</v>
      </c>
      <c r="I53" s="6">
        <v>5.7204598041200097</v>
      </c>
      <c r="J53" s="6">
        <v>32.338632271647</v>
      </c>
      <c r="K53" s="6">
        <v>4.8465043811830499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960.52611938400003</v>
      </c>
      <c r="E54" s="6">
        <v>11.3290572251918</v>
      </c>
      <c r="F54" s="6">
        <v>80.100755667506306</v>
      </c>
      <c r="G54" s="6">
        <v>1.9730380841362301</v>
      </c>
      <c r="H54" s="6">
        <v>238.621268652</v>
      </c>
      <c r="I54" s="6">
        <v>12.7192965572267</v>
      </c>
      <c r="J54" s="6">
        <v>19.899244332493701</v>
      </c>
      <c r="K54" s="6">
        <v>7.94210266778886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24316.975744449999</v>
      </c>
      <c r="E55" s="6">
        <v>2.6823426044257599</v>
      </c>
      <c r="F55" s="6">
        <v>80.784191955772002</v>
      </c>
      <c r="G55" s="6">
        <v>1.70258051390762</v>
      </c>
      <c r="H55" s="6">
        <v>5784.1803799600002</v>
      </c>
      <c r="I55" s="6">
        <v>7.8971716497839202</v>
      </c>
      <c r="J55" s="6">
        <v>19.215808044228002</v>
      </c>
      <c r="K55" s="6">
        <v>7.1577313188754799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3372.5689479020002</v>
      </c>
      <c r="E56" s="6">
        <v>3.2495703797704798</v>
      </c>
      <c r="F56" s="6">
        <v>74.102166640618904</v>
      </c>
      <c r="G56" s="6">
        <v>2.09738092938567</v>
      </c>
      <c r="H56" s="6">
        <v>1178.6730748289999</v>
      </c>
      <c r="I56" s="6">
        <v>6.2361460553510897</v>
      </c>
      <c r="J56" s="6">
        <v>25.897833359381099</v>
      </c>
      <c r="K56" s="6">
        <v>6.0012924240202699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508</v>
      </c>
      <c r="E57" s="6">
        <v>10.9359285233274</v>
      </c>
      <c r="F57" s="6">
        <v>76.161919040479802</v>
      </c>
      <c r="G57" s="6">
        <v>2.5623547656822701</v>
      </c>
      <c r="H57" s="6">
        <v>159</v>
      </c>
      <c r="I57" s="6">
        <v>16.7678705878151</v>
      </c>
      <c r="J57" s="6">
        <v>23.838080959520202</v>
      </c>
      <c r="K57" s="6">
        <v>8.1866428991609599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2931.5688558950001</v>
      </c>
      <c r="E58" s="6">
        <v>3.7130507471662</v>
      </c>
      <c r="F58" s="6">
        <v>73.029226611616807</v>
      </c>
      <c r="G58" s="6">
        <v>2.3419774110191698</v>
      </c>
      <c r="H58" s="6">
        <v>1082.6717323089999</v>
      </c>
      <c r="I58" s="6">
        <v>7.1942755141649704</v>
      </c>
      <c r="J58" s="6">
        <v>26.970773388383201</v>
      </c>
      <c r="K58" s="6">
        <v>6.3414124840140502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4869.6042086099997</v>
      </c>
      <c r="E59" s="6">
        <v>3.1177588397735598</v>
      </c>
      <c r="F59" s="6">
        <v>78.942082693501206</v>
      </c>
      <c r="G59" s="6">
        <v>2.1905954237816898</v>
      </c>
      <c r="H59" s="6">
        <v>1298.9741243389999</v>
      </c>
      <c r="I59" s="6">
        <v>9.3351678469374306</v>
      </c>
      <c r="J59" s="6">
        <v>21.057917306498801</v>
      </c>
      <c r="K59" s="6">
        <v>8.2121210077509108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22515.66819058</v>
      </c>
      <c r="E60" s="6">
        <v>3.6961122409883198</v>
      </c>
      <c r="F60" s="6">
        <v>73.425092548643406</v>
      </c>
      <c r="G60" s="6">
        <v>2.3668264172114899</v>
      </c>
      <c r="H60" s="6">
        <v>8149.1459881199999</v>
      </c>
      <c r="I60" s="6">
        <v>7.8539835803167302</v>
      </c>
      <c r="J60" s="6">
        <v>26.574907451356601</v>
      </c>
      <c r="K60" s="6">
        <v>6.5394187749638304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803.78156986399995</v>
      </c>
      <c r="E61" s="6">
        <v>7.2958200082722904</v>
      </c>
      <c r="F61" s="6">
        <v>65.942028985507207</v>
      </c>
      <c r="G61" s="6">
        <v>2.56347340830763</v>
      </c>
      <c r="H61" s="6">
        <v>415.13993168799999</v>
      </c>
      <c r="I61" s="6">
        <v>7.7962634235531603</v>
      </c>
      <c r="J61" s="6">
        <v>34.0579710144928</v>
      </c>
      <c r="K61" s="6">
        <v>4.9633208543828502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26065.582501410001</v>
      </c>
      <c r="E62" s="6">
        <v>3.15862993443266</v>
      </c>
      <c r="F62" s="6">
        <v>71.917627963172393</v>
      </c>
      <c r="G62" s="6">
        <v>2.4252306732995099</v>
      </c>
      <c r="H62" s="6">
        <v>10178.080199419999</v>
      </c>
      <c r="I62" s="6">
        <v>6.74448646476948</v>
      </c>
      <c r="J62" s="6">
        <v>28.0823720368276</v>
      </c>
      <c r="K62" s="6">
        <v>6.21090116812411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1273.383422681</v>
      </c>
      <c r="E63" s="6">
        <v>3.3812601197729699</v>
      </c>
      <c r="F63" s="6">
        <v>71.2516000708912</v>
      </c>
      <c r="G63" s="6">
        <v>2.4519499654884598</v>
      </c>
      <c r="H63" s="6">
        <v>513.78124648300002</v>
      </c>
      <c r="I63" s="6">
        <v>6.8791297742975503</v>
      </c>
      <c r="J63" s="6">
        <v>28.7483999291087</v>
      </c>
      <c r="K63" s="6">
        <v>6.0770463318177201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3040.8853792730001</v>
      </c>
      <c r="E64" s="6">
        <v>3.3180535056414202</v>
      </c>
      <c r="F64" s="6">
        <v>72.829347867568799</v>
      </c>
      <c r="G64" s="6">
        <v>2.4376240785075001</v>
      </c>
      <c r="H64" s="6">
        <v>1134.4717649409999</v>
      </c>
      <c r="I64" s="6">
        <v>7.1268016536568704</v>
      </c>
      <c r="J64" s="6">
        <v>27.170652132431201</v>
      </c>
      <c r="K64" s="6">
        <v>6.53390912808021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851.28027092800005</v>
      </c>
      <c r="E65" s="6">
        <v>8.30416341563968</v>
      </c>
      <c r="F65" s="6">
        <v>79.752530933633295</v>
      </c>
      <c r="G65" s="6">
        <v>1.5900978237719501</v>
      </c>
      <c r="H65" s="6">
        <v>216.12193056000001</v>
      </c>
      <c r="I65" s="6">
        <v>10.317324649766</v>
      </c>
      <c r="J65" s="6">
        <v>20.247469066366701</v>
      </c>
      <c r="K65" s="6">
        <v>6.26321865030173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734.90003314199998</v>
      </c>
      <c r="E66" s="6">
        <v>15.596158909790899</v>
      </c>
      <c r="F66" s="6">
        <v>71.488469601677096</v>
      </c>
      <c r="G66" s="6">
        <v>2.3786125886021101</v>
      </c>
      <c r="H66" s="6">
        <v>293.09796043199998</v>
      </c>
      <c r="I66" s="6">
        <v>19.6813958427174</v>
      </c>
      <c r="J66" s="6">
        <v>28.511530398322801</v>
      </c>
      <c r="K66" s="6">
        <v>5.9640212699508801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4581.3244092080004</v>
      </c>
      <c r="E67" s="6">
        <v>3.5917984082549701</v>
      </c>
      <c r="F67" s="6">
        <v>70.569389835046593</v>
      </c>
      <c r="G67" s="6">
        <v>2.2115363774435202</v>
      </c>
      <c r="H67" s="6">
        <v>1910.618372098</v>
      </c>
      <c r="I67" s="6">
        <v>6.2412104757227702</v>
      </c>
      <c r="J67" s="6">
        <v>29.4306101649534</v>
      </c>
      <c r="K67" s="6">
        <v>5.3028724813883201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128552.42126386</v>
      </c>
      <c r="E68" s="6">
        <v>2.98624307196572</v>
      </c>
      <c r="F68" s="6">
        <v>69.345071005175399</v>
      </c>
      <c r="G68" s="6">
        <v>2.2641445336133201</v>
      </c>
      <c r="H68" s="6">
        <v>56828.341060639999</v>
      </c>
      <c r="I68" s="6">
        <v>5.9915514325836901</v>
      </c>
      <c r="J68" s="6">
        <v>30.654928994824601</v>
      </c>
      <c r="K68" s="6">
        <v>5.1217624244343396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3699.826117226</v>
      </c>
      <c r="E69" s="6">
        <v>3.4988390776195701</v>
      </c>
      <c r="F69" s="6">
        <v>72.412874336175804</v>
      </c>
      <c r="G69" s="6">
        <v>2.4210411656151498</v>
      </c>
      <c r="H69" s="6">
        <v>1409.522394545</v>
      </c>
      <c r="I69" s="6">
        <v>7.0386881721290502</v>
      </c>
      <c r="J69" s="6">
        <v>27.587125663824299</v>
      </c>
      <c r="K69" s="6">
        <v>6.3549407729088996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1683.525152922</v>
      </c>
      <c r="E70" s="6">
        <v>3.8226028700109702</v>
      </c>
      <c r="F70" s="6">
        <v>75.210423640755494</v>
      </c>
      <c r="G70" s="6">
        <v>2.2745241408549099</v>
      </c>
      <c r="H70" s="6">
        <v>554.89483120600005</v>
      </c>
      <c r="I70" s="6">
        <v>7.8119141012722597</v>
      </c>
      <c r="J70" s="6">
        <v>24.789576359244499</v>
      </c>
      <c r="K70" s="6">
        <v>6.9008006323201299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402.348152932</v>
      </c>
      <c r="E71" s="6">
        <v>11.5815711252569</v>
      </c>
      <c r="F71" s="6">
        <v>71.259842519684994</v>
      </c>
      <c r="G71" s="6">
        <v>2.6578732304855901</v>
      </c>
      <c r="H71" s="6">
        <v>162.273011956</v>
      </c>
      <c r="I71" s="6">
        <v>13.225828138948399</v>
      </c>
      <c r="J71" s="6">
        <v>28.740157480314998</v>
      </c>
      <c r="K71" s="6">
        <v>6.5900692427108396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1626.88928878</v>
      </c>
      <c r="E72" s="6">
        <v>3.3864599375861602</v>
      </c>
      <c r="F72" s="6">
        <v>82.125022989658106</v>
      </c>
      <c r="G72" s="6">
        <v>1.9263865237653801</v>
      </c>
      <c r="H72" s="6">
        <v>354.1016803</v>
      </c>
      <c r="I72" s="6">
        <v>9.1825126518705709</v>
      </c>
      <c r="J72" s="6">
        <v>17.874977010341901</v>
      </c>
      <c r="K72" s="6">
        <v>8.8506148824508806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237.34098730299999</v>
      </c>
      <c r="E73" s="6">
        <v>14.667006947153499</v>
      </c>
      <c r="F73" s="6">
        <v>65.447154471544707</v>
      </c>
      <c r="G73" s="6">
        <v>4.4067842993669402</v>
      </c>
      <c r="H73" s="6">
        <v>125.30424795499999</v>
      </c>
      <c r="I73" s="6">
        <v>17.919466131444501</v>
      </c>
      <c r="J73" s="6">
        <v>34.5528455284553</v>
      </c>
      <c r="K73" s="6">
        <v>8.3469679082126795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1844.566783603</v>
      </c>
      <c r="E74" s="6">
        <v>3.4304458406197802</v>
      </c>
      <c r="F74" s="6">
        <v>74.202851149997699</v>
      </c>
      <c r="G74" s="6">
        <v>2.98215114863322</v>
      </c>
      <c r="H74" s="6">
        <v>641.27675881599998</v>
      </c>
      <c r="I74" s="6">
        <v>9.6035685080997002</v>
      </c>
      <c r="J74" s="6">
        <v>25.797148850002301</v>
      </c>
      <c r="K74" s="6">
        <v>8.5778517259982205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3082.807163168</v>
      </c>
      <c r="E75" s="6">
        <v>3.0584972647856201</v>
      </c>
      <c r="F75" s="6">
        <v>70.552851062200901</v>
      </c>
      <c r="G75" s="6">
        <v>2.5840829752027799</v>
      </c>
      <c r="H75" s="6">
        <v>1286.6933130780001</v>
      </c>
      <c r="I75" s="6">
        <v>6.8297000802755399</v>
      </c>
      <c r="J75" s="6">
        <v>29.447148937799099</v>
      </c>
      <c r="K75" s="6">
        <v>6.1912418640918903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6399.643622474</v>
      </c>
      <c r="E76" s="6">
        <v>2.8366583057045198</v>
      </c>
      <c r="F76" s="6">
        <v>70.827731001671296</v>
      </c>
      <c r="G76" s="6">
        <v>2.3958077160870102</v>
      </c>
      <c r="H76" s="6">
        <v>2635.862007832</v>
      </c>
      <c r="I76" s="6">
        <v>6.6147318836070497</v>
      </c>
      <c r="J76" s="6">
        <v>29.1722689983287</v>
      </c>
      <c r="K76" s="6">
        <v>5.8168126879832798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5160.3561843990001</v>
      </c>
      <c r="E77" s="6">
        <v>2.7314203118055902</v>
      </c>
      <c r="F77" s="6">
        <v>80.254141781911102</v>
      </c>
      <c r="G77" s="6">
        <v>1.9073419234861699</v>
      </c>
      <c r="H77" s="6">
        <v>1269.6623415260001</v>
      </c>
      <c r="I77" s="6">
        <v>8.6550049181486894</v>
      </c>
      <c r="J77" s="6">
        <v>19.745858218088902</v>
      </c>
      <c r="K77" s="6">
        <v>7.7521112257260798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23645.19583706</v>
      </c>
      <c r="E78" s="6">
        <v>2.7925710597438398</v>
      </c>
      <c r="F78" s="6">
        <v>76.394167161615698</v>
      </c>
      <c r="G78" s="6">
        <v>1.69103321637653</v>
      </c>
      <c r="H78" s="6">
        <v>7306.3764041000004</v>
      </c>
      <c r="I78" s="6">
        <v>6.1249070726304797</v>
      </c>
      <c r="J78" s="6">
        <v>23.605832838384298</v>
      </c>
      <c r="K78" s="6">
        <v>5.4725912486193398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720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176818.504184889</v>
      </c>
      <c r="E89" s="6">
        <v>1.00300752315272</v>
      </c>
      <c r="F89" s="6">
        <v>84.498265205243797</v>
      </c>
      <c r="G89" s="6">
        <v>0.87578354338054998</v>
      </c>
      <c r="H89" s="6">
        <v>32438.459559161998</v>
      </c>
      <c r="I89" s="6">
        <v>5.0058448210315003</v>
      </c>
      <c r="J89" s="6">
        <v>15.501734794756199</v>
      </c>
      <c r="K89" s="6">
        <v>4.77380055140606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66359.680115174997</v>
      </c>
      <c r="E90" s="6">
        <v>2.0219146553210701</v>
      </c>
      <c r="F90" s="6">
        <v>89.627992627749293</v>
      </c>
      <c r="G90" s="6">
        <v>1.4654477654332401</v>
      </c>
      <c r="H90" s="6">
        <v>7679.3317711959999</v>
      </c>
      <c r="I90" s="6">
        <v>13.6954993999206</v>
      </c>
      <c r="J90" s="6">
        <v>10.3720073722507</v>
      </c>
      <c r="K90" s="6">
        <v>12.663425391308801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33086.335784520998</v>
      </c>
      <c r="E91" s="6">
        <v>1.5335153169736999</v>
      </c>
      <c r="F91" s="6">
        <v>81.515974089171905</v>
      </c>
      <c r="G91" s="6">
        <v>1.0509404013241701</v>
      </c>
      <c r="H91" s="6">
        <v>7502.4397950080001</v>
      </c>
      <c r="I91" s="6">
        <v>4.9844313006291499</v>
      </c>
      <c r="J91" s="6">
        <v>18.484025910828102</v>
      </c>
      <c r="K91" s="6">
        <v>4.63472789623283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86689.720820332994</v>
      </c>
      <c r="E92" s="6">
        <v>1.3816230121103099</v>
      </c>
      <c r="F92" s="6">
        <v>72.805006250381496</v>
      </c>
      <c r="G92" s="6">
        <v>1.0766917854228</v>
      </c>
      <c r="H92" s="6">
        <v>32381.377837636999</v>
      </c>
      <c r="I92" s="6">
        <v>3.2583841367044499</v>
      </c>
      <c r="J92" s="6">
        <v>27.194993749618501</v>
      </c>
      <c r="K92" s="6">
        <v>2.8824625917974598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70880.208278171995</v>
      </c>
      <c r="E93" s="6">
        <v>1.8487091584375701</v>
      </c>
      <c r="F93" s="6">
        <v>68.164478805105801</v>
      </c>
      <c r="G93" s="6">
        <v>1.35799872156223</v>
      </c>
      <c r="H93" s="6">
        <v>33103.874811248999</v>
      </c>
      <c r="I93" s="6">
        <v>3.33816999855684</v>
      </c>
      <c r="J93" s="6">
        <v>31.835521194894199</v>
      </c>
      <c r="K93" s="6">
        <v>2.9076726750160802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43261.908825118997</v>
      </c>
      <c r="E94" s="6">
        <v>3.1910340295313899</v>
      </c>
      <c r="F94" s="6">
        <v>75.524743501066993</v>
      </c>
      <c r="G94" s="6">
        <v>1.73103120995392</v>
      </c>
      <c r="H94" s="6">
        <v>14019.859797515001</v>
      </c>
      <c r="I94" s="6">
        <v>6.4620651514927498</v>
      </c>
      <c r="J94" s="6">
        <v>24.475256498933</v>
      </c>
      <c r="K94" s="6">
        <v>5.3415451694984499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142244.92599096399</v>
      </c>
      <c r="E95" s="6">
        <v>1.7462979808816801</v>
      </c>
      <c r="F95" s="6">
        <v>68.989797467992005</v>
      </c>
      <c r="G95" s="6">
        <v>1.3013024345798601</v>
      </c>
      <c r="H95" s="6">
        <v>63937.627388699002</v>
      </c>
      <c r="I95" s="6">
        <v>3.1071605973511098</v>
      </c>
      <c r="J95" s="6">
        <v>31.010202532008002</v>
      </c>
      <c r="K95" s="6">
        <v>2.8950662709669199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246090.00233286299</v>
      </c>
      <c r="E96" s="6">
        <v>0.95594150598552596</v>
      </c>
      <c r="F96" s="6">
        <v>76.201380556482803</v>
      </c>
      <c r="G96" s="6">
        <v>0.756519644945716</v>
      </c>
      <c r="H96" s="6">
        <v>76856.905630901994</v>
      </c>
      <c r="I96" s="6">
        <v>2.55781228521538</v>
      </c>
      <c r="J96" s="6">
        <v>23.798619443517101</v>
      </c>
      <c r="K96" s="6">
        <v>2.4223187189401099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96398.803680657002</v>
      </c>
      <c r="E97" s="6">
        <v>1.0191475777880801</v>
      </c>
      <c r="F97" s="6">
        <v>78.322739389699905</v>
      </c>
      <c r="G97" s="6">
        <v>0.94575919110969897</v>
      </c>
      <c r="H97" s="6">
        <v>26680.144313001001</v>
      </c>
      <c r="I97" s="6">
        <v>3.7109359142860998</v>
      </c>
      <c r="J97" s="6">
        <v>21.677260610300099</v>
      </c>
      <c r="K97" s="6">
        <v>3.41714997952745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201260.07171213001</v>
      </c>
      <c r="E98" s="6">
        <v>1.1268186197216901</v>
      </c>
      <c r="F98" s="6">
        <v>78.557392756430303</v>
      </c>
      <c r="G98" s="6">
        <v>0.84297532267374298</v>
      </c>
      <c r="H98" s="6">
        <v>54934.876529269997</v>
      </c>
      <c r="I98" s="6">
        <v>3.42947074938392</v>
      </c>
      <c r="J98" s="6">
        <v>21.4426072435697</v>
      </c>
      <c r="K98" s="6">
        <v>3.08833449006621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305951.077338556</v>
      </c>
      <c r="E99" s="6">
        <v>1.1801856696512201</v>
      </c>
      <c r="F99" s="6">
        <v>77.746326860420297</v>
      </c>
      <c r="G99" s="6">
        <v>0.853534332430126</v>
      </c>
      <c r="H99" s="6">
        <v>87573.722730566995</v>
      </c>
      <c r="I99" s="6">
        <v>3.1345878456285501</v>
      </c>
      <c r="J99" s="6">
        <v>22.2536731395797</v>
      </c>
      <c r="K99" s="6">
        <v>2.9819418475091601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41036.034348952999</v>
      </c>
      <c r="E100" s="6">
        <v>1.9939232986653901</v>
      </c>
      <c r="F100" s="6">
        <v>85.6240410823129</v>
      </c>
      <c r="G100" s="6">
        <v>1.22682066991022</v>
      </c>
      <c r="H100" s="6">
        <v>6889.7979643150002</v>
      </c>
      <c r="I100" s="6">
        <v>7.7248084195662798</v>
      </c>
      <c r="J100" s="6">
        <v>14.3759589176871</v>
      </c>
      <c r="K100" s="6">
        <v>7.3070147210690699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54836.522368498001</v>
      </c>
      <c r="E101" s="6">
        <v>1.24923230912466</v>
      </c>
      <c r="F101" s="6">
        <v>88.721010806333197</v>
      </c>
      <c r="G101" s="6">
        <v>0.69291192759325804</v>
      </c>
      <c r="H101" s="6">
        <v>6971.2973014099998</v>
      </c>
      <c r="I101" s="6">
        <v>5.7419927486198699</v>
      </c>
      <c r="J101" s="6">
        <v>11.278989193666799</v>
      </c>
      <c r="K101" s="6">
        <v>5.4504748218357602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21184.423393040001</v>
      </c>
      <c r="E102" s="6">
        <v>1.95595645501518</v>
      </c>
      <c r="F102" s="6">
        <v>80.377561531525203</v>
      </c>
      <c r="G102" s="6">
        <v>1.4803001608312301</v>
      </c>
      <c r="H102" s="6">
        <v>5171.7175365789999</v>
      </c>
      <c r="I102" s="6">
        <v>6.6784745091000302</v>
      </c>
      <c r="J102" s="6">
        <v>19.622438468474801</v>
      </c>
      <c r="K102" s="6">
        <v>6.0636152562534598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19026.312078749001</v>
      </c>
      <c r="E103" s="6">
        <v>1.53416927364953</v>
      </c>
      <c r="F103" s="6">
        <v>77.210932606507598</v>
      </c>
      <c r="G103" s="6">
        <v>1.3788986623660899</v>
      </c>
      <c r="H103" s="6">
        <v>5615.6802356210001</v>
      </c>
      <c r="I103" s="6">
        <v>4.9641828769053804</v>
      </c>
      <c r="J103" s="6">
        <v>22.789067393492399</v>
      </c>
      <c r="K103" s="6">
        <v>4.6718038019210102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66178.447666267006</v>
      </c>
      <c r="E104" s="6">
        <v>1.35594173618822</v>
      </c>
      <c r="F104" s="6">
        <v>80.835472649161801</v>
      </c>
      <c r="G104" s="6">
        <v>0.99773423734667599</v>
      </c>
      <c r="H104" s="6">
        <v>15689.63016819</v>
      </c>
      <c r="I104" s="6">
        <v>4.3136565448167801</v>
      </c>
      <c r="J104" s="6">
        <v>19.164527350838199</v>
      </c>
      <c r="K104" s="6">
        <v>4.2084167888775097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6521.1353466190003</v>
      </c>
      <c r="E105" s="6">
        <v>2.8337960352467899</v>
      </c>
      <c r="F105" s="6">
        <v>85.877100429489502</v>
      </c>
      <c r="G105" s="6">
        <v>1.95101639897168</v>
      </c>
      <c r="H105" s="6">
        <v>1072.431872122</v>
      </c>
      <c r="I105" s="6">
        <v>12.1697077789687</v>
      </c>
      <c r="J105" s="6">
        <v>14.1228995705105</v>
      </c>
      <c r="K105" s="6">
        <v>11.8635433465747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89030.945236679996</v>
      </c>
      <c r="E106" s="6">
        <v>1.9912584964280899</v>
      </c>
      <c r="F106" s="6">
        <v>75.9625150744547</v>
      </c>
      <c r="G106" s="6">
        <v>1.15165041919907</v>
      </c>
      <c r="H106" s="6">
        <v>28172.842907269998</v>
      </c>
      <c r="I106" s="6">
        <v>4.1110903565283801</v>
      </c>
      <c r="J106" s="6">
        <v>24.0374849255453</v>
      </c>
      <c r="K106" s="6">
        <v>3.6394099715458101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133700.426283354</v>
      </c>
      <c r="E107" s="6">
        <v>1.5095081111472499</v>
      </c>
      <c r="F107" s="6">
        <v>71.458420755266602</v>
      </c>
      <c r="G107" s="6">
        <v>1.22359376047313</v>
      </c>
      <c r="H107" s="6">
        <v>53401.982180521998</v>
      </c>
      <c r="I107" s="6">
        <v>3.56810489903663</v>
      </c>
      <c r="J107" s="6">
        <v>28.541579244733398</v>
      </c>
      <c r="K107" s="6">
        <v>3.0634632029179598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631.11805005899998</v>
      </c>
      <c r="E108" s="6">
        <v>33.721984157068597</v>
      </c>
      <c r="F108" s="6">
        <v>68.132436075027897</v>
      </c>
      <c r="G108" s="6">
        <v>2.8758292270972499</v>
      </c>
      <c r="H108" s="6">
        <v>295.19265658299997</v>
      </c>
      <c r="I108" s="6">
        <v>30.063800121305398</v>
      </c>
      <c r="J108" s="6">
        <v>31.867563924972099</v>
      </c>
      <c r="K108" s="6">
        <v>6.1484853827926198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721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176754.32298832</v>
      </c>
      <c r="E119" s="6">
        <v>1.0028017454301801</v>
      </c>
      <c r="F119" s="6">
        <v>84.510746465386106</v>
      </c>
      <c r="G119" s="6">
        <v>0.87600593172716901</v>
      </c>
      <c r="H119" s="6">
        <v>32395.791501219999</v>
      </c>
      <c r="I119" s="6">
        <v>5.01079769593591</v>
      </c>
      <c r="J119" s="6">
        <v>15.4892535346139</v>
      </c>
      <c r="K119" s="6">
        <v>4.7795663640555599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66181.872742854001</v>
      </c>
      <c r="E120" s="6">
        <v>2.0094661987010198</v>
      </c>
      <c r="F120" s="6">
        <v>89.696419304355601</v>
      </c>
      <c r="G120" s="6">
        <v>1.4680756142353899</v>
      </c>
      <c r="H120" s="6">
        <v>7602.4246194380003</v>
      </c>
      <c r="I120" s="6">
        <v>13.7970082608089</v>
      </c>
      <c r="J120" s="6">
        <v>10.303580695644399</v>
      </c>
      <c r="K120" s="6">
        <v>12.780132436932499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32978.281049436002</v>
      </c>
      <c r="E121" s="6">
        <v>1.5032457760122599</v>
      </c>
      <c r="F121" s="6">
        <v>81.671692738675404</v>
      </c>
      <c r="G121" s="6">
        <v>1.0371847704792301</v>
      </c>
      <c r="H121" s="6">
        <v>7400.8025027519998</v>
      </c>
      <c r="I121" s="6">
        <v>4.8626747625137696</v>
      </c>
      <c r="J121" s="6">
        <v>18.3283072613246</v>
      </c>
      <c r="K121" s="6">
        <v>4.6217380950700697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86659.720820332994</v>
      </c>
      <c r="E122" s="6">
        <v>1.3817699587858401</v>
      </c>
      <c r="F122" s="6">
        <v>72.807326962262195</v>
      </c>
      <c r="G122" s="6">
        <v>1.0770646574117999</v>
      </c>
      <c r="H122" s="6">
        <v>32366.377837636999</v>
      </c>
      <c r="I122" s="6">
        <v>3.2596066061556601</v>
      </c>
      <c r="J122" s="6">
        <v>27.192673037737801</v>
      </c>
      <c r="K122" s="6">
        <v>2.8837988292967598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69510.057955811004</v>
      </c>
      <c r="E123" s="6">
        <v>1.7816107793307101</v>
      </c>
      <c r="F123" s="6">
        <v>68.204968992507105</v>
      </c>
      <c r="G123" s="6">
        <v>1.37564116093741</v>
      </c>
      <c r="H123" s="6">
        <v>32403.422810446998</v>
      </c>
      <c r="I123" s="6">
        <v>3.3068007675597002</v>
      </c>
      <c r="J123" s="6">
        <v>31.795031007492899</v>
      </c>
      <c r="K123" s="6">
        <v>2.95095050243674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43261.908825118997</v>
      </c>
      <c r="E124" s="6">
        <v>3.1910340295313899</v>
      </c>
      <c r="F124" s="6">
        <v>75.524743501066993</v>
      </c>
      <c r="G124" s="6">
        <v>1.73103120995392</v>
      </c>
      <c r="H124" s="6">
        <v>14019.859797515001</v>
      </c>
      <c r="I124" s="6">
        <v>6.4620651514927498</v>
      </c>
      <c r="J124" s="6">
        <v>24.475256498933</v>
      </c>
      <c r="K124" s="6">
        <v>5.3415451694984499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142244.92599096399</v>
      </c>
      <c r="E125" s="6">
        <v>1.7462979808816801</v>
      </c>
      <c r="F125" s="6">
        <v>68.989797467992005</v>
      </c>
      <c r="G125" s="6">
        <v>1.3013024345798601</v>
      </c>
      <c r="H125" s="6">
        <v>63937.627388699002</v>
      </c>
      <c r="I125" s="6">
        <v>3.1071605973511098</v>
      </c>
      <c r="J125" s="6">
        <v>31.010202532008002</v>
      </c>
      <c r="K125" s="6">
        <v>2.8950662709669199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246090.00233286299</v>
      </c>
      <c r="E126" s="6">
        <v>0.95594150598552596</v>
      </c>
      <c r="F126" s="6">
        <v>76.201380556482803</v>
      </c>
      <c r="G126" s="6">
        <v>0.756519644945716</v>
      </c>
      <c r="H126" s="6">
        <v>76856.905630901994</v>
      </c>
      <c r="I126" s="6">
        <v>2.55781228521538</v>
      </c>
      <c r="J126" s="6">
        <v>23.798619443517101</v>
      </c>
      <c r="K126" s="6">
        <v>2.4223187189401099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96398.803680657002</v>
      </c>
      <c r="E127" s="6">
        <v>1.0191475777880801</v>
      </c>
      <c r="F127" s="6">
        <v>78.322739389699905</v>
      </c>
      <c r="G127" s="6">
        <v>0.94575919110969897</v>
      </c>
      <c r="H127" s="6">
        <v>26680.144313001001</v>
      </c>
      <c r="I127" s="6">
        <v>3.7109359142860998</v>
      </c>
      <c r="J127" s="6">
        <v>21.677260610300099</v>
      </c>
      <c r="K127" s="6">
        <v>3.41714997952745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201260.07171213001</v>
      </c>
      <c r="E128" s="6">
        <v>1.1268186197216901</v>
      </c>
      <c r="F128" s="6">
        <v>78.557392756430303</v>
      </c>
      <c r="G128" s="6">
        <v>0.84297532267374298</v>
      </c>
      <c r="H128" s="6">
        <v>54934.876529269997</v>
      </c>
      <c r="I128" s="6">
        <v>3.42947074938392</v>
      </c>
      <c r="J128" s="6">
        <v>21.4426072435697</v>
      </c>
      <c r="K128" s="6">
        <v>3.08833449006621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305317.04286961001</v>
      </c>
      <c r="E129" s="6">
        <v>1.1754741149469801</v>
      </c>
      <c r="F129" s="6">
        <v>77.769115167764596</v>
      </c>
      <c r="G129" s="6">
        <v>0.85511638763003694</v>
      </c>
      <c r="H129" s="6">
        <v>87277.16655527</v>
      </c>
      <c r="I129" s="6">
        <v>3.13799874809497</v>
      </c>
      <c r="J129" s="6">
        <v>22.2308848322354</v>
      </c>
      <c r="K129" s="6">
        <v>2.9914079144080699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41036.034348952999</v>
      </c>
      <c r="E130" s="6">
        <v>1.9939232986653901</v>
      </c>
      <c r="F130" s="6">
        <v>85.6240410823129</v>
      </c>
      <c r="G130" s="6">
        <v>1.22682066991022</v>
      </c>
      <c r="H130" s="6">
        <v>6889.7979643150002</v>
      </c>
      <c r="I130" s="6">
        <v>7.7248084195662798</v>
      </c>
      <c r="J130" s="6">
        <v>14.3759589176871</v>
      </c>
      <c r="K130" s="6">
        <v>7.3070147210690699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54836.522368498001</v>
      </c>
      <c r="E131" s="6">
        <v>1.24923230912466</v>
      </c>
      <c r="F131" s="6">
        <v>88.721010806333197</v>
      </c>
      <c r="G131" s="6">
        <v>0.69291192759325804</v>
      </c>
      <c r="H131" s="6">
        <v>6971.2973014099998</v>
      </c>
      <c r="I131" s="6">
        <v>5.7419927486198699</v>
      </c>
      <c r="J131" s="6">
        <v>11.278989193666799</v>
      </c>
      <c r="K131" s="6">
        <v>5.4504748218357602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21184.423393040001</v>
      </c>
      <c r="E132" s="6">
        <v>1.95595645501518</v>
      </c>
      <c r="F132" s="6">
        <v>80.377561531525203</v>
      </c>
      <c r="G132" s="6">
        <v>1.4803001608312301</v>
      </c>
      <c r="H132" s="6">
        <v>5171.7175365789999</v>
      </c>
      <c r="I132" s="6">
        <v>6.6784745091000302</v>
      </c>
      <c r="J132" s="6">
        <v>19.622438468474801</v>
      </c>
      <c r="K132" s="6">
        <v>6.0636152562534598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19026.312078749001</v>
      </c>
      <c r="E133" s="6">
        <v>1.53416927364953</v>
      </c>
      <c r="F133" s="6">
        <v>77.210932606507598</v>
      </c>
      <c r="G133" s="6">
        <v>1.3788986623660899</v>
      </c>
      <c r="H133" s="6">
        <v>5615.6802356210001</v>
      </c>
      <c r="I133" s="6">
        <v>4.9641828769053804</v>
      </c>
      <c r="J133" s="6">
        <v>22.789067393492399</v>
      </c>
      <c r="K133" s="6">
        <v>4.6718038019210102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66178.447666267006</v>
      </c>
      <c r="E134" s="6">
        <v>1.35594173618822</v>
      </c>
      <c r="F134" s="6">
        <v>80.835472649161801</v>
      </c>
      <c r="G134" s="6">
        <v>0.99773423734667599</v>
      </c>
      <c r="H134" s="6">
        <v>15689.63016819</v>
      </c>
      <c r="I134" s="6">
        <v>4.3136565448167801</v>
      </c>
      <c r="J134" s="6">
        <v>19.164527350838199</v>
      </c>
      <c r="K134" s="6">
        <v>4.2084167888775097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6521.1353466190003</v>
      </c>
      <c r="E135" s="6">
        <v>2.8337960352467899</v>
      </c>
      <c r="F135" s="6">
        <v>85.877100429489502</v>
      </c>
      <c r="G135" s="6">
        <v>1.95101639897168</v>
      </c>
      <c r="H135" s="6">
        <v>1072.431872122</v>
      </c>
      <c r="I135" s="6">
        <v>12.1697077789687</v>
      </c>
      <c r="J135" s="6">
        <v>14.1228995705105</v>
      </c>
      <c r="K135" s="6">
        <v>11.8635433465747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89030.945236679996</v>
      </c>
      <c r="E136" s="6">
        <v>1.9912584964280899</v>
      </c>
      <c r="F136" s="6">
        <v>75.9625150744547</v>
      </c>
      <c r="G136" s="6">
        <v>1.15165041919907</v>
      </c>
      <c r="H136" s="6">
        <v>28172.842907269998</v>
      </c>
      <c r="I136" s="6">
        <v>4.1110903565283801</v>
      </c>
      <c r="J136" s="6">
        <v>24.0374849255453</v>
      </c>
      <c r="K136" s="6">
        <v>3.6394099715458101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132499.68029135</v>
      </c>
      <c r="E137" s="6">
        <v>1.4633246307743999</v>
      </c>
      <c r="F137" s="6">
        <v>71.614344968388806</v>
      </c>
      <c r="G137" s="6">
        <v>1.2270324643103601</v>
      </c>
      <c r="H137" s="6">
        <v>52518.67092004</v>
      </c>
      <c r="I137" s="6">
        <v>3.5176424328956499</v>
      </c>
      <c r="J137" s="6">
        <v>28.385655031611201</v>
      </c>
      <c r="K137" s="6">
        <v>3.0956878074039902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722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17862.173002449999</v>
      </c>
      <c r="E148" s="6">
        <v>2.38707690488061</v>
      </c>
      <c r="F148" s="6">
        <v>78.6520907583281</v>
      </c>
      <c r="G148" s="6">
        <v>2.0328568020508002</v>
      </c>
      <c r="H148" s="6">
        <v>4848.1870531200002</v>
      </c>
      <c r="I148" s="6">
        <v>8.2722379797853396</v>
      </c>
      <c r="J148" s="6">
        <v>21.3479092416719</v>
      </c>
      <c r="K148" s="6">
        <v>7.4896532434884104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16724.158833040001</v>
      </c>
      <c r="E149" s="6">
        <v>1.8889577324026701</v>
      </c>
      <c r="F149" s="6">
        <v>80.661837617425405</v>
      </c>
      <c r="G149" s="6">
        <v>1.8617430074489301</v>
      </c>
      <c r="H149" s="6">
        <v>4009.5106778899999</v>
      </c>
      <c r="I149" s="6">
        <v>8.4248238021002706</v>
      </c>
      <c r="J149" s="6">
        <v>19.338162382574598</v>
      </c>
      <c r="K149" s="6">
        <v>7.7655575116868798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48322.988941449999</v>
      </c>
      <c r="E150" s="6">
        <v>1.47857396698142</v>
      </c>
      <c r="F150" s="6">
        <v>89.938283846687199</v>
      </c>
      <c r="G150" s="6">
        <v>1.2854080753275099</v>
      </c>
      <c r="H150" s="6">
        <v>5406.0648881999996</v>
      </c>
      <c r="I150" s="6">
        <v>11.8578279450468</v>
      </c>
      <c r="J150" s="6">
        <v>10.061716153312799</v>
      </c>
      <c r="K150" s="6">
        <v>11.489828830002001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25534.135227520001</v>
      </c>
      <c r="E151" s="6">
        <v>1.7726846101172</v>
      </c>
      <c r="F151" s="6">
        <v>81.923963625505095</v>
      </c>
      <c r="G151" s="6">
        <v>1.8054505944296</v>
      </c>
      <c r="H151" s="6">
        <v>5633.9553988600001</v>
      </c>
      <c r="I151" s="6">
        <v>8.5733340546666401</v>
      </c>
      <c r="J151" s="6">
        <v>18.076036374495001</v>
      </c>
      <c r="K151" s="6">
        <v>8.18263837056646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30469.307768980001</v>
      </c>
      <c r="E152" s="6">
        <v>2.2982835233693102</v>
      </c>
      <c r="F152" s="6">
        <v>83.663733104434698</v>
      </c>
      <c r="G152" s="6">
        <v>1.76184789050568</v>
      </c>
      <c r="H152" s="6">
        <v>5949.4684897200004</v>
      </c>
      <c r="I152" s="6">
        <v>9.3090673790305196</v>
      </c>
      <c r="J152" s="6">
        <v>16.336266895565299</v>
      </c>
      <c r="K152" s="6">
        <v>9.0230389001475597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8401.3625857299994</v>
      </c>
      <c r="E153" s="6">
        <v>4.1992154325896296</v>
      </c>
      <c r="F153" s="6">
        <v>85.471387537817904</v>
      </c>
      <c r="G153" s="6">
        <v>2.15850003642782</v>
      </c>
      <c r="H153" s="6">
        <v>1428.081895925</v>
      </c>
      <c r="I153" s="6">
        <v>13.4939910689077</v>
      </c>
      <c r="J153" s="6">
        <v>14.5286124621821</v>
      </c>
      <c r="K153" s="6">
        <v>12.6983904068019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13230.30518067</v>
      </c>
      <c r="E154" s="6">
        <v>2.1931839143433098</v>
      </c>
      <c r="F154" s="6">
        <v>75.770822986747206</v>
      </c>
      <c r="G154" s="6">
        <v>2.20664433707165</v>
      </c>
      <c r="H154" s="6">
        <v>4230.6443763699999</v>
      </c>
      <c r="I154" s="6">
        <v>7.3473244152263097</v>
      </c>
      <c r="J154" s="6">
        <v>24.229177013252801</v>
      </c>
      <c r="K154" s="6">
        <v>6.9007402673029299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27084.611139339999</v>
      </c>
      <c r="E155" s="6">
        <v>2.1794398188417499</v>
      </c>
      <c r="F155" s="6">
        <v>83.520957297019706</v>
      </c>
      <c r="G155" s="6">
        <v>1.7606555886320201</v>
      </c>
      <c r="H155" s="6">
        <v>5343.9098162099999</v>
      </c>
      <c r="I155" s="6">
        <v>9.6208213054067002</v>
      </c>
      <c r="J155" s="6">
        <v>16.479042702980301</v>
      </c>
      <c r="K155" s="6">
        <v>8.9235547770198398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28329.762152759999</v>
      </c>
      <c r="E156" s="6">
        <v>3.9067183274844801</v>
      </c>
      <c r="F156" s="6">
        <v>80.423235478614004</v>
      </c>
      <c r="G156" s="6">
        <v>2.4444752360190498</v>
      </c>
      <c r="H156" s="6">
        <v>6896.0802100399997</v>
      </c>
      <c r="I156" s="6">
        <v>11.4897485166988</v>
      </c>
      <c r="J156" s="6">
        <v>19.576764521386</v>
      </c>
      <c r="K156" s="6">
        <v>10.0421398701118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42641.17293216</v>
      </c>
      <c r="E157" s="6">
        <v>3.1279155600441499</v>
      </c>
      <c r="F157" s="6">
        <v>77.513879927475401</v>
      </c>
      <c r="G157" s="6">
        <v>2.2635132732416898</v>
      </c>
      <c r="H157" s="6">
        <v>12369.84312336</v>
      </c>
      <c r="I157" s="6">
        <v>8.5572264957308501</v>
      </c>
      <c r="J157" s="6">
        <v>22.486120072524599</v>
      </c>
      <c r="K157" s="6">
        <v>7.8027554558284002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68693.844001000005</v>
      </c>
      <c r="E158" s="6">
        <v>2.8374702517105601</v>
      </c>
      <c r="F158" s="6">
        <v>76.754589687854406</v>
      </c>
      <c r="G158" s="6">
        <v>2.1303462966665001</v>
      </c>
      <c r="H158" s="6">
        <v>20804.183778660001</v>
      </c>
      <c r="I158" s="6">
        <v>7.7147287132749902</v>
      </c>
      <c r="J158" s="6">
        <v>23.245410312145601</v>
      </c>
      <c r="K158" s="6">
        <v>7.0342426181327804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25906.034206280001</v>
      </c>
      <c r="E159" s="6">
        <v>2.1349759871201099</v>
      </c>
      <c r="F159" s="6">
        <v>78.867964813069605</v>
      </c>
      <c r="G159" s="6">
        <v>1.9390699639036899</v>
      </c>
      <c r="H159" s="6">
        <v>6941.3129614600002</v>
      </c>
      <c r="I159" s="6">
        <v>7.9446866331850901</v>
      </c>
      <c r="J159" s="6">
        <v>21.132035186930398</v>
      </c>
      <c r="K159" s="6">
        <v>7.2369036077424198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32443.059825780001</v>
      </c>
      <c r="E160" s="6">
        <v>2.26623261720471</v>
      </c>
      <c r="F160" s="6">
        <v>81.202221042084304</v>
      </c>
      <c r="G160" s="6">
        <v>1.9202676396551199</v>
      </c>
      <c r="H160" s="6">
        <v>7510.3545136700004</v>
      </c>
      <c r="I160" s="6">
        <v>9.0420157590059596</v>
      </c>
      <c r="J160" s="6">
        <v>18.7977789579157</v>
      </c>
      <c r="K160" s="6">
        <v>8.2951287853917108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21333.97538847</v>
      </c>
      <c r="E161" s="6">
        <v>3.1138462678973502</v>
      </c>
      <c r="F161" s="6">
        <v>72.369817681901495</v>
      </c>
      <c r="G161" s="6">
        <v>2.18183388015713</v>
      </c>
      <c r="H161" s="6">
        <v>8145.1307801299999</v>
      </c>
      <c r="I161" s="6">
        <v>7.2933075926994704</v>
      </c>
      <c r="J161" s="6">
        <v>27.630182318098498</v>
      </c>
      <c r="K161" s="6">
        <v>5.7147259580599803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10732.174514713</v>
      </c>
      <c r="E162" s="6">
        <v>2.4720882675667801</v>
      </c>
      <c r="F162" s="6">
        <v>78.732172480147597</v>
      </c>
      <c r="G162" s="6">
        <v>2.1275345225265201</v>
      </c>
      <c r="H162" s="6">
        <v>2899.0694566369998</v>
      </c>
      <c r="I162" s="6">
        <v>8.1968925204437895</v>
      </c>
      <c r="J162" s="6">
        <v>21.2678275198524</v>
      </c>
      <c r="K162" s="6">
        <v>7.8760002557227997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16897.150438150002</v>
      </c>
      <c r="E163" s="6">
        <v>2.5187086418339999</v>
      </c>
      <c r="F163" s="6">
        <v>72.349569888926794</v>
      </c>
      <c r="G163" s="6">
        <v>2.26017521094886</v>
      </c>
      <c r="H163" s="6">
        <v>6457.7229413200002</v>
      </c>
      <c r="I163" s="6">
        <v>6.1457586262216504</v>
      </c>
      <c r="J163" s="6">
        <v>27.650430111073199</v>
      </c>
      <c r="K163" s="6">
        <v>5.9139298639798801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5733.8030694689996</v>
      </c>
      <c r="E164" s="6">
        <v>2.5820103060148099</v>
      </c>
      <c r="F164" s="6">
        <v>74.746766345703705</v>
      </c>
      <c r="G164" s="6">
        <v>2.3087370764431601</v>
      </c>
      <c r="H164" s="6">
        <v>1937.1683314209999</v>
      </c>
      <c r="I164" s="6">
        <v>7.4733906968504602</v>
      </c>
      <c r="J164" s="6">
        <v>25.253233654296299</v>
      </c>
      <c r="K164" s="6">
        <v>6.8336052787917199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10689.761227245999</v>
      </c>
      <c r="E165" s="6">
        <v>2.54878181194487</v>
      </c>
      <c r="F165" s="6">
        <v>81.0747400044812</v>
      </c>
      <c r="G165" s="6">
        <v>1.81146053237433</v>
      </c>
      <c r="H165" s="6">
        <v>2495.308779337</v>
      </c>
      <c r="I165" s="6">
        <v>8.2036687354197593</v>
      </c>
      <c r="J165" s="6">
        <v>18.9252599955188</v>
      </c>
      <c r="K165" s="6">
        <v>7.7601941387015501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13292.50900928</v>
      </c>
      <c r="E166" s="6">
        <v>1.89253509160427</v>
      </c>
      <c r="F166" s="6">
        <v>78.324745912733107</v>
      </c>
      <c r="G166" s="6">
        <v>1.7032433097983499</v>
      </c>
      <c r="H166" s="6">
        <v>3678.5119042000001</v>
      </c>
      <c r="I166" s="6">
        <v>6.4763555526127199</v>
      </c>
      <c r="J166" s="6">
        <v>21.6752540872669</v>
      </c>
      <c r="K166" s="6">
        <v>6.1547651958500902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22286.88653901</v>
      </c>
      <c r="E167" s="6">
        <v>2.6511247960815898</v>
      </c>
      <c r="F167" s="6">
        <v>79.561296302038102</v>
      </c>
      <c r="G167" s="6">
        <v>1.86806245850154</v>
      </c>
      <c r="H167" s="6">
        <v>5725.3349491899999</v>
      </c>
      <c r="I167" s="6">
        <v>7.68240696964014</v>
      </c>
      <c r="J167" s="6">
        <v>20.438703697961898</v>
      </c>
      <c r="K167" s="6">
        <v>7.2717660066854304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25427.019501790001</v>
      </c>
      <c r="E168" s="6">
        <v>2.1780110237500199</v>
      </c>
      <c r="F168" s="6">
        <v>78.165206304319895</v>
      </c>
      <c r="G168" s="6">
        <v>2.0093216676848402</v>
      </c>
      <c r="H168" s="6">
        <v>7102.8242790800005</v>
      </c>
      <c r="I168" s="6">
        <v>7.3910031225500399</v>
      </c>
      <c r="J168" s="6">
        <v>21.834793695680101</v>
      </c>
      <c r="K168" s="6">
        <v>7.1930628186974204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14567.143922044999</v>
      </c>
      <c r="E169" s="6">
        <v>1.9145515377848099</v>
      </c>
      <c r="F169" s="6">
        <v>81.838580521735906</v>
      </c>
      <c r="G169" s="6">
        <v>1.47064842505059</v>
      </c>
      <c r="H169" s="6">
        <v>3232.7052801</v>
      </c>
      <c r="I169" s="6">
        <v>7.1198670712713303</v>
      </c>
      <c r="J169" s="6">
        <v>18.161419478264101</v>
      </c>
      <c r="K169" s="6">
        <v>6.6270029001153201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34125.039190919997</v>
      </c>
      <c r="E170" s="6">
        <v>3.9796616784431702</v>
      </c>
      <c r="F170" s="6">
        <v>76.4269663345395</v>
      </c>
      <c r="G170" s="6">
        <v>2.12570972203791</v>
      </c>
      <c r="H170" s="6">
        <v>10525.482513090001</v>
      </c>
      <c r="I170" s="6">
        <v>8.3929729030673297</v>
      </c>
      <c r="J170" s="6">
        <v>23.5730336654604</v>
      </c>
      <c r="K170" s="6">
        <v>6.89183868605065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19805.073152609999</v>
      </c>
      <c r="E171" s="6">
        <v>2.0971447200411202</v>
      </c>
      <c r="F171" s="6">
        <v>82.137448613249802</v>
      </c>
      <c r="G171" s="6">
        <v>1.61467250575746</v>
      </c>
      <c r="H171" s="6">
        <v>4307.0382983600002</v>
      </c>
      <c r="I171" s="6">
        <v>7.8711541378069496</v>
      </c>
      <c r="J171" s="6">
        <v>17.862551386750201</v>
      </c>
      <c r="K171" s="6">
        <v>7.4247556856439498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21021.54627228</v>
      </c>
      <c r="E172" s="6">
        <v>3.1379829779019901</v>
      </c>
      <c r="F172" s="6">
        <v>80.177740693413995</v>
      </c>
      <c r="G172" s="6">
        <v>1.9970865379017999</v>
      </c>
      <c r="H172" s="6">
        <v>5197.1349857300002</v>
      </c>
      <c r="I172" s="6">
        <v>8.6128229381131405</v>
      </c>
      <c r="J172" s="6">
        <v>19.822259306586002</v>
      </c>
      <c r="K172" s="6">
        <v>8.0778827530017008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23053.096976590001</v>
      </c>
      <c r="E173" s="6">
        <v>2.9843485270552401</v>
      </c>
      <c r="F173" s="6">
        <v>76.887929097135</v>
      </c>
      <c r="G173" s="6">
        <v>2.2911920902043099</v>
      </c>
      <c r="H173" s="6">
        <v>6929.6288521500001</v>
      </c>
      <c r="I173" s="6">
        <v>7.9778973153819503</v>
      </c>
      <c r="J173" s="6">
        <v>23.112070902865</v>
      </c>
      <c r="K173" s="6">
        <v>7.6222081404963298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23323.955915260001</v>
      </c>
      <c r="E174" s="6">
        <v>2.2486650291307599</v>
      </c>
      <c r="F174" s="6">
        <v>79.113663835131703</v>
      </c>
      <c r="G174" s="6">
        <v>1.6426863543832699</v>
      </c>
      <c r="H174" s="6">
        <v>6157.6213301899998</v>
      </c>
      <c r="I174" s="6">
        <v>6.8230784326495399</v>
      </c>
      <c r="J174" s="6">
        <v>20.8863361648683</v>
      </c>
      <c r="K174" s="6">
        <v>6.2221988098531504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36640.07201987</v>
      </c>
      <c r="E175" s="6">
        <v>2.6175344087212999</v>
      </c>
      <c r="F175" s="6">
        <v>78.625498483419506</v>
      </c>
      <c r="G175" s="6">
        <v>2.0460247009792898</v>
      </c>
      <c r="H175" s="6">
        <v>9960.6780251</v>
      </c>
      <c r="I175" s="6">
        <v>7.7130154757287501</v>
      </c>
      <c r="J175" s="6">
        <v>21.374501516580501</v>
      </c>
      <c r="K175" s="6">
        <v>7.5262439172720397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8430.9914798940008</v>
      </c>
      <c r="E176" s="6">
        <v>2.7684722488470799</v>
      </c>
      <c r="F176" s="6">
        <v>76.261318124408106</v>
      </c>
      <c r="G176" s="6">
        <v>2.1986047429883899</v>
      </c>
      <c r="H176" s="6">
        <v>2624.405525099</v>
      </c>
      <c r="I176" s="6">
        <v>7.5296141198855198</v>
      </c>
      <c r="J176" s="6">
        <v>23.738681875591901</v>
      </c>
      <c r="K176" s="6">
        <v>7.0630920711426297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21204.856800860001</v>
      </c>
      <c r="E177" s="6">
        <v>2.6387628836030501</v>
      </c>
      <c r="F177" s="6">
        <v>71.760419105048697</v>
      </c>
      <c r="G177" s="6">
        <v>2.2359790756954001</v>
      </c>
      <c r="H177" s="6">
        <v>8344.6595834</v>
      </c>
      <c r="I177" s="6">
        <v>6.2957390612705302</v>
      </c>
      <c r="J177" s="6">
        <v>28.239580894951299</v>
      </c>
      <c r="K177" s="6">
        <v>5.6819113633059404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16491.563678139999</v>
      </c>
      <c r="E178" s="6">
        <v>3.96673225858755</v>
      </c>
      <c r="F178" s="6">
        <v>71.6670573616844</v>
      </c>
      <c r="G178" s="6">
        <v>2.90556554853447</v>
      </c>
      <c r="H178" s="6">
        <v>6519.7950761499997</v>
      </c>
      <c r="I178" s="6">
        <v>7.9725231754968</v>
      </c>
      <c r="J178" s="6">
        <v>28.3329426383156</v>
      </c>
      <c r="K178" s="6">
        <v>7.3495130912859201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3351.7779176409999</v>
      </c>
      <c r="E179" s="6">
        <v>3.2657003608023798</v>
      </c>
      <c r="F179" s="6">
        <v>63.856245524434598</v>
      </c>
      <c r="G179" s="6">
        <v>3.12553109225049</v>
      </c>
      <c r="H179" s="6">
        <v>1897.1650637600001</v>
      </c>
      <c r="I179" s="6">
        <v>5.9089127663565604</v>
      </c>
      <c r="J179" s="6">
        <v>36.143754475565402</v>
      </c>
      <c r="K179" s="6">
        <v>5.5219686974115696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27994.124743230001</v>
      </c>
      <c r="E180" s="6">
        <v>4.0702855118305203</v>
      </c>
      <c r="F180" s="6">
        <v>77.471591444352299</v>
      </c>
      <c r="G180" s="6">
        <v>2.2829739055198299</v>
      </c>
      <c r="H180" s="6">
        <v>8140.5721454200002</v>
      </c>
      <c r="I180" s="6">
        <v>8.3526925492131507</v>
      </c>
      <c r="J180" s="6">
        <v>22.528408555647701</v>
      </c>
      <c r="K180" s="6">
        <v>7.8507818805607696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16548.98542348</v>
      </c>
      <c r="E181" s="6">
        <v>5.5611201353486601</v>
      </c>
      <c r="F181" s="6">
        <v>71.581416618526106</v>
      </c>
      <c r="G181" s="6">
        <v>2.5630842605968902</v>
      </c>
      <c r="H181" s="6">
        <v>6570.12314582</v>
      </c>
      <c r="I181" s="6">
        <v>8.2384586320973501</v>
      </c>
      <c r="J181" s="6">
        <v>28.418583381473901</v>
      </c>
      <c r="K181" s="6">
        <v>6.4559587585135203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25348.444296279999</v>
      </c>
      <c r="E182" s="6">
        <v>3.2122308339840702</v>
      </c>
      <c r="F182" s="6">
        <v>70.434170506565394</v>
      </c>
      <c r="G182" s="6">
        <v>2.5115336095451299</v>
      </c>
      <c r="H182" s="6">
        <v>10640.400484559999</v>
      </c>
      <c r="I182" s="6">
        <v>6.2417752651309</v>
      </c>
      <c r="J182" s="6">
        <v>29.565829493434599</v>
      </c>
      <c r="K182" s="6">
        <v>5.9831836115727102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16415.854723380002</v>
      </c>
      <c r="E183" s="6">
        <v>3.6979478330859998</v>
      </c>
      <c r="F183" s="6">
        <v>65.798685967502493</v>
      </c>
      <c r="G183" s="6">
        <v>3.1132670026326599</v>
      </c>
      <c r="H183" s="6">
        <v>8532.7509850799997</v>
      </c>
      <c r="I183" s="6">
        <v>7.5016615398895201</v>
      </c>
      <c r="J183" s="6">
        <v>34.2013140324975</v>
      </c>
      <c r="K183" s="6">
        <v>5.9895031414456801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9136.8696341989998</v>
      </c>
      <c r="E184" s="6">
        <v>2.7132279301406301</v>
      </c>
      <c r="F184" s="6">
        <v>72.335452652162502</v>
      </c>
      <c r="G184" s="6">
        <v>2.13949328164504</v>
      </c>
      <c r="H184" s="6">
        <v>3494.3772844250002</v>
      </c>
      <c r="I184" s="6">
        <v>5.7512422648721602</v>
      </c>
      <c r="J184" s="6">
        <v>27.664547347837502</v>
      </c>
      <c r="K184" s="6">
        <v>5.59420738131658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22334.463002460001</v>
      </c>
      <c r="E185" s="6">
        <v>2.9158207252879098</v>
      </c>
      <c r="F185" s="6">
        <v>83.090894464552093</v>
      </c>
      <c r="G185" s="6">
        <v>2.0167679697549401</v>
      </c>
      <c r="H185" s="6">
        <v>4545.09238852</v>
      </c>
      <c r="I185" s="6">
        <v>10.0726687595314</v>
      </c>
      <c r="J185" s="6">
        <v>16.909105535447999</v>
      </c>
      <c r="K185" s="6">
        <v>9.9103441150743006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15453.63813236</v>
      </c>
      <c r="E186" s="6">
        <v>3.6608880233404002</v>
      </c>
      <c r="F186" s="6">
        <v>72.186590880443404</v>
      </c>
      <c r="G186" s="6">
        <v>2.4937423092590398</v>
      </c>
      <c r="H186" s="6">
        <v>5954.2687155399999</v>
      </c>
      <c r="I186" s="6">
        <v>6.6381047421848898</v>
      </c>
      <c r="J186" s="6">
        <v>27.813409119556599</v>
      </c>
      <c r="K186" s="6">
        <v>6.47222909877524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31850.82014059</v>
      </c>
      <c r="E187" s="6">
        <v>4.01558410957416</v>
      </c>
      <c r="F187" s="6">
        <v>68.817495504146194</v>
      </c>
      <c r="G187" s="6">
        <v>3.3120946865833401</v>
      </c>
      <c r="H187" s="6">
        <v>14432.20702751</v>
      </c>
      <c r="I187" s="6">
        <v>9.0768259515177707</v>
      </c>
      <c r="J187" s="6">
        <v>31.182504495853799</v>
      </c>
      <c r="K187" s="6">
        <v>7.3095495338920902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33465.006145059997</v>
      </c>
      <c r="E188" s="6">
        <v>2.6644722821764102</v>
      </c>
      <c r="F188" s="6">
        <v>72.144001127983103</v>
      </c>
      <c r="G188" s="6">
        <v>2.6959906746618199</v>
      </c>
      <c r="H188" s="6">
        <v>12921.39552636</v>
      </c>
      <c r="I188" s="6">
        <v>7.7029872172176201</v>
      </c>
      <c r="J188" s="6">
        <v>27.855998872016901</v>
      </c>
      <c r="K188" s="6">
        <v>6.9823220185875696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17594.593920800002</v>
      </c>
      <c r="E189" s="6">
        <v>3.56033182706499</v>
      </c>
      <c r="F189" s="6">
        <v>65.221880584032704</v>
      </c>
      <c r="G189" s="6">
        <v>2.6921033607720899</v>
      </c>
      <c r="H189" s="6">
        <v>9381.9264788700002</v>
      </c>
      <c r="I189" s="6">
        <v>4.9833104652408</v>
      </c>
      <c r="J189" s="6">
        <v>34.778119415967303</v>
      </c>
      <c r="K189" s="6">
        <v>5.0486928811779501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54912.204302600003</v>
      </c>
      <c r="E190" s="6">
        <v>4.3194148248978701</v>
      </c>
      <c r="F190" s="6">
        <v>68.944690083154399</v>
      </c>
      <c r="G190" s="6">
        <v>2.9487879638297101</v>
      </c>
      <c r="H190" s="6">
        <v>24734.544760119999</v>
      </c>
      <c r="I190" s="6">
        <v>6.2433944641080901</v>
      </c>
      <c r="J190" s="6">
        <v>31.055309916845601</v>
      </c>
      <c r="K190" s="6">
        <v>6.5464898863204102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23886.448241409998</v>
      </c>
      <c r="E191" s="6">
        <v>2.0847139747219701</v>
      </c>
      <c r="F191" s="6">
        <v>82.306741407169994</v>
      </c>
      <c r="G191" s="6">
        <v>1.62818153623504</v>
      </c>
      <c r="H191" s="6">
        <v>5134.8054651900002</v>
      </c>
      <c r="I191" s="6">
        <v>7.7568224711435398</v>
      </c>
      <c r="J191" s="6">
        <v>17.693258592829999</v>
      </c>
      <c r="K191" s="6">
        <v>7.5740890782624302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38883.003856529998</v>
      </c>
      <c r="E192" s="6">
        <v>3.2897756106428</v>
      </c>
      <c r="F192" s="6">
        <v>77.523491365692607</v>
      </c>
      <c r="G192" s="6">
        <v>2.1996877914191901</v>
      </c>
      <c r="H192" s="6">
        <v>11273.4108915</v>
      </c>
      <c r="I192" s="6">
        <v>8.2167924448464795</v>
      </c>
      <c r="J192" s="6">
        <v>22.4765086343074</v>
      </c>
      <c r="K192" s="6">
        <v>7.5869202054369396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27755.33480379</v>
      </c>
      <c r="E193" s="6">
        <v>3.4754983152139198</v>
      </c>
      <c r="F193" s="6">
        <v>68.315443637762499</v>
      </c>
      <c r="G193" s="6">
        <v>2.91412301325449</v>
      </c>
      <c r="H193" s="6">
        <v>12872.864803549999</v>
      </c>
      <c r="I193" s="6">
        <v>7.5807703216621301</v>
      </c>
      <c r="J193" s="6">
        <v>31.684556362237501</v>
      </c>
      <c r="K193" s="6">
        <v>6.2831748120280402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32238.582790060002</v>
      </c>
      <c r="E194" s="6">
        <v>2.4312730737666</v>
      </c>
      <c r="F194" s="6">
        <v>75.8634779524766</v>
      </c>
      <c r="G194" s="6">
        <v>2.3706395011106101</v>
      </c>
      <c r="H194" s="6">
        <v>10256.94161795</v>
      </c>
      <c r="I194" s="6">
        <v>8.2186004755356201</v>
      </c>
      <c r="J194" s="6">
        <v>24.1365220475233</v>
      </c>
      <c r="K194" s="6">
        <v>7.4511546100830701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7148.1391512950004</v>
      </c>
      <c r="E195" s="6">
        <v>2.5669920992167499</v>
      </c>
      <c r="F195" s="6">
        <v>72.208476512375796</v>
      </c>
      <c r="G195" s="6">
        <v>2.2101783851916501</v>
      </c>
      <c r="H195" s="6">
        <v>2751.1683767760001</v>
      </c>
      <c r="I195" s="6">
        <v>6.0023547090168003</v>
      </c>
      <c r="J195" s="6">
        <v>27.7915234876242</v>
      </c>
      <c r="K195" s="6">
        <v>5.7425284398798997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12504.456530609999</v>
      </c>
      <c r="E196" s="6">
        <v>2.3469901900275598</v>
      </c>
      <c r="F196" s="6">
        <v>72.122588978357598</v>
      </c>
      <c r="G196" s="6">
        <v>2.07733160811192</v>
      </c>
      <c r="H196" s="6">
        <v>4833.3244721800002</v>
      </c>
      <c r="I196" s="6">
        <v>5.8032097414508996</v>
      </c>
      <c r="J196" s="6">
        <v>27.877411021642398</v>
      </c>
      <c r="K196" s="6">
        <v>5.3743345688483402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6816.3701834089998</v>
      </c>
      <c r="E197" s="6">
        <v>3.94838361133937</v>
      </c>
      <c r="F197" s="6">
        <v>78.017265433231202</v>
      </c>
      <c r="G197" s="6">
        <v>2.9420877354989399</v>
      </c>
      <c r="H197" s="6">
        <v>1920.6319988099999</v>
      </c>
      <c r="I197" s="6">
        <v>10.9660506165468</v>
      </c>
      <c r="J197" s="6">
        <v>21.982734566768801</v>
      </c>
      <c r="K197" s="6">
        <v>10.4415417058831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26341.06695846</v>
      </c>
      <c r="E198" s="6">
        <v>3.0383891899170599</v>
      </c>
      <c r="F198" s="6">
        <v>71.970387862161601</v>
      </c>
      <c r="G198" s="6">
        <v>2.8567142558660099</v>
      </c>
      <c r="H198" s="6">
        <v>10258.80104407</v>
      </c>
      <c r="I198" s="6">
        <v>8.1290342505733904</v>
      </c>
      <c r="J198" s="6">
        <v>28.029612137838399</v>
      </c>
      <c r="K198" s="6">
        <v>7.3350580805396204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11623.636316059999</v>
      </c>
      <c r="E199" s="6">
        <v>3.9721456675827498</v>
      </c>
      <c r="F199" s="6">
        <v>68.452246620722804</v>
      </c>
      <c r="G199" s="6">
        <v>2.70124166581859</v>
      </c>
      <c r="H199" s="6">
        <v>5357.0135382300004</v>
      </c>
      <c r="I199" s="6">
        <v>6.3623947649037396</v>
      </c>
      <c r="J199" s="6">
        <v>31.5477533792772</v>
      </c>
      <c r="K199" s="6">
        <v>5.8611482874164302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14951.43627484</v>
      </c>
      <c r="E200" s="6">
        <v>2.6981858461374602</v>
      </c>
      <c r="F200" s="6">
        <v>75.703044931434803</v>
      </c>
      <c r="G200" s="6">
        <v>1.8683964354889999</v>
      </c>
      <c r="H200" s="6">
        <v>4798.6758750500003</v>
      </c>
      <c r="I200" s="6">
        <v>6.2148436818751698</v>
      </c>
      <c r="J200" s="6">
        <v>24.2969550685652</v>
      </c>
      <c r="K200" s="6">
        <v>5.8214413660645299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31432.939686630001</v>
      </c>
      <c r="E201" s="6">
        <v>2.3941033201120399</v>
      </c>
      <c r="F201" s="6">
        <v>72.197969702481799</v>
      </c>
      <c r="G201" s="6">
        <v>2.1843611718251998</v>
      </c>
      <c r="H201" s="6">
        <v>12104.212142099999</v>
      </c>
      <c r="I201" s="6">
        <v>5.8367749704110601</v>
      </c>
      <c r="J201" s="6">
        <v>27.802030297518201</v>
      </c>
      <c r="K201" s="6">
        <v>5.6724793123037403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5957.2174609739996</v>
      </c>
      <c r="E202" s="6">
        <v>2.7510583876426402</v>
      </c>
      <c r="F202" s="6">
        <v>70.127961865499103</v>
      </c>
      <c r="G202" s="6">
        <v>2.7326230635520701</v>
      </c>
      <c r="H202" s="6">
        <v>2537.5645097319998</v>
      </c>
      <c r="I202" s="6">
        <v>7.1367371507834099</v>
      </c>
      <c r="J202" s="6">
        <v>29.872038134500901</v>
      </c>
      <c r="K202" s="6">
        <v>6.4151393062208104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41737.330693290001</v>
      </c>
      <c r="E203" s="6">
        <v>3.2482793166927801</v>
      </c>
      <c r="F203" s="6">
        <v>70.965330735783596</v>
      </c>
      <c r="G203" s="6">
        <v>2.6419602396685899</v>
      </c>
      <c r="H203" s="6">
        <v>17076.360810080001</v>
      </c>
      <c r="I203" s="6">
        <v>6.5465089537784502</v>
      </c>
      <c r="J203" s="6">
        <v>29.034669264216401</v>
      </c>
      <c r="K203" s="6">
        <v>6.4573693088331403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50757.690919350003</v>
      </c>
      <c r="E204" s="6">
        <v>3.2890523087657701</v>
      </c>
      <c r="F204" s="6">
        <v>70.942112713824301</v>
      </c>
      <c r="G204" s="6">
        <v>2.19980325150537</v>
      </c>
      <c r="H204" s="6">
        <v>20790.348711359999</v>
      </c>
      <c r="I204" s="6">
        <v>5.76400065876597</v>
      </c>
      <c r="J204" s="6">
        <v>29.057887286175699</v>
      </c>
      <c r="K204" s="6">
        <v>5.3706137916907801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23276.302234229999</v>
      </c>
      <c r="E205" s="6">
        <v>3.6391539018140699</v>
      </c>
      <c r="F205" s="6">
        <v>63.329585549587897</v>
      </c>
      <c r="G205" s="6">
        <v>3.1695380770142898</v>
      </c>
      <c r="H205" s="6">
        <v>13477.92887629</v>
      </c>
      <c r="I205" s="6">
        <v>6.2577075463245704</v>
      </c>
      <c r="J205" s="6">
        <v>36.670414450412103</v>
      </c>
      <c r="K205" s="6">
        <v>5.4737732258899197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18042.610664200001</v>
      </c>
      <c r="E206" s="6">
        <v>4.8737742894265201</v>
      </c>
      <c r="F206" s="6">
        <v>64.412143875120506</v>
      </c>
      <c r="G206" s="6">
        <v>3.3257524692797702</v>
      </c>
      <c r="H206" s="6">
        <v>9968.5834658700005</v>
      </c>
      <c r="I206" s="6">
        <v>7.1681471092901097</v>
      </c>
      <c r="J206" s="6">
        <v>35.587856124879501</v>
      </c>
      <c r="K206" s="6">
        <v>6.0194366806638104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3811.0980654139998</v>
      </c>
      <c r="E207" s="6">
        <v>3.5238583935186298</v>
      </c>
      <c r="F207" s="6">
        <v>73.592080011879204</v>
      </c>
      <c r="G207" s="6">
        <v>2.4974266106162899</v>
      </c>
      <c r="H207" s="6">
        <v>1367.581576198</v>
      </c>
      <c r="I207" s="6">
        <v>8.6807847947137606</v>
      </c>
      <c r="J207" s="6">
        <v>26.407919988120799</v>
      </c>
      <c r="K207" s="6">
        <v>6.9596855426306101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4242.5705931989996</v>
      </c>
      <c r="E208" s="6">
        <v>1.8914952233412301</v>
      </c>
      <c r="F208" s="6">
        <v>86.294773353964501</v>
      </c>
      <c r="G208" s="6">
        <v>1.59566092963524</v>
      </c>
      <c r="H208" s="6">
        <v>673.79969008199998</v>
      </c>
      <c r="I208" s="6">
        <v>10.5470403905581</v>
      </c>
      <c r="J208" s="6">
        <v>13.7052266460355</v>
      </c>
      <c r="K208" s="6">
        <v>10.047057362052501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6521.1353466190003</v>
      </c>
      <c r="E209" s="6">
        <v>2.8337960352467899</v>
      </c>
      <c r="F209" s="6">
        <v>85.877100429489502</v>
      </c>
      <c r="G209" s="6">
        <v>1.95101639897168</v>
      </c>
      <c r="H209" s="6">
        <v>1072.431872122</v>
      </c>
      <c r="I209" s="6">
        <v>12.1697077789687</v>
      </c>
      <c r="J209" s="6">
        <v>14.1228995705105</v>
      </c>
      <c r="K209" s="6">
        <v>11.8635433465747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5391.7956992870004</v>
      </c>
      <c r="E210" s="6">
        <v>3.2344584443234101</v>
      </c>
      <c r="F210" s="6">
        <v>76.201339391912697</v>
      </c>
      <c r="G210" s="6">
        <v>2.28373381084833</v>
      </c>
      <c r="H210" s="6">
        <v>1683.927302846</v>
      </c>
      <c r="I210" s="6">
        <v>7.5985412778092201</v>
      </c>
      <c r="J210" s="6">
        <v>23.7986606080873</v>
      </c>
      <c r="K210" s="6">
        <v>7.3123264400057204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9778.3056371599996</v>
      </c>
      <c r="E211" s="6">
        <v>2.7793305950638199</v>
      </c>
      <c r="F211" s="6">
        <v>71.264064316915295</v>
      </c>
      <c r="G211" s="6">
        <v>2.4637605044672299</v>
      </c>
      <c r="H211" s="6">
        <v>3942.9236119540001</v>
      </c>
      <c r="I211" s="6">
        <v>6.6871061308786199</v>
      </c>
      <c r="J211" s="6">
        <v>28.735935683084701</v>
      </c>
      <c r="K211" s="6">
        <v>6.1100354966057902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13279.716340233001</v>
      </c>
      <c r="E212" s="6">
        <v>4.2253376624804897</v>
      </c>
      <c r="F212" s="6">
        <v>88.707688995900597</v>
      </c>
      <c r="G212" s="6">
        <v>1.74865179300199</v>
      </c>
      <c r="H212" s="6">
        <v>1690.48127234</v>
      </c>
      <c r="I212" s="6">
        <v>14.526819263698499</v>
      </c>
      <c r="J212" s="6">
        <v>11.2923110040994</v>
      </c>
      <c r="K212" s="6">
        <v>13.736679707053201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13696.586762147999</v>
      </c>
      <c r="E213" s="6">
        <v>3.2401312397569302</v>
      </c>
      <c r="F213" s="6">
        <v>90.707448038396905</v>
      </c>
      <c r="G213" s="6">
        <v>1.4378402830547401</v>
      </c>
      <c r="H213" s="6">
        <v>1403.15097532</v>
      </c>
      <c r="I213" s="6">
        <v>15.006980084157799</v>
      </c>
      <c r="J213" s="6">
        <v>9.2925519616030599</v>
      </c>
      <c r="K213" s="6">
        <v>14.0351997278692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11516.740771614999</v>
      </c>
      <c r="E214" s="6">
        <v>2.1231173545969</v>
      </c>
      <c r="F214" s="6">
        <v>92.424924293854502</v>
      </c>
      <c r="G214" s="6">
        <v>1.1638665200335401</v>
      </c>
      <c r="H214" s="6">
        <v>943.90321549700002</v>
      </c>
      <c r="I214" s="6">
        <v>14.077868625938599</v>
      </c>
      <c r="J214" s="6">
        <v>7.5750757061454896</v>
      </c>
      <c r="K214" s="6">
        <v>14.200554446602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10494.662165794</v>
      </c>
      <c r="E215" s="6">
        <v>2.97469386703419</v>
      </c>
      <c r="F215" s="6">
        <v>79.679642051270093</v>
      </c>
      <c r="G215" s="6">
        <v>2.3439299993600602</v>
      </c>
      <c r="H215" s="6">
        <v>2676.4087572419999</v>
      </c>
      <c r="I215" s="6">
        <v>10.394215614572699</v>
      </c>
      <c r="J215" s="6">
        <v>20.3203579487299</v>
      </c>
      <c r="K215" s="6">
        <v>9.1909553863895805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10246.565411826001</v>
      </c>
      <c r="E216" s="6">
        <v>3.00529925447873</v>
      </c>
      <c r="F216" s="6">
        <v>89.328266875869602</v>
      </c>
      <c r="G216" s="6">
        <v>1.8095160180543499</v>
      </c>
      <c r="H216" s="6">
        <v>1224.121046319</v>
      </c>
      <c r="I216" s="6">
        <v>15.6705672976353</v>
      </c>
      <c r="J216" s="6">
        <v>10.6717331241304</v>
      </c>
      <c r="K216" s="6">
        <v>15.146642808319999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6353.4293119390004</v>
      </c>
      <c r="E217" s="6">
        <v>2.46789990734346</v>
      </c>
      <c r="F217" s="6">
        <v>81.876746102486706</v>
      </c>
      <c r="G217" s="6">
        <v>1.76669600074791</v>
      </c>
      <c r="H217" s="6">
        <v>1406.3188636740001</v>
      </c>
      <c r="I217" s="6">
        <v>8.2117589492557705</v>
      </c>
      <c r="J217" s="6">
        <v>18.123253897513301</v>
      </c>
      <c r="K217" s="6">
        <v>7.9815313911903596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15311.519920889999</v>
      </c>
      <c r="E218" s="6">
        <v>2.0997393345300899</v>
      </c>
      <c r="F218" s="6">
        <v>87.383894946269606</v>
      </c>
      <c r="G218" s="6">
        <v>1.61040637109452</v>
      </c>
      <c r="H218" s="6">
        <v>2210.6103644499999</v>
      </c>
      <c r="I218" s="6">
        <v>11.8418526921772</v>
      </c>
      <c r="J218" s="6">
        <v>12.616105053730401</v>
      </c>
      <c r="K218" s="6">
        <v>11.154281020426099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12367.69329429</v>
      </c>
      <c r="E219" s="6">
        <v>1.94115089598769</v>
      </c>
      <c r="F219" s="6">
        <v>80.631698809843201</v>
      </c>
      <c r="G219" s="6">
        <v>1.63076699864713</v>
      </c>
      <c r="H219" s="6">
        <v>2970.8069194499999</v>
      </c>
      <c r="I219" s="6">
        <v>7.2210337818066499</v>
      </c>
      <c r="J219" s="6">
        <v>19.3683011901567</v>
      </c>
      <c r="K219" s="6">
        <v>6.7890060244815702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12284.727081261</v>
      </c>
      <c r="E220" s="6">
        <v>1.9131157577690501</v>
      </c>
      <c r="F220" s="6">
        <v>84.101521721937502</v>
      </c>
      <c r="G220" s="6">
        <v>1.55079184218249</v>
      </c>
      <c r="H220" s="6">
        <v>2322.2940876040002</v>
      </c>
      <c r="I220" s="6">
        <v>8.49414484934894</v>
      </c>
      <c r="J220" s="6">
        <v>15.8984782780625</v>
      </c>
      <c r="K220" s="6">
        <v>8.2035495171559294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22200.948530959999</v>
      </c>
      <c r="E221" s="6">
        <v>3.6274313316920201</v>
      </c>
      <c r="F221" s="6">
        <v>74.157009885533597</v>
      </c>
      <c r="G221" s="6">
        <v>2.3910564205643299</v>
      </c>
      <c r="H221" s="6">
        <v>7736.81266684</v>
      </c>
      <c r="I221" s="6">
        <v>8.0993627966052504</v>
      </c>
      <c r="J221" s="6">
        <v>25.842990114466399</v>
      </c>
      <c r="K221" s="6">
        <v>6.8611872632107396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44928.66426849</v>
      </c>
      <c r="E222" s="6">
        <v>2.94331422781665</v>
      </c>
      <c r="F222" s="6">
        <v>79.4303372366509</v>
      </c>
      <c r="G222" s="6">
        <v>2.2391470449346298</v>
      </c>
      <c r="H222" s="6">
        <v>11634.943329739999</v>
      </c>
      <c r="I222" s="6">
        <v>9.0754684617529904</v>
      </c>
      <c r="J222" s="6">
        <v>20.5696627633491</v>
      </c>
      <c r="K222" s="6">
        <v>8.6465299381821499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51813.156191779999</v>
      </c>
      <c r="E223" s="6">
        <v>2.2497151695505999</v>
      </c>
      <c r="F223" s="6">
        <v>87.515317985274393</v>
      </c>
      <c r="G223" s="6">
        <v>1.96113226992664</v>
      </c>
      <c r="H223" s="6">
        <v>7391.5149270499996</v>
      </c>
      <c r="I223" s="6">
        <v>14.2419687576916</v>
      </c>
      <c r="J223" s="6">
        <v>12.4846820147256</v>
      </c>
      <c r="K223" s="6">
        <v>13.747175459605399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42031.846019600001</v>
      </c>
      <c r="E224" s="6">
        <v>2.3683015292232801</v>
      </c>
      <c r="F224" s="6">
        <v>79.647463255125103</v>
      </c>
      <c r="G224" s="6">
        <v>2.0589881061508</v>
      </c>
      <c r="H224" s="6">
        <v>10740.513954960001</v>
      </c>
      <c r="I224" s="6">
        <v>8.5383679226480798</v>
      </c>
      <c r="J224" s="6">
        <v>20.3525367448749</v>
      </c>
      <c r="K224" s="6">
        <v>8.0576284707448895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28404.252123540002</v>
      </c>
      <c r="E225" s="6">
        <v>2.2788455741371201</v>
      </c>
      <c r="F225" s="6">
        <v>85.191778028810006</v>
      </c>
      <c r="G225" s="6">
        <v>2.0789090074902501</v>
      </c>
      <c r="H225" s="6">
        <v>4937.2894908799999</v>
      </c>
      <c r="I225" s="6">
        <v>12.4687235537451</v>
      </c>
      <c r="J225" s="6">
        <v>14.808221971189999</v>
      </c>
      <c r="K225" s="6">
        <v>11.959974334040201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14347.2101938</v>
      </c>
      <c r="E226" s="6">
        <v>2.50740992884508</v>
      </c>
      <c r="F226" s="6">
        <v>81.423226627882798</v>
      </c>
      <c r="G226" s="6">
        <v>2.3501622506973598</v>
      </c>
      <c r="H226" s="6">
        <v>3273.3273210900002</v>
      </c>
      <c r="I226" s="6">
        <v>11.4138587226268</v>
      </c>
      <c r="J226" s="6">
        <v>18.576773372117199</v>
      </c>
      <c r="K226" s="6">
        <v>10.300916618708699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19354.955422989999</v>
      </c>
      <c r="E227" s="6">
        <v>2.4788338903088998</v>
      </c>
      <c r="F227" s="6">
        <v>83.6927969530186</v>
      </c>
      <c r="G227" s="6">
        <v>2.0981273563962199</v>
      </c>
      <c r="H227" s="6">
        <v>3771.2347960500001</v>
      </c>
      <c r="I227" s="6">
        <v>11.4304498967416</v>
      </c>
      <c r="J227" s="6">
        <v>16.3072030469814</v>
      </c>
      <c r="K227" s="6">
        <v>10.768133953722201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13023.20011097</v>
      </c>
      <c r="E228" s="6">
        <v>2.3432619558811498</v>
      </c>
      <c r="F228" s="6">
        <v>86.723028827836401</v>
      </c>
      <c r="G228" s="6">
        <v>1.5354398260606199</v>
      </c>
      <c r="H228" s="6">
        <v>1993.8032006000001</v>
      </c>
      <c r="I228" s="6">
        <v>11.000145291131201</v>
      </c>
      <c r="J228" s="6">
        <v>13.2769711721636</v>
      </c>
      <c r="K228" s="6">
        <v>10.0292446652322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6379.2110898219998</v>
      </c>
      <c r="E229" s="6">
        <v>7.8101997055472401</v>
      </c>
      <c r="F229" s="6">
        <v>85.900568775404196</v>
      </c>
      <c r="G229" s="6">
        <v>2.3127936379112799</v>
      </c>
      <c r="H229" s="6">
        <v>1047.06231065</v>
      </c>
      <c r="I229" s="6">
        <v>11.521968820990701</v>
      </c>
      <c r="J229" s="6">
        <v>14.099431224595801</v>
      </c>
      <c r="K229" s="6">
        <v>14.090659814003301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24056.42862558</v>
      </c>
      <c r="E230" s="6">
        <v>2.1070402724180899</v>
      </c>
      <c r="F230" s="6">
        <v>84.817800685383702</v>
      </c>
      <c r="G230" s="6">
        <v>1.72153997935518</v>
      </c>
      <c r="H230" s="6">
        <v>4306.0476838599998</v>
      </c>
      <c r="I230" s="6">
        <v>10.050012307887</v>
      </c>
      <c r="J230" s="6">
        <v>15.1821993146163</v>
      </c>
      <c r="K230" s="6">
        <v>9.6176602490189502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13657.63006879</v>
      </c>
      <c r="E231" s="6">
        <v>4.4045523127215898</v>
      </c>
      <c r="F231" s="6">
        <v>67.328577141885305</v>
      </c>
      <c r="G231" s="6">
        <v>3.0808844920074301</v>
      </c>
      <c r="H231" s="6">
        <v>6627.41180876</v>
      </c>
      <c r="I231" s="6">
        <v>6.9272220198241898</v>
      </c>
      <c r="J231" s="6">
        <v>32.671422858114703</v>
      </c>
      <c r="K231" s="6">
        <v>6.3490215925456903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10736.350949719999</v>
      </c>
      <c r="E232" s="6">
        <v>3.33578386591841</v>
      </c>
      <c r="F232" s="6">
        <v>69.526741173810606</v>
      </c>
      <c r="G232" s="6">
        <v>2.1518869481507199</v>
      </c>
      <c r="H232" s="6">
        <v>4705.6944682869998</v>
      </c>
      <c r="I232" s="6">
        <v>5.7805325341757001</v>
      </c>
      <c r="J232" s="6">
        <v>30.473258826189401</v>
      </c>
      <c r="K232" s="6">
        <v>4.9096713854179104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4543.6849122510002</v>
      </c>
      <c r="E233" s="6">
        <v>2.6785143439565999</v>
      </c>
      <c r="F233" s="6">
        <v>77.290859419660705</v>
      </c>
      <c r="G233" s="6">
        <v>2.1341266916466499</v>
      </c>
      <c r="H233" s="6">
        <v>1334.9984745910001</v>
      </c>
      <c r="I233" s="6">
        <v>7.5846558774666102</v>
      </c>
      <c r="J233" s="6">
        <v>22.709140580339302</v>
      </c>
      <c r="K233" s="6">
        <v>7.2635283367180001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13565.60911979</v>
      </c>
      <c r="E234" s="6">
        <v>2.7089888080137099</v>
      </c>
      <c r="F234" s="6">
        <v>92.498501124181502</v>
      </c>
      <c r="G234" s="6">
        <v>1.4096442499769399</v>
      </c>
      <c r="H234" s="6">
        <v>1100.1518978700001</v>
      </c>
      <c r="I234" s="6">
        <v>17.851004316868799</v>
      </c>
      <c r="J234" s="6">
        <v>7.5014988758185499</v>
      </c>
      <c r="K234" s="6">
        <v>17.38185693282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11801.15895008</v>
      </c>
      <c r="E235" s="6">
        <v>3.7116465748743002</v>
      </c>
      <c r="F235" s="6">
        <v>69.073459633367804</v>
      </c>
      <c r="G235" s="6">
        <v>2.8142501624849698</v>
      </c>
      <c r="H235" s="6">
        <v>5283.7807832400003</v>
      </c>
      <c r="I235" s="6">
        <v>6.6052166769236704</v>
      </c>
      <c r="J235" s="6">
        <v>30.926540366632199</v>
      </c>
      <c r="K235" s="6">
        <v>6.2855396268746198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31857.710752980001</v>
      </c>
      <c r="E236" s="6">
        <v>2.8589583201541</v>
      </c>
      <c r="F236" s="6">
        <v>91.183894609845595</v>
      </c>
      <c r="G236" s="6">
        <v>2.5167899876785498</v>
      </c>
      <c r="H236" s="6">
        <v>3080.1594589599999</v>
      </c>
      <c r="I236" s="6">
        <v>28.006275013748901</v>
      </c>
      <c r="J236" s="6">
        <v>8.8161053901544193</v>
      </c>
      <c r="K236" s="6">
        <v>26.030849545864601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30513.063924459999</v>
      </c>
      <c r="E237" s="6">
        <v>3.1452547855897302</v>
      </c>
      <c r="F237" s="6">
        <v>90.629953537993401</v>
      </c>
      <c r="G237" s="6">
        <v>1.81589691264133</v>
      </c>
      <c r="H237" s="6">
        <v>3154.6835842800001</v>
      </c>
      <c r="I237" s="6">
        <v>18.536901499994599</v>
      </c>
      <c r="J237" s="6">
        <v>9.3700464620065809</v>
      </c>
      <c r="K237" s="6">
        <v>17.5639100072537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723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64.181196568999994</v>
      </c>
      <c r="E248" s="6"/>
      <c r="F248" s="6">
        <v>60.067051345119701</v>
      </c>
      <c r="G248" s="6"/>
      <c r="H248" s="6">
        <v>42.668057941999997</v>
      </c>
      <c r="I248" s="6"/>
      <c r="J248" s="6">
        <v>39.932948654880299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177.807372321</v>
      </c>
      <c r="E249" s="6"/>
      <c r="F249" s="6">
        <v>69.806530649918002</v>
      </c>
      <c r="G249" s="6"/>
      <c r="H249" s="6">
        <v>76.907151757999998</v>
      </c>
      <c r="I249" s="6"/>
      <c r="J249" s="6">
        <v>30.193469350082001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108.054735085</v>
      </c>
      <c r="E250" s="6"/>
      <c r="F250" s="6">
        <v>51.530206682241698</v>
      </c>
      <c r="G250" s="6"/>
      <c r="H250" s="6">
        <v>101.63729225599999</v>
      </c>
      <c r="I250" s="6"/>
      <c r="J250" s="6">
        <v>48.469793317758302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30</v>
      </c>
      <c r="E251" s="6"/>
      <c r="F251" s="6">
        <v>66.6666666666667</v>
      </c>
      <c r="G251" s="6"/>
      <c r="H251" s="6">
        <v>15</v>
      </c>
      <c r="I251" s="6"/>
      <c r="J251" s="6">
        <v>33.3333333333333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1370.150322361</v>
      </c>
      <c r="E252" s="6"/>
      <c r="F252" s="6">
        <v>66.171582395792598</v>
      </c>
      <c r="G252" s="6"/>
      <c r="H252" s="6">
        <v>700.45200080200004</v>
      </c>
      <c r="I252" s="6"/>
      <c r="J252" s="6">
        <v>33.828417604207402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634.03446894599995</v>
      </c>
      <c r="E253" s="6"/>
      <c r="F253" s="6">
        <v>68.132478320987502</v>
      </c>
      <c r="G253" s="6"/>
      <c r="H253" s="6">
        <v>296.55617529699998</v>
      </c>
      <c r="I253" s="6"/>
      <c r="J253" s="6">
        <v>31.867521679012501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1200.7459920040001</v>
      </c>
      <c r="E254" s="6"/>
      <c r="F254" s="6">
        <v>57.6157872136992</v>
      </c>
      <c r="G254" s="6"/>
      <c r="H254" s="6">
        <v>883.31126048199997</v>
      </c>
      <c r="I254" s="6"/>
      <c r="J254" s="6">
        <v>42.3842127863008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631.11805005899998</v>
      </c>
      <c r="E255" s="6"/>
      <c r="F255" s="6">
        <v>68.132436075027897</v>
      </c>
      <c r="G255" s="6"/>
      <c r="H255" s="6">
        <v>295.19265658299997</v>
      </c>
      <c r="I255" s="6"/>
      <c r="J255" s="6">
        <v>31.867563924972099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724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4216.0921373450001</v>
      </c>
      <c r="E266" s="6"/>
      <c r="F266" s="6">
        <v>63.612080833396298</v>
      </c>
      <c r="G266" s="6"/>
      <c r="H266" s="6">
        <v>2411.7245951199998</v>
      </c>
      <c r="I266" s="6"/>
      <c r="J266" s="6">
        <v>36.387919166603702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725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1129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2249644.0187931699</v>
      </c>
      <c r="E17" s="6">
        <v>0.31686815573001098</v>
      </c>
      <c r="F17" s="6">
        <v>91.390402103285695</v>
      </c>
      <c r="G17" s="6">
        <v>0.15954936611293299</v>
      </c>
      <c r="H17" s="6">
        <v>211931.77802925001</v>
      </c>
      <c r="I17" s="6">
        <v>1.7447688432798001</v>
      </c>
      <c r="J17" s="6">
        <v>8.6095978967142592</v>
      </c>
      <c r="K17" s="6">
        <v>1.6936076340975299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6004.0628981270002</v>
      </c>
      <c r="E18" s="6"/>
      <c r="F18" s="6">
        <v>90.5888490959222</v>
      </c>
      <c r="G18" s="6"/>
      <c r="H18" s="6">
        <v>623.75383433800005</v>
      </c>
      <c r="I18" s="6"/>
      <c r="J18" s="6">
        <v>9.4111509040778092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2243639.9558950402</v>
      </c>
      <c r="E19" s="6">
        <v>0.314172485576593</v>
      </c>
      <c r="F19" s="6">
        <v>91.392566119174205</v>
      </c>
      <c r="G19" s="6">
        <v>0.159946974326893</v>
      </c>
      <c r="H19" s="6">
        <v>211308.024194912</v>
      </c>
      <c r="I19" s="6">
        <v>1.7487857037624499</v>
      </c>
      <c r="J19" s="6">
        <v>8.6074338808258393</v>
      </c>
      <c r="K19" s="6">
        <v>1.6982952909224001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726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2249644.0187931699</v>
      </c>
      <c r="E30" s="6">
        <v>0.31686815573001098</v>
      </c>
      <c r="F30" s="6">
        <v>91.390402103285695</v>
      </c>
      <c r="G30" s="6">
        <v>0.15954936611293299</v>
      </c>
      <c r="H30" s="6">
        <v>211931.77802925001</v>
      </c>
      <c r="I30" s="6">
        <v>1.7447688432798001</v>
      </c>
      <c r="J30" s="6">
        <v>8.6095978967142592</v>
      </c>
      <c r="K30" s="6">
        <v>1.6936076340975299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727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2243639.9558950402</v>
      </c>
      <c r="E41" s="6">
        <v>0.314172485576593</v>
      </c>
      <c r="F41" s="6">
        <v>91.392566119174205</v>
      </c>
      <c r="G41" s="6">
        <v>0.159946974326893</v>
      </c>
      <c r="H41" s="6">
        <v>211308.024194912</v>
      </c>
      <c r="I41" s="6">
        <v>1.7487857037624499</v>
      </c>
      <c r="J41" s="6">
        <v>8.6074338808258393</v>
      </c>
      <c r="K41" s="6">
        <v>1.6982952909224001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2088.8796378500001</v>
      </c>
      <c r="E42" s="6">
        <v>2.8359244315915202</v>
      </c>
      <c r="F42" s="6">
        <v>95.919283784040999</v>
      </c>
      <c r="G42" s="6">
        <v>0.78549109495168401</v>
      </c>
      <c r="H42" s="6">
        <v>88.867688279999996</v>
      </c>
      <c r="I42" s="6">
        <v>19.2335559626794</v>
      </c>
      <c r="J42" s="6">
        <v>4.0807162159589803</v>
      </c>
      <c r="K42" s="6">
        <v>18.463362620476101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15523.346256860999</v>
      </c>
      <c r="E43" s="6">
        <v>2.1215036996907899</v>
      </c>
      <c r="F43" s="6">
        <v>91.980307398559503</v>
      </c>
      <c r="G43" s="6">
        <v>1.0557364738068999</v>
      </c>
      <c r="H43" s="6">
        <v>1353.46867875</v>
      </c>
      <c r="I43" s="6">
        <v>12.3480150077238</v>
      </c>
      <c r="J43" s="6">
        <v>8.0196926014405001</v>
      </c>
      <c r="K43" s="6">
        <v>12.1085645321602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2186.0716579979999</v>
      </c>
      <c r="E44" s="6">
        <v>3.2089695175584301</v>
      </c>
      <c r="F44" s="6">
        <v>91.956404850973797</v>
      </c>
      <c r="G44" s="6">
        <v>1.1262936720210699</v>
      </c>
      <c r="H44" s="6">
        <v>191.219691681</v>
      </c>
      <c r="I44" s="6">
        <v>13.5414687997612</v>
      </c>
      <c r="J44" s="6">
        <v>8.0435951490262205</v>
      </c>
      <c r="K44" s="6">
        <v>12.8760728214917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30286.028538769999</v>
      </c>
      <c r="E45" s="6">
        <v>2.7848591374496601</v>
      </c>
      <c r="F45" s="6">
        <v>93.7471483970496</v>
      </c>
      <c r="G45" s="6">
        <v>1.0565242152591701</v>
      </c>
      <c r="H45" s="6">
        <v>2020.0512264500001</v>
      </c>
      <c r="I45" s="6">
        <v>16.503056635821402</v>
      </c>
      <c r="J45" s="6">
        <v>6.25285160295042</v>
      </c>
      <c r="K45" s="6">
        <v>15.840154010090799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2708.352048146</v>
      </c>
      <c r="E46" s="6">
        <v>3.04380891860683</v>
      </c>
      <c r="F46" s="6">
        <v>91.096437205389407</v>
      </c>
      <c r="G46" s="6">
        <v>1.1455134514735801</v>
      </c>
      <c r="H46" s="6">
        <v>264.70829453200002</v>
      </c>
      <c r="I46" s="6">
        <v>11.9575154133914</v>
      </c>
      <c r="J46" s="6">
        <v>8.9035627946105702</v>
      </c>
      <c r="K46" s="6">
        <v>11.7202738507396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1942.944950117</v>
      </c>
      <c r="E47" s="6">
        <v>3.04830103546416</v>
      </c>
      <c r="F47" s="6">
        <v>91.218479937182394</v>
      </c>
      <c r="G47" s="6">
        <v>1.14561922273249</v>
      </c>
      <c r="H47" s="6">
        <v>187.04554243999999</v>
      </c>
      <c r="I47" s="6">
        <v>12.3669736008386</v>
      </c>
      <c r="J47" s="6">
        <v>8.7815200628175791</v>
      </c>
      <c r="K47" s="6">
        <v>11.900177114774401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5372.3022839920004</v>
      </c>
      <c r="E48" s="6">
        <v>2.7858615463580998</v>
      </c>
      <c r="F48" s="6">
        <v>89.963092701426902</v>
      </c>
      <c r="G48" s="6">
        <v>1.23925898396707</v>
      </c>
      <c r="H48" s="6">
        <v>599.37134646200002</v>
      </c>
      <c r="I48" s="6">
        <v>11.679210250029699</v>
      </c>
      <c r="J48" s="6">
        <v>10.0369072985731</v>
      </c>
      <c r="K48" s="6">
        <v>11.1077613391484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5045.9826008250002</v>
      </c>
      <c r="E49" s="6">
        <v>3.2469780202891099</v>
      </c>
      <c r="F49" s="6">
        <v>90.3667228772877</v>
      </c>
      <c r="G49" s="6">
        <v>1.1260346931376499</v>
      </c>
      <c r="H49" s="6">
        <v>537.91204552299996</v>
      </c>
      <c r="I49" s="6">
        <v>11.279413997841999</v>
      </c>
      <c r="J49" s="6">
        <v>9.63327712271232</v>
      </c>
      <c r="K49" s="6">
        <v>10.5629749636364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34648.814862220002</v>
      </c>
      <c r="E50" s="6">
        <v>2.8715093763454398</v>
      </c>
      <c r="F50" s="6">
        <v>92.893124262688104</v>
      </c>
      <c r="G50" s="6">
        <v>0.95463436537418001</v>
      </c>
      <c r="H50" s="6">
        <v>2650.8401308000002</v>
      </c>
      <c r="I50" s="6">
        <v>13.092042163175901</v>
      </c>
      <c r="J50" s="6">
        <v>7.10687573731194</v>
      </c>
      <c r="K50" s="6">
        <v>12.477911814689699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23658.392033249998</v>
      </c>
      <c r="E51" s="6">
        <v>3.0171911206967699</v>
      </c>
      <c r="F51" s="6">
        <v>90.300397397556594</v>
      </c>
      <c r="G51" s="6">
        <v>1.0359943531285001</v>
      </c>
      <c r="H51" s="6">
        <v>2541.2623592899999</v>
      </c>
      <c r="I51" s="6">
        <v>10.0543576952542</v>
      </c>
      <c r="J51" s="6">
        <v>9.6996026024434503</v>
      </c>
      <c r="K51" s="6">
        <v>9.6447973822722499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34909.418714209998</v>
      </c>
      <c r="E52" s="6">
        <v>2.7972728193340002</v>
      </c>
      <c r="F52" s="6">
        <v>94.191292914980195</v>
      </c>
      <c r="G52" s="6">
        <v>0.79653772289860902</v>
      </c>
      <c r="H52" s="6">
        <v>2152.8379274099998</v>
      </c>
      <c r="I52" s="6">
        <v>13.296542400240901</v>
      </c>
      <c r="J52" s="6">
        <v>5.8087070850197904</v>
      </c>
      <c r="K52" s="6">
        <v>12.916285307080299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2749.0704727930001</v>
      </c>
      <c r="E53" s="6">
        <v>3.2724460072391599</v>
      </c>
      <c r="F53" s="6">
        <v>88.412779993775303</v>
      </c>
      <c r="G53" s="6">
        <v>1.1067721356002</v>
      </c>
      <c r="H53" s="6">
        <v>360.28823415699998</v>
      </c>
      <c r="I53" s="6">
        <v>9.0236543543730807</v>
      </c>
      <c r="J53" s="6">
        <v>11.587220006224699</v>
      </c>
      <c r="K53" s="6">
        <v>8.4448902562905097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1146.288246246</v>
      </c>
      <c r="E54" s="6">
        <v>10.9447014867905</v>
      </c>
      <c r="F54" s="6">
        <v>95.591939546599505</v>
      </c>
      <c r="G54" s="6">
        <v>0.66285604616084004</v>
      </c>
      <c r="H54" s="6">
        <v>52.859141790000002</v>
      </c>
      <c r="I54" s="6">
        <v>18.044219132315401</v>
      </c>
      <c r="J54" s="6">
        <v>4.4080604534005001</v>
      </c>
      <c r="K54" s="6">
        <v>14.3745068296022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28255.760976739999</v>
      </c>
      <c r="E55" s="6">
        <v>2.4752627839995398</v>
      </c>
      <c r="F55" s="6">
        <v>93.869354585442295</v>
      </c>
      <c r="G55" s="6">
        <v>0.84878636720019296</v>
      </c>
      <c r="H55" s="6">
        <v>1845.3951476699999</v>
      </c>
      <c r="I55" s="6">
        <v>13.3275428211562</v>
      </c>
      <c r="J55" s="6">
        <v>6.1306454145577103</v>
      </c>
      <c r="K55" s="6">
        <v>12.996189321406399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4225.656066994</v>
      </c>
      <c r="E56" s="6">
        <v>2.4102507980721701</v>
      </c>
      <c r="F56" s="6">
        <v>92.846217491601806</v>
      </c>
      <c r="G56" s="6">
        <v>1.1750236523680799</v>
      </c>
      <c r="H56" s="6">
        <v>325.58595573700001</v>
      </c>
      <c r="I56" s="6">
        <v>15.7895653846588</v>
      </c>
      <c r="J56" s="6">
        <v>7.1537825083982298</v>
      </c>
      <c r="K56" s="6">
        <v>15.250184284673001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615</v>
      </c>
      <c r="E57" s="6">
        <v>11.495146472914801</v>
      </c>
      <c r="F57" s="6">
        <v>92.203898050974502</v>
      </c>
      <c r="G57" s="6">
        <v>1.1583178972121499</v>
      </c>
      <c r="H57" s="6">
        <v>52</v>
      </c>
      <c r="I57" s="6">
        <v>19.993245579280401</v>
      </c>
      <c r="J57" s="6">
        <v>7.7961019490254904</v>
      </c>
      <c r="K57" s="6">
        <v>13.6993366689513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3713.729196413</v>
      </c>
      <c r="E58" s="6">
        <v>3.22474905268643</v>
      </c>
      <c r="F58" s="6">
        <v>92.513866939762806</v>
      </c>
      <c r="G58" s="6">
        <v>1.17527867578058</v>
      </c>
      <c r="H58" s="6">
        <v>300.51139179099999</v>
      </c>
      <c r="I58" s="6">
        <v>14.902576457388999</v>
      </c>
      <c r="J58" s="6">
        <v>7.4861330602371998</v>
      </c>
      <c r="K58" s="6">
        <v>14.524130703183101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5775.1463485100003</v>
      </c>
      <c r="E59" s="6">
        <v>2.8474011975712301</v>
      </c>
      <c r="F59" s="6">
        <v>93.621999053857905</v>
      </c>
      <c r="G59" s="6">
        <v>1.02786326461455</v>
      </c>
      <c r="H59" s="6">
        <v>393.43198443900002</v>
      </c>
      <c r="I59" s="6">
        <v>15.8152411007583</v>
      </c>
      <c r="J59" s="6">
        <v>6.3780009461420404</v>
      </c>
      <c r="K59" s="6">
        <v>15.08789578425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26869.972177160002</v>
      </c>
      <c r="E60" s="6">
        <v>3.2466692995070501</v>
      </c>
      <c r="F60" s="6">
        <v>87.624767659032699</v>
      </c>
      <c r="G60" s="6">
        <v>1.38253673114483</v>
      </c>
      <c r="H60" s="6">
        <v>3794.8420015400002</v>
      </c>
      <c r="I60" s="6">
        <v>11.0985268136446</v>
      </c>
      <c r="J60" s="6">
        <v>12.375232340967299</v>
      </c>
      <c r="K60" s="6">
        <v>9.7892675069707504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1159.3003411499999</v>
      </c>
      <c r="E61" s="6">
        <v>6.6475742657615404</v>
      </c>
      <c r="F61" s="6">
        <v>95.108695652173907</v>
      </c>
      <c r="G61" s="6">
        <v>0.75309996664912005</v>
      </c>
      <c r="H61" s="6">
        <v>59.621160402000001</v>
      </c>
      <c r="I61" s="6">
        <v>15.7134840263677</v>
      </c>
      <c r="J61" s="6">
        <v>4.8913043478260896</v>
      </c>
      <c r="K61" s="6">
        <v>14.643610462621799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32970.145825220003</v>
      </c>
      <c r="E62" s="6">
        <v>2.3339191344283101</v>
      </c>
      <c r="F62" s="6">
        <v>90.968029631467004</v>
      </c>
      <c r="G62" s="6">
        <v>1.02268926094692</v>
      </c>
      <c r="H62" s="6">
        <v>3273.5168756100002</v>
      </c>
      <c r="I62" s="6">
        <v>10.7642533814311</v>
      </c>
      <c r="J62" s="6">
        <v>9.0319703685329706</v>
      </c>
      <c r="K62" s="6">
        <v>10.300302502953601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1562.6229984910001</v>
      </c>
      <c r="E63" s="6">
        <v>3.0155763025176001</v>
      </c>
      <c r="F63" s="6">
        <v>87.435871212805694</v>
      </c>
      <c r="G63" s="6">
        <v>1.42152157869244</v>
      </c>
      <c r="H63" s="6">
        <v>224.541670673</v>
      </c>
      <c r="I63" s="6">
        <v>10.1568522270712</v>
      </c>
      <c r="J63" s="6">
        <v>12.564128787194299</v>
      </c>
      <c r="K63" s="6">
        <v>9.89260614770666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3899.9190341389999</v>
      </c>
      <c r="E64" s="6">
        <v>2.6453842158848899</v>
      </c>
      <c r="F64" s="6">
        <v>93.4032443079345</v>
      </c>
      <c r="G64" s="6">
        <v>1.04802232825566</v>
      </c>
      <c r="H64" s="6">
        <v>275.438110075</v>
      </c>
      <c r="I64" s="6">
        <v>15.032125225815101</v>
      </c>
      <c r="J64" s="6">
        <v>6.5967556920654902</v>
      </c>
      <c r="K64" s="6">
        <v>14.8389132682256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1015.773073632</v>
      </c>
      <c r="E65" s="6">
        <v>8.0316662772157397</v>
      </c>
      <c r="F65" s="6">
        <v>95.163104611923501</v>
      </c>
      <c r="G65" s="6">
        <v>0.83770037156886401</v>
      </c>
      <c r="H65" s="6">
        <v>51.629127855999997</v>
      </c>
      <c r="I65" s="6">
        <v>19.8243594613092</v>
      </c>
      <c r="J65" s="6">
        <v>4.8368953880764902</v>
      </c>
      <c r="K65" s="6">
        <v>16.481267775517701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935.32731490799995</v>
      </c>
      <c r="E66" s="6">
        <v>16.383199999467401</v>
      </c>
      <c r="F66" s="6">
        <v>90.985324947589106</v>
      </c>
      <c r="G66" s="6">
        <v>1.08273273440746</v>
      </c>
      <c r="H66" s="6">
        <v>92.670678666000001</v>
      </c>
      <c r="I66" s="6">
        <v>20.4672488781654</v>
      </c>
      <c r="J66" s="6">
        <v>9.0146750524108992</v>
      </c>
      <c r="K66" s="6">
        <v>10.9280466682055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5988.6284096569998</v>
      </c>
      <c r="E67" s="6">
        <v>3.1096901001489199</v>
      </c>
      <c r="F67" s="6">
        <v>92.247091685738098</v>
      </c>
      <c r="G67" s="6">
        <v>0.98429866631490404</v>
      </c>
      <c r="H67" s="6">
        <v>503.31437164900001</v>
      </c>
      <c r="I67" s="6">
        <v>12.1515287176176</v>
      </c>
      <c r="J67" s="6">
        <v>7.7529083142619299</v>
      </c>
      <c r="K67" s="6">
        <v>11.711564955652999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165910.40521529</v>
      </c>
      <c r="E68" s="6">
        <v>2.6221662382292101</v>
      </c>
      <c r="F68" s="6">
        <v>89.497099448146599</v>
      </c>
      <c r="G68" s="6">
        <v>0.93731884473653804</v>
      </c>
      <c r="H68" s="6">
        <v>19470.357109209999</v>
      </c>
      <c r="I68" s="6">
        <v>8.1200313589717297</v>
      </c>
      <c r="J68" s="6">
        <v>10.502900551853401</v>
      </c>
      <c r="K68" s="6">
        <v>7.9870619975740302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4817.5165461699999</v>
      </c>
      <c r="E69" s="6">
        <v>2.9950085268569899</v>
      </c>
      <c r="F69" s="6">
        <v>94.288274426207707</v>
      </c>
      <c r="G69" s="6">
        <v>0.94864572527914803</v>
      </c>
      <c r="H69" s="6">
        <v>291.83196560099998</v>
      </c>
      <c r="I69" s="6">
        <v>15.399357963479501</v>
      </c>
      <c r="J69" s="6">
        <v>5.7117255737922896</v>
      </c>
      <c r="K69" s="6">
        <v>15.6600955915642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2080.014883024</v>
      </c>
      <c r="E70" s="6">
        <v>3.3952360993819499</v>
      </c>
      <c r="F70" s="6">
        <v>92.923352086417907</v>
      </c>
      <c r="G70" s="6">
        <v>1.1549783206530699</v>
      </c>
      <c r="H70" s="6">
        <v>158.40510110400001</v>
      </c>
      <c r="I70" s="6">
        <v>15.602188213923</v>
      </c>
      <c r="J70" s="6">
        <v>7.0766479135821498</v>
      </c>
      <c r="K70" s="6">
        <v>15.166002103374201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524.60864139199998</v>
      </c>
      <c r="E71" s="6">
        <v>11.3313604570401</v>
      </c>
      <c r="F71" s="6">
        <v>92.913385826771702</v>
      </c>
      <c r="G71" s="6">
        <v>1.0511885820531599</v>
      </c>
      <c r="H71" s="6">
        <v>40.012523496</v>
      </c>
      <c r="I71" s="6">
        <v>18.220830533540401</v>
      </c>
      <c r="J71" s="6">
        <v>7.0866141732283499</v>
      </c>
      <c r="K71" s="6">
        <v>13.7822502980303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1795.4530464259999</v>
      </c>
      <c r="E72" s="6">
        <v>2.8514006196726198</v>
      </c>
      <c r="F72" s="6">
        <v>90.634085387064303</v>
      </c>
      <c r="G72" s="6">
        <v>1.2489466943373699</v>
      </c>
      <c r="H72" s="6">
        <v>185.537922654</v>
      </c>
      <c r="I72" s="6">
        <v>12.725192424709</v>
      </c>
      <c r="J72" s="6">
        <v>9.3659146129356898</v>
      </c>
      <c r="K72" s="6">
        <v>12.0860744536496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316.946038945</v>
      </c>
      <c r="E73" s="6">
        <v>14.7082681868297</v>
      </c>
      <c r="F73" s="6">
        <v>87.398373983739802</v>
      </c>
      <c r="G73" s="6">
        <v>2.2765886730313398</v>
      </c>
      <c r="H73" s="6">
        <v>45.699196313000002</v>
      </c>
      <c r="I73" s="6">
        <v>22.151180056051398</v>
      </c>
      <c r="J73" s="6">
        <v>12.6016260162602</v>
      </c>
      <c r="K73" s="6">
        <v>15.7892440226367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2285.6227449160001</v>
      </c>
      <c r="E74" s="6">
        <v>2.9190416484762101</v>
      </c>
      <c r="F74" s="6">
        <v>91.945559159843</v>
      </c>
      <c r="G74" s="6">
        <v>1.2786076846058501</v>
      </c>
      <c r="H74" s="6">
        <v>200.220797503</v>
      </c>
      <c r="I74" s="6">
        <v>14.8542602903886</v>
      </c>
      <c r="J74" s="6">
        <v>8.0544408401569392</v>
      </c>
      <c r="K74" s="6">
        <v>14.595960270889099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3965.3994604009999</v>
      </c>
      <c r="E75" s="6">
        <v>2.4344832820303002</v>
      </c>
      <c r="F75" s="6">
        <v>90.751780025157998</v>
      </c>
      <c r="G75" s="6">
        <v>1.1329550506355099</v>
      </c>
      <c r="H75" s="6">
        <v>404.10101584500001</v>
      </c>
      <c r="I75" s="6">
        <v>11.1772032892304</v>
      </c>
      <c r="J75" s="6">
        <v>9.2482199748420193</v>
      </c>
      <c r="K75" s="6">
        <v>11.117565089645501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8026.0858049279996</v>
      </c>
      <c r="E76" s="6">
        <v>2.3284254792979402</v>
      </c>
      <c r="F76" s="6">
        <v>88.828297311970005</v>
      </c>
      <c r="G76" s="6">
        <v>1.1818186542868601</v>
      </c>
      <c r="H76" s="6">
        <v>1009.419825378</v>
      </c>
      <c r="I76" s="6">
        <v>9.8399758315587107</v>
      </c>
      <c r="J76" s="6">
        <v>11.171702688030001</v>
      </c>
      <c r="K76" s="6">
        <v>9.3968611341854995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5852.3373005800004</v>
      </c>
      <c r="E77" s="6">
        <v>2.5813179401822102</v>
      </c>
      <c r="F77" s="6">
        <v>91.015869969645294</v>
      </c>
      <c r="G77" s="6">
        <v>1.11883062233053</v>
      </c>
      <c r="H77" s="6">
        <v>577.68122534500003</v>
      </c>
      <c r="I77" s="6">
        <v>11.8472616225111</v>
      </c>
      <c r="J77" s="6">
        <v>8.98413003035472</v>
      </c>
      <c r="K77" s="6">
        <v>11.3345802093286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27930.676765150001</v>
      </c>
      <c r="E78" s="6">
        <v>2.4806743866421801</v>
      </c>
      <c r="F78" s="6">
        <v>90.239928839567099</v>
      </c>
      <c r="G78" s="6">
        <v>1.1092159867251199</v>
      </c>
      <c r="H78" s="6">
        <v>3020.89547601</v>
      </c>
      <c r="I78" s="6">
        <v>10.798695884827</v>
      </c>
      <c r="J78" s="6">
        <v>9.7600711604328598</v>
      </c>
      <c r="K78" s="6">
        <v>10.2556190487187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728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193984.56997125901</v>
      </c>
      <c r="E89" s="6">
        <v>0.80385789002778296</v>
      </c>
      <c r="F89" s="6">
        <v>92.701607870277499</v>
      </c>
      <c r="G89" s="6">
        <v>0.47373165170052101</v>
      </c>
      <c r="H89" s="6">
        <v>15272.393772792</v>
      </c>
      <c r="I89" s="6">
        <v>6.1997275490767496</v>
      </c>
      <c r="J89" s="6">
        <v>7.2983921297224601</v>
      </c>
      <c r="K89" s="6">
        <v>6.0171726910692396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70116.806954373998</v>
      </c>
      <c r="E90" s="6">
        <v>2.1258837782164499</v>
      </c>
      <c r="F90" s="6">
        <v>94.702515833117204</v>
      </c>
      <c r="G90" s="6">
        <v>0.80587890135971296</v>
      </c>
      <c r="H90" s="6">
        <v>3922.2049319970001</v>
      </c>
      <c r="I90" s="6">
        <v>14.982139176352799</v>
      </c>
      <c r="J90" s="6">
        <v>5.2974841668828301</v>
      </c>
      <c r="K90" s="6">
        <v>14.4066045336575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38355.648401954997</v>
      </c>
      <c r="E91" s="6">
        <v>1.3126384307146299</v>
      </c>
      <c r="F91" s="6">
        <v>94.498165698055004</v>
      </c>
      <c r="G91" s="6">
        <v>0.65410130702528702</v>
      </c>
      <c r="H91" s="6">
        <v>2233.1271775740001</v>
      </c>
      <c r="I91" s="6">
        <v>11.5651387623252</v>
      </c>
      <c r="J91" s="6">
        <v>5.5018343019449896</v>
      </c>
      <c r="K91" s="6">
        <v>11.234684707378101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108666.22550920599</v>
      </c>
      <c r="E92" s="6">
        <v>1.2334518618213</v>
      </c>
      <c r="F92" s="6">
        <v>91.261630012626497</v>
      </c>
      <c r="G92" s="6">
        <v>0.55813217476231602</v>
      </c>
      <c r="H92" s="6">
        <v>10404.873148764</v>
      </c>
      <c r="I92" s="6">
        <v>5.89672395592999</v>
      </c>
      <c r="J92" s="6">
        <v>8.7383699873735505</v>
      </c>
      <c r="K92" s="6">
        <v>5.8290106856199504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90680.569730175004</v>
      </c>
      <c r="E93" s="6">
        <v>1.5350731406584801</v>
      </c>
      <c r="F93" s="6">
        <v>87.206202176341094</v>
      </c>
      <c r="G93" s="6">
        <v>0.86712472310411004</v>
      </c>
      <c r="H93" s="6">
        <v>13303.513359246001</v>
      </c>
      <c r="I93" s="6">
        <v>6.2507921133831799</v>
      </c>
      <c r="J93" s="6">
        <v>12.793797823658901</v>
      </c>
      <c r="K93" s="6">
        <v>5.9105712750347799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52753.109306384002</v>
      </c>
      <c r="E94" s="6">
        <v>3.14768944747206</v>
      </c>
      <c r="F94" s="6">
        <v>92.094065136004602</v>
      </c>
      <c r="G94" s="6">
        <v>1.00043421595629</v>
      </c>
      <c r="H94" s="6">
        <v>4528.6593162500003</v>
      </c>
      <c r="I94" s="6">
        <v>11.901668394603799</v>
      </c>
      <c r="J94" s="6">
        <v>7.9059348639953999</v>
      </c>
      <c r="K94" s="6">
        <v>11.6537835731681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185014.29097185499</v>
      </c>
      <c r="E95" s="6">
        <v>1.3713021117381701</v>
      </c>
      <c r="F95" s="6">
        <v>89.733242672172693</v>
      </c>
      <c r="G95" s="6">
        <v>0.69220362593892903</v>
      </c>
      <c r="H95" s="6">
        <v>21168.262407808001</v>
      </c>
      <c r="I95" s="6">
        <v>6.1084099787869501</v>
      </c>
      <c r="J95" s="6">
        <v>10.2667573278273</v>
      </c>
      <c r="K95" s="6">
        <v>6.0499799461102599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290995.58367803699</v>
      </c>
      <c r="E96" s="6">
        <v>0.70870546747179197</v>
      </c>
      <c r="F96" s="6">
        <v>90.106322897721299</v>
      </c>
      <c r="G96" s="6">
        <v>0.433252824533994</v>
      </c>
      <c r="H96" s="6">
        <v>31951.324285727998</v>
      </c>
      <c r="I96" s="6">
        <v>4.11803381160356</v>
      </c>
      <c r="J96" s="6">
        <v>9.8936771022786694</v>
      </c>
      <c r="K96" s="6">
        <v>3.9458351531220499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114116.310697479</v>
      </c>
      <c r="E97" s="6">
        <v>0.87338960430184598</v>
      </c>
      <c r="F97" s="6">
        <v>92.717977003962702</v>
      </c>
      <c r="G97" s="6">
        <v>0.45339956881626903</v>
      </c>
      <c r="H97" s="6">
        <v>8962.6372961790003</v>
      </c>
      <c r="I97" s="6">
        <v>5.8323266964804104</v>
      </c>
      <c r="J97" s="6">
        <v>7.2820229960373304</v>
      </c>
      <c r="K97" s="6">
        <v>5.7728863006872499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237350.63686324001</v>
      </c>
      <c r="E98" s="6">
        <v>1.03171793154419</v>
      </c>
      <c r="F98" s="6">
        <v>92.644542170908096</v>
      </c>
      <c r="G98" s="6">
        <v>0.44044201234922198</v>
      </c>
      <c r="H98" s="6">
        <v>18844.31137816</v>
      </c>
      <c r="I98" s="6">
        <v>5.6801896307439002</v>
      </c>
      <c r="J98" s="6">
        <v>7.3554578290919004</v>
      </c>
      <c r="K98" s="6">
        <v>5.5475198872786997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358561.59423985501</v>
      </c>
      <c r="E99" s="6">
        <v>0.94098046857702</v>
      </c>
      <c r="F99" s="6">
        <v>91.115374222126107</v>
      </c>
      <c r="G99" s="6">
        <v>0.54069109789692305</v>
      </c>
      <c r="H99" s="6">
        <v>34963.205829268001</v>
      </c>
      <c r="I99" s="6">
        <v>5.7285601518140101</v>
      </c>
      <c r="J99" s="6">
        <v>8.8846257778738895</v>
      </c>
      <c r="K99" s="6">
        <v>5.5450024520041898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44367.032116608003</v>
      </c>
      <c r="E100" s="6">
        <v>1.89797184826933</v>
      </c>
      <c r="F100" s="6">
        <v>92.574359119320405</v>
      </c>
      <c r="G100" s="6">
        <v>0.79327612413374704</v>
      </c>
      <c r="H100" s="6">
        <v>3558.80019666</v>
      </c>
      <c r="I100" s="6">
        <v>10.0691722686703</v>
      </c>
      <c r="J100" s="6">
        <v>7.4256408806796399</v>
      </c>
      <c r="K100" s="6">
        <v>9.8896553141172898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58588.008719354002</v>
      </c>
      <c r="E101" s="6">
        <v>1.1872656038802001</v>
      </c>
      <c r="F101" s="6">
        <v>94.790609072201903</v>
      </c>
      <c r="G101" s="6">
        <v>0.46745127919493501</v>
      </c>
      <c r="H101" s="6">
        <v>3219.8109505540001</v>
      </c>
      <c r="I101" s="6">
        <v>8.7258745204095494</v>
      </c>
      <c r="J101" s="6">
        <v>5.2093909277980996</v>
      </c>
      <c r="K101" s="6">
        <v>8.5057911914467592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24200.540865924999</v>
      </c>
      <c r="E102" s="6">
        <v>1.75932291420604</v>
      </c>
      <c r="F102" s="6">
        <v>91.821260671468295</v>
      </c>
      <c r="G102" s="6">
        <v>0.91098871565455797</v>
      </c>
      <c r="H102" s="6">
        <v>2155.6000636939998</v>
      </c>
      <c r="I102" s="6">
        <v>10.6784558360887</v>
      </c>
      <c r="J102" s="6">
        <v>8.1787393285317407</v>
      </c>
      <c r="K102" s="6">
        <v>10.2275092735961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22623.933415583</v>
      </c>
      <c r="E103" s="6">
        <v>1.11869877488317</v>
      </c>
      <c r="F103" s="6">
        <v>91.810488076444301</v>
      </c>
      <c r="G103" s="6">
        <v>0.84697912237693995</v>
      </c>
      <c r="H103" s="6">
        <v>2018.0588987870001</v>
      </c>
      <c r="I103" s="6">
        <v>9.8120610829837709</v>
      </c>
      <c r="J103" s="6">
        <v>8.1895119235556599</v>
      </c>
      <c r="K103" s="6">
        <v>9.4952626410272707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75488.839267952993</v>
      </c>
      <c r="E104" s="6">
        <v>1.0608177884618799</v>
      </c>
      <c r="F104" s="6">
        <v>92.207904796050897</v>
      </c>
      <c r="G104" s="6">
        <v>0.63984581292825804</v>
      </c>
      <c r="H104" s="6">
        <v>6379.2385665040001</v>
      </c>
      <c r="I104" s="6">
        <v>7.7336769909829899</v>
      </c>
      <c r="J104" s="6">
        <v>7.7920952039490503</v>
      </c>
      <c r="K104" s="6">
        <v>7.5716274324702697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7350.5481609850003</v>
      </c>
      <c r="E105" s="6">
        <v>2.25670024080065</v>
      </c>
      <c r="F105" s="6">
        <v>96.799672001898799</v>
      </c>
      <c r="G105" s="6">
        <v>0.74317374114562895</v>
      </c>
      <c r="H105" s="6">
        <v>243.019057756</v>
      </c>
      <c r="I105" s="6">
        <v>22.6665362752249</v>
      </c>
      <c r="J105" s="6">
        <v>3.2003279981011601</v>
      </c>
      <c r="K105" s="6">
        <v>22.478625449017802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107034.60722648</v>
      </c>
      <c r="E106" s="6">
        <v>1.7685012813977199</v>
      </c>
      <c r="F106" s="6">
        <v>91.323504915233499</v>
      </c>
      <c r="G106" s="6">
        <v>0.61096050667538204</v>
      </c>
      <c r="H106" s="6">
        <v>10169.180917469999</v>
      </c>
      <c r="I106" s="6">
        <v>6.7522558673645898</v>
      </c>
      <c r="J106" s="6">
        <v>8.6764950847665308</v>
      </c>
      <c r="K106" s="6">
        <v>6.4305983336915702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168535.56634568199</v>
      </c>
      <c r="E107" s="6">
        <v>1.3410196870061</v>
      </c>
      <c r="F107" s="6">
        <v>90.0766418398197</v>
      </c>
      <c r="G107" s="6">
        <v>0.61614918833739296</v>
      </c>
      <c r="H107" s="6">
        <v>18566.842118193999</v>
      </c>
      <c r="I107" s="6">
        <v>5.80134243788725</v>
      </c>
      <c r="J107" s="6">
        <v>9.9233581601803493</v>
      </c>
      <c r="K107" s="6">
        <v>5.59293022199597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859.596350777</v>
      </c>
      <c r="E108" s="6">
        <v>33.1410852681555</v>
      </c>
      <c r="F108" s="6">
        <v>92.797842517998205</v>
      </c>
      <c r="G108" s="6">
        <v>1.7939495660385001</v>
      </c>
      <c r="H108" s="6">
        <v>66.714355865000002</v>
      </c>
      <c r="I108" s="6">
        <v>30.584264016868399</v>
      </c>
      <c r="J108" s="6">
        <v>7.2021574820017404</v>
      </c>
      <c r="K108" s="6">
        <v>23.114552789284801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729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193879.96481452999</v>
      </c>
      <c r="E119" s="6">
        <v>0.80266775318948902</v>
      </c>
      <c r="F119" s="6">
        <v>92.698952275365002</v>
      </c>
      <c r="G119" s="6">
        <v>0.47397579573951698</v>
      </c>
      <c r="H119" s="6">
        <v>15270.14967501</v>
      </c>
      <c r="I119" s="6">
        <v>6.2006212443433304</v>
      </c>
      <c r="J119" s="6">
        <v>7.3010477246349703</v>
      </c>
      <c r="K119" s="6">
        <v>6.0179115828382601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69890.070224901006</v>
      </c>
      <c r="E120" s="6">
        <v>2.1079623177730098</v>
      </c>
      <c r="F120" s="6">
        <v>94.7221464774954</v>
      </c>
      <c r="G120" s="6">
        <v>0.80831513238441899</v>
      </c>
      <c r="H120" s="6">
        <v>3894.2271373909998</v>
      </c>
      <c r="I120" s="6">
        <v>15.072664602143099</v>
      </c>
      <c r="J120" s="6">
        <v>5.2778535225045999</v>
      </c>
      <c r="K120" s="6">
        <v>14.5069096827376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38179.460991893</v>
      </c>
      <c r="E121" s="6">
        <v>1.2353148194964201</v>
      </c>
      <c r="F121" s="6">
        <v>94.552569382977495</v>
      </c>
      <c r="G121" s="6">
        <v>0.65472233093777898</v>
      </c>
      <c r="H121" s="6">
        <v>2199.6225602949999</v>
      </c>
      <c r="I121" s="6">
        <v>11.6420772818883</v>
      </c>
      <c r="J121" s="6">
        <v>5.4474306170225404</v>
      </c>
      <c r="K121" s="6">
        <v>11.364197724544001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108623.22550920599</v>
      </c>
      <c r="E122" s="6">
        <v>1.2334382122166301</v>
      </c>
      <c r="F122" s="6">
        <v>91.260006615307603</v>
      </c>
      <c r="G122" s="6">
        <v>0.55835187555412502</v>
      </c>
      <c r="H122" s="6">
        <v>10402.873148764</v>
      </c>
      <c r="I122" s="6">
        <v>5.8978262930725602</v>
      </c>
      <c r="J122" s="6">
        <v>8.7399933846923794</v>
      </c>
      <c r="K122" s="6">
        <v>5.8301183552362996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88788.780004725995</v>
      </c>
      <c r="E123" s="6">
        <v>1.41050314099163</v>
      </c>
      <c r="F123" s="6">
        <v>87.121722599550907</v>
      </c>
      <c r="G123" s="6">
        <v>0.88397606769068604</v>
      </c>
      <c r="H123" s="6">
        <v>13124.700761532</v>
      </c>
      <c r="I123" s="6">
        <v>6.3146610483785803</v>
      </c>
      <c r="J123" s="6">
        <v>12.8782774004491</v>
      </c>
      <c r="K123" s="6">
        <v>5.9801101777248897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52753.109306384002</v>
      </c>
      <c r="E124" s="6">
        <v>3.14768944747206</v>
      </c>
      <c r="F124" s="6">
        <v>92.094065136004602</v>
      </c>
      <c r="G124" s="6">
        <v>1.00043421595629</v>
      </c>
      <c r="H124" s="6">
        <v>4528.6593162500003</v>
      </c>
      <c r="I124" s="6">
        <v>11.901668394603799</v>
      </c>
      <c r="J124" s="6">
        <v>7.9059348639953999</v>
      </c>
      <c r="K124" s="6">
        <v>11.6537835731681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185014.29097185499</v>
      </c>
      <c r="E125" s="6">
        <v>1.3713021117381701</v>
      </c>
      <c r="F125" s="6">
        <v>89.733242672172693</v>
      </c>
      <c r="G125" s="6">
        <v>0.69220362593892903</v>
      </c>
      <c r="H125" s="6">
        <v>21168.262407808001</v>
      </c>
      <c r="I125" s="6">
        <v>6.1084099787869501</v>
      </c>
      <c r="J125" s="6">
        <v>10.2667573278273</v>
      </c>
      <c r="K125" s="6">
        <v>6.0499799461102599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290995.58367803699</v>
      </c>
      <c r="E126" s="6">
        <v>0.70870546747179197</v>
      </c>
      <c r="F126" s="6">
        <v>90.106322897721299</v>
      </c>
      <c r="G126" s="6">
        <v>0.433252824533994</v>
      </c>
      <c r="H126" s="6">
        <v>31951.324285727998</v>
      </c>
      <c r="I126" s="6">
        <v>4.11803381160356</v>
      </c>
      <c r="J126" s="6">
        <v>9.8936771022786694</v>
      </c>
      <c r="K126" s="6">
        <v>3.9458351531220499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114116.310697479</v>
      </c>
      <c r="E127" s="6">
        <v>0.87338960430184598</v>
      </c>
      <c r="F127" s="6">
        <v>92.717977003962702</v>
      </c>
      <c r="G127" s="6">
        <v>0.45339956881626903</v>
      </c>
      <c r="H127" s="6">
        <v>8962.6372961790003</v>
      </c>
      <c r="I127" s="6">
        <v>5.8323266964804104</v>
      </c>
      <c r="J127" s="6">
        <v>7.2820229960373304</v>
      </c>
      <c r="K127" s="6">
        <v>5.7728863006872499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237350.63686324001</v>
      </c>
      <c r="E128" s="6">
        <v>1.03171793154419</v>
      </c>
      <c r="F128" s="6">
        <v>92.644542170908096</v>
      </c>
      <c r="G128" s="6">
        <v>0.44044201234922198</v>
      </c>
      <c r="H128" s="6">
        <v>18844.31137816</v>
      </c>
      <c r="I128" s="6">
        <v>5.6801896307439002</v>
      </c>
      <c r="J128" s="6">
        <v>7.3554578290919004</v>
      </c>
      <c r="K128" s="6">
        <v>5.5475198872786997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357696.49574824999</v>
      </c>
      <c r="E129" s="6">
        <v>0.931115444216566</v>
      </c>
      <c r="F129" s="6">
        <v>91.110996331873494</v>
      </c>
      <c r="G129" s="6">
        <v>0.54197724971019701</v>
      </c>
      <c r="H129" s="6">
        <v>34897.713676630003</v>
      </c>
      <c r="I129" s="6">
        <v>5.7378530864398698</v>
      </c>
      <c r="J129" s="6">
        <v>8.8890036681265503</v>
      </c>
      <c r="K129" s="6">
        <v>5.5551880788808399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44367.032116608003</v>
      </c>
      <c r="E130" s="6">
        <v>1.89797184826933</v>
      </c>
      <c r="F130" s="6">
        <v>92.574359119320405</v>
      </c>
      <c r="G130" s="6">
        <v>0.79327612413374704</v>
      </c>
      <c r="H130" s="6">
        <v>3558.80019666</v>
      </c>
      <c r="I130" s="6">
        <v>10.0691722686703</v>
      </c>
      <c r="J130" s="6">
        <v>7.4256408806796399</v>
      </c>
      <c r="K130" s="6">
        <v>9.8896553141172898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58588.008719354002</v>
      </c>
      <c r="E131" s="6">
        <v>1.1872656038802001</v>
      </c>
      <c r="F131" s="6">
        <v>94.790609072201903</v>
      </c>
      <c r="G131" s="6">
        <v>0.46745127919493501</v>
      </c>
      <c r="H131" s="6">
        <v>3219.8109505540001</v>
      </c>
      <c r="I131" s="6">
        <v>8.7258745204095494</v>
      </c>
      <c r="J131" s="6">
        <v>5.2093909277980996</v>
      </c>
      <c r="K131" s="6">
        <v>8.5057911914467592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24200.540865924999</v>
      </c>
      <c r="E132" s="6">
        <v>1.75932291420604</v>
      </c>
      <c r="F132" s="6">
        <v>91.821260671468295</v>
      </c>
      <c r="G132" s="6">
        <v>0.91098871565455797</v>
      </c>
      <c r="H132" s="6">
        <v>2155.6000636939998</v>
      </c>
      <c r="I132" s="6">
        <v>10.6784558360887</v>
      </c>
      <c r="J132" s="6">
        <v>8.1787393285317407</v>
      </c>
      <c r="K132" s="6">
        <v>10.2275092735961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22623.933415583</v>
      </c>
      <c r="E133" s="6">
        <v>1.11869877488317</v>
      </c>
      <c r="F133" s="6">
        <v>91.810488076444301</v>
      </c>
      <c r="G133" s="6">
        <v>0.84697912237693995</v>
      </c>
      <c r="H133" s="6">
        <v>2018.0588987870001</v>
      </c>
      <c r="I133" s="6">
        <v>9.8120610829837709</v>
      </c>
      <c r="J133" s="6">
        <v>8.1895119235556599</v>
      </c>
      <c r="K133" s="6">
        <v>9.4952626410272707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75488.839267952993</v>
      </c>
      <c r="E134" s="6">
        <v>1.0608177884618799</v>
      </c>
      <c r="F134" s="6">
        <v>92.207904796050897</v>
      </c>
      <c r="G134" s="6">
        <v>0.63984581292825804</v>
      </c>
      <c r="H134" s="6">
        <v>6379.2385665040001</v>
      </c>
      <c r="I134" s="6">
        <v>7.7336769909829899</v>
      </c>
      <c r="J134" s="6">
        <v>7.7920952039490503</v>
      </c>
      <c r="K134" s="6">
        <v>7.5716274324702697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7350.5481609850003</v>
      </c>
      <c r="E135" s="6">
        <v>2.25670024080065</v>
      </c>
      <c r="F135" s="6">
        <v>96.799672001898799</v>
      </c>
      <c r="G135" s="6">
        <v>0.74317374114562895</v>
      </c>
      <c r="H135" s="6">
        <v>243.019057756</v>
      </c>
      <c r="I135" s="6">
        <v>22.6665362752249</v>
      </c>
      <c r="J135" s="6">
        <v>3.2003279981011601</v>
      </c>
      <c r="K135" s="6">
        <v>22.478625449017802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107034.60722648</v>
      </c>
      <c r="E136" s="6">
        <v>1.7685012813977199</v>
      </c>
      <c r="F136" s="6">
        <v>91.323504915233499</v>
      </c>
      <c r="G136" s="6">
        <v>0.61096050667538204</v>
      </c>
      <c r="H136" s="6">
        <v>10169.180917469999</v>
      </c>
      <c r="I136" s="6">
        <v>6.7522558673645898</v>
      </c>
      <c r="J136" s="6">
        <v>8.6764950847665308</v>
      </c>
      <c r="K136" s="6">
        <v>6.4305983336915702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166698.51731165001</v>
      </c>
      <c r="E137" s="6">
        <v>1.24231585309953</v>
      </c>
      <c r="F137" s="6">
        <v>90.098369280780702</v>
      </c>
      <c r="G137" s="6">
        <v>0.62228738946095896</v>
      </c>
      <c r="H137" s="6">
        <v>18319.833899739999</v>
      </c>
      <c r="I137" s="6">
        <v>5.8430009871886197</v>
      </c>
      <c r="J137" s="6">
        <v>9.9016307192192805</v>
      </c>
      <c r="K137" s="6">
        <v>5.6624086076648998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730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20543.008459289998</v>
      </c>
      <c r="E148" s="6">
        <v>2.3007476105487701</v>
      </c>
      <c r="F148" s="6">
        <v>90.456551146803903</v>
      </c>
      <c r="G148" s="6">
        <v>1.2979027530230101</v>
      </c>
      <c r="H148" s="6">
        <v>2167.3515962800002</v>
      </c>
      <c r="I148" s="6">
        <v>12.5550399185122</v>
      </c>
      <c r="J148" s="6">
        <v>9.5434488531961001</v>
      </c>
      <c r="K148" s="6">
        <v>12.3020313272895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19261.778504189999</v>
      </c>
      <c r="E149" s="6">
        <v>1.70097749546069</v>
      </c>
      <c r="F149" s="6">
        <v>92.900962340679399</v>
      </c>
      <c r="G149" s="6">
        <v>1.11872973691944</v>
      </c>
      <c r="H149" s="6">
        <v>1471.89100674</v>
      </c>
      <c r="I149" s="6">
        <v>14.936038693413799</v>
      </c>
      <c r="J149" s="6">
        <v>7.0990376593206301</v>
      </c>
      <c r="K149" s="6">
        <v>14.6401630962608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50506.023192629997</v>
      </c>
      <c r="E150" s="6">
        <v>1.2409830742199</v>
      </c>
      <c r="F150" s="6">
        <v>94.001326270812896</v>
      </c>
      <c r="G150" s="6">
        <v>0.84715465439621596</v>
      </c>
      <c r="H150" s="6">
        <v>3223.0306370200001</v>
      </c>
      <c r="I150" s="6">
        <v>13.6294074054577</v>
      </c>
      <c r="J150" s="6">
        <v>5.9986737291870798</v>
      </c>
      <c r="K150" s="6">
        <v>13.275211265828901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28784.351906709999</v>
      </c>
      <c r="E151" s="6">
        <v>1.37113834122311</v>
      </c>
      <c r="F151" s="6">
        <v>92.351989898115704</v>
      </c>
      <c r="G151" s="6">
        <v>0.93757691935575305</v>
      </c>
      <c r="H151" s="6">
        <v>2383.7387196700001</v>
      </c>
      <c r="I151" s="6">
        <v>11.4151880320529</v>
      </c>
      <c r="J151" s="6">
        <v>7.6480101018843101</v>
      </c>
      <c r="K151" s="6">
        <v>11.3215193274543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34273.015948690001</v>
      </c>
      <c r="E152" s="6">
        <v>1.7164976168313499</v>
      </c>
      <c r="F152" s="6">
        <v>94.108093323159395</v>
      </c>
      <c r="G152" s="6">
        <v>0.811240077372819</v>
      </c>
      <c r="H152" s="6">
        <v>2145.76031001</v>
      </c>
      <c r="I152" s="6">
        <v>13.297098912502401</v>
      </c>
      <c r="J152" s="6">
        <v>5.8919066768406401</v>
      </c>
      <c r="K152" s="6">
        <v>12.957478978575001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9295.1550435150002</v>
      </c>
      <c r="E153" s="6">
        <v>4.1364889341990496</v>
      </c>
      <c r="F153" s="6">
        <v>94.564398434345307</v>
      </c>
      <c r="G153" s="6">
        <v>1.6156459391149101</v>
      </c>
      <c r="H153" s="6">
        <v>534.28943814000002</v>
      </c>
      <c r="I153" s="6">
        <v>28.239932027239401</v>
      </c>
      <c r="J153" s="6">
        <v>5.4356015656547099</v>
      </c>
      <c r="K153" s="6">
        <v>28.107760377556701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15782.51887111</v>
      </c>
      <c r="E154" s="6">
        <v>1.73168940750501</v>
      </c>
      <c r="F154" s="6">
        <v>90.387517698009304</v>
      </c>
      <c r="G154" s="6">
        <v>1.2519846185157599</v>
      </c>
      <c r="H154" s="6">
        <v>1678.43068593</v>
      </c>
      <c r="I154" s="6">
        <v>11.8619922846586</v>
      </c>
      <c r="J154" s="6">
        <v>9.6124823019907399</v>
      </c>
      <c r="K154" s="6">
        <v>11.772586758395599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30666.99977513</v>
      </c>
      <c r="E155" s="6">
        <v>1.9277894839651999</v>
      </c>
      <c r="F155" s="6">
        <v>94.567987905354897</v>
      </c>
      <c r="G155" s="6">
        <v>1.1369467232102199</v>
      </c>
      <c r="H155" s="6">
        <v>1761.5211804200001</v>
      </c>
      <c r="I155" s="6">
        <v>20.351564921933502</v>
      </c>
      <c r="J155" s="6">
        <v>5.4320120946451098</v>
      </c>
      <c r="K155" s="6">
        <v>19.7935428154825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33172.160766759996</v>
      </c>
      <c r="E156" s="6">
        <v>4.1358493528591902</v>
      </c>
      <c r="F156" s="6">
        <v>94.169957456549596</v>
      </c>
      <c r="G156" s="6">
        <v>1.20062333953899</v>
      </c>
      <c r="H156" s="6">
        <v>2053.6815960399999</v>
      </c>
      <c r="I156" s="6">
        <v>18.864228315478702</v>
      </c>
      <c r="J156" s="6">
        <v>5.83004254345036</v>
      </c>
      <c r="K156" s="6">
        <v>19.393108705998198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50765.078940239997</v>
      </c>
      <c r="E157" s="6">
        <v>2.5450506331858902</v>
      </c>
      <c r="F157" s="6">
        <v>92.281660256929698</v>
      </c>
      <c r="G157" s="6">
        <v>1.19846810926027</v>
      </c>
      <c r="H157" s="6">
        <v>4245.9371152800004</v>
      </c>
      <c r="I157" s="6">
        <v>15.093530191569201</v>
      </c>
      <c r="J157" s="6">
        <v>7.71833974307033</v>
      </c>
      <c r="K157" s="6">
        <v>14.3290695368543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80567.975919970006</v>
      </c>
      <c r="E158" s="6">
        <v>2.4459765332791199</v>
      </c>
      <c r="F158" s="6">
        <v>90.022068551415003</v>
      </c>
      <c r="G158" s="6">
        <v>1.4926963459897999</v>
      </c>
      <c r="H158" s="6">
        <v>8930.0518596900001</v>
      </c>
      <c r="I158" s="6">
        <v>14.067585132084499</v>
      </c>
      <c r="J158" s="6">
        <v>9.9779314485849593</v>
      </c>
      <c r="K158" s="6">
        <v>13.467281618195299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30419.2085118</v>
      </c>
      <c r="E159" s="6">
        <v>1.8801377658138301</v>
      </c>
      <c r="F159" s="6">
        <v>92.607808954737393</v>
      </c>
      <c r="G159" s="6">
        <v>1.1048903575245099</v>
      </c>
      <c r="H159" s="6">
        <v>2428.1386559399998</v>
      </c>
      <c r="I159" s="6">
        <v>14.2069753262997</v>
      </c>
      <c r="J159" s="6">
        <v>7.3921910452626198</v>
      </c>
      <c r="K159" s="6">
        <v>13.8418331613784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37170.991086239999</v>
      </c>
      <c r="E160" s="6">
        <v>2.0576007562196499</v>
      </c>
      <c r="F160" s="6">
        <v>93.035831106773202</v>
      </c>
      <c r="G160" s="6">
        <v>0.98154726245040702</v>
      </c>
      <c r="H160" s="6">
        <v>2782.42325321</v>
      </c>
      <c r="I160" s="6">
        <v>13.419926706082901</v>
      </c>
      <c r="J160" s="6">
        <v>6.9641688932268204</v>
      </c>
      <c r="K160" s="6">
        <v>13.1127011324304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26974.262242659999</v>
      </c>
      <c r="E161" s="6">
        <v>3.40366341924826</v>
      </c>
      <c r="F161" s="6">
        <v>91.502985498902106</v>
      </c>
      <c r="G161" s="6">
        <v>1.07781476967053</v>
      </c>
      <c r="H161" s="6">
        <v>2504.8439259400002</v>
      </c>
      <c r="I161" s="6">
        <v>11.457812835197201</v>
      </c>
      <c r="J161" s="6">
        <v>8.4970145010979401</v>
      </c>
      <c r="K161" s="6">
        <v>11.606814278935399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12553.455625385999</v>
      </c>
      <c r="E162" s="6">
        <v>1.8869065096197299</v>
      </c>
      <c r="F162" s="6">
        <v>92.093250269533101</v>
      </c>
      <c r="G162" s="6">
        <v>1.2796212137353</v>
      </c>
      <c r="H162" s="6">
        <v>1077.788345964</v>
      </c>
      <c r="I162" s="6">
        <v>15.1457650237235</v>
      </c>
      <c r="J162" s="6">
        <v>7.9067497304668901</v>
      </c>
      <c r="K162" s="6">
        <v>14.904288197290599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21575.315703060001</v>
      </c>
      <c r="E163" s="6">
        <v>1.5873885978914299</v>
      </c>
      <c r="F163" s="6">
        <v>92.380358276854096</v>
      </c>
      <c r="G163" s="6">
        <v>0.96881445695839297</v>
      </c>
      <c r="H163" s="6">
        <v>1779.5576764100001</v>
      </c>
      <c r="I163" s="6">
        <v>11.8605243053387</v>
      </c>
      <c r="J163" s="6">
        <v>7.6196417231459401</v>
      </c>
      <c r="K163" s="6">
        <v>11.7458838472343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6980.2902926730003</v>
      </c>
      <c r="E164" s="6">
        <v>1.8816874666987</v>
      </c>
      <c r="F164" s="6">
        <v>90.996171513077698</v>
      </c>
      <c r="G164" s="6">
        <v>1.08346356392847</v>
      </c>
      <c r="H164" s="6">
        <v>690.68110821699997</v>
      </c>
      <c r="I164" s="6">
        <v>11.5216327717295</v>
      </c>
      <c r="J164" s="6">
        <v>9.0038284869223499</v>
      </c>
      <c r="K164" s="6">
        <v>10.9499016373539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12097.922808656</v>
      </c>
      <c r="E165" s="6">
        <v>2.2525026881103498</v>
      </c>
      <c r="F165" s="6">
        <v>91.754710461270093</v>
      </c>
      <c r="G165" s="6">
        <v>1.18714116624721</v>
      </c>
      <c r="H165" s="6">
        <v>1087.147197927</v>
      </c>
      <c r="I165" s="6">
        <v>13.476066483452801</v>
      </c>
      <c r="J165" s="6">
        <v>8.2452895387298906</v>
      </c>
      <c r="K165" s="6">
        <v>13.210669373588299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15643.64312291</v>
      </c>
      <c r="E166" s="6">
        <v>1.3829452827097499</v>
      </c>
      <c r="F166" s="6">
        <v>92.178562519384599</v>
      </c>
      <c r="G166" s="6">
        <v>1.12604962902712</v>
      </c>
      <c r="H166" s="6">
        <v>1327.3777905699999</v>
      </c>
      <c r="I166" s="6">
        <v>13.6599433386826</v>
      </c>
      <c r="J166" s="6">
        <v>7.8214374806153799</v>
      </c>
      <c r="K166" s="6">
        <v>13.270915530100201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25281.29801803</v>
      </c>
      <c r="E167" s="6">
        <v>2.3204045389748198</v>
      </c>
      <c r="F167" s="6">
        <v>90.250957171246199</v>
      </c>
      <c r="G167" s="6">
        <v>1.3642964837582201</v>
      </c>
      <c r="H167" s="6">
        <v>2730.9234701700002</v>
      </c>
      <c r="I167" s="6">
        <v>12.986678421813799</v>
      </c>
      <c r="J167" s="6">
        <v>9.7490428287538204</v>
      </c>
      <c r="K167" s="6">
        <v>12.629861791291701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29868.150264849999</v>
      </c>
      <c r="E168" s="6">
        <v>1.44330066883847</v>
      </c>
      <c r="F168" s="6">
        <v>91.817687370557607</v>
      </c>
      <c r="G168" s="6">
        <v>1.2000989926826</v>
      </c>
      <c r="H168" s="6">
        <v>2661.6935160200001</v>
      </c>
      <c r="I168" s="6">
        <v>13.732966421669699</v>
      </c>
      <c r="J168" s="6">
        <v>8.1823126294423698</v>
      </c>
      <c r="K168" s="6">
        <v>13.466891221847799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16319.467295175</v>
      </c>
      <c r="E169" s="6">
        <v>1.8062473044010201</v>
      </c>
      <c r="F169" s="6">
        <v>91.683177255279205</v>
      </c>
      <c r="G169" s="6">
        <v>1.1554536374939599</v>
      </c>
      <c r="H169" s="6">
        <v>1480.38190697</v>
      </c>
      <c r="I169" s="6">
        <v>13.060567547645199</v>
      </c>
      <c r="J169" s="6">
        <v>8.3168227447208007</v>
      </c>
      <c r="K169" s="6">
        <v>12.7375157446826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41246.051801310001</v>
      </c>
      <c r="E170" s="6">
        <v>3.9873402835570402</v>
      </c>
      <c r="F170" s="6">
        <v>92.375296474096402</v>
      </c>
      <c r="G170" s="6">
        <v>1.2170537788500599</v>
      </c>
      <c r="H170" s="6">
        <v>3404.4699027000001</v>
      </c>
      <c r="I170" s="6">
        <v>15.070957531176999</v>
      </c>
      <c r="J170" s="6">
        <v>7.6247035259035902</v>
      </c>
      <c r="K170" s="6">
        <v>14.7449278866053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22142.566310940001</v>
      </c>
      <c r="E171" s="6">
        <v>1.8289916705003899</v>
      </c>
      <c r="F171" s="6">
        <v>91.8317184953507</v>
      </c>
      <c r="G171" s="6">
        <v>1.14969504224957</v>
      </c>
      <c r="H171" s="6">
        <v>1969.5451400300001</v>
      </c>
      <c r="I171" s="6">
        <v>13.313836540494901</v>
      </c>
      <c r="J171" s="6">
        <v>8.1682815046492596</v>
      </c>
      <c r="K171" s="6">
        <v>12.9254202876419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24151.442431840002</v>
      </c>
      <c r="E172" s="6">
        <v>2.5921906309474401</v>
      </c>
      <c r="F172" s="6">
        <v>92.115397392313795</v>
      </c>
      <c r="G172" s="6">
        <v>1.2298135061309301</v>
      </c>
      <c r="H172" s="6">
        <v>2067.2388261699998</v>
      </c>
      <c r="I172" s="6">
        <v>15.087208495632501</v>
      </c>
      <c r="J172" s="6">
        <v>7.8846026076862401</v>
      </c>
      <c r="K172" s="6">
        <v>14.3678464816033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27459.122197320001</v>
      </c>
      <c r="E173" s="6">
        <v>2.4358307489455</v>
      </c>
      <c r="F173" s="6">
        <v>91.583141420047298</v>
      </c>
      <c r="G173" s="6">
        <v>1.4739823857980201</v>
      </c>
      <c r="H173" s="6">
        <v>2523.6036314200001</v>
      </c>
      <c r="I173" s="6">
        <v>16.277232958928099</v>
      </c>
      <c r="J173" s="6">
        <v>8.4168585799527094</v>
      </c>
      <c r="K173" s="6">
        <v>16.038280316449999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26961.996246160001</v>
      </c>
      <c r="E174" s="6">
        <v>1.9087877468382699</v>
      </c>
      <c r="F174" s="6">
        <v>91.453710300798605</v>
      </c>
      <c r="G174" s="6">
        <v>1.1082134174075799</v>
      </c>
      <c r="H174" s="6">
        <v>2519.5809992899999</v>
      </c>
      <c r="I174" s="6">
        <v>12.480970379754201</v>
      </c>
      <c r="J174" s="6">
        <v>8.5462896992014095</v>
      </c>
      <c r="K174" s="6">
        <v>11.8589741740818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41754.940843839999</v>
      </c>
      <c r="E175" s="6">
        <v>1.73739109459381</v>
      </c>
      <c r="F175" s="6">
        <v>89.601435177644603</v>
      </c>
      <c r="G175" s="6">
        <v>1.34598871823013</v>
      </c>
      <c r="H175" s="6">
        <v>4845.8092011299996</v>
      </c>
      <c r="I175" s="6">
        <v>12.252251828222899</v>
      </c>
      <c r="J175" s="6">
        <v>10.3985648223554</v>
      </c>
      <c r="K175" s="6">
        <v>11.597996737690201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10213.146478645</v>
      </c>
      <c r="E176" s="6">
        <v>1.9121972722521501</v>
      </c>
      <c r="F176" s="6">
        <v>92.381544272289702</v>
      </c>
      <c r="G176" s="6">
        <v>1.0370283534911999</v>
      </c>
      <c r="H176" s="6">
        <v>842.25052634799999</v>
      </c>
      <c r="I176" s="6">
        <v>13.2808220220641</v>
      </c>
      <c r="J176" s="6">
        <v>7.6184557277102796</v>
      </c>
      <c r="K176" s="6">
        <v>12.5750262485886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26519.419586650001</v>
      </c>
      <c r="E177" s="6">
        <v>2.0457793861904299</v>
      </c>
      <c r="F177" s="6">
        <v>89.745697499049299</v>
      </c>
      <c r="G177" s="6">
        <v>1.3895815418139299</v>
      </c>
      <c r="H177" s="6">
        <v>3030.0967976100001</v>
      </c>
      <c r="I177" s="6">
        <v>12.734346837199601</v>
      </c>
      <c r="J177" s="6">
        <v>10.254302500950701</v>
      </c>
      <c r="K177" s="6">
        <v>12.1616233469155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21000.772351449999</v>
      </c>
      <c r="E178" s="6">
        <v>3.31408228908216</v>
      </c>
      <c r="F178" s="6">
        <v>91.262635012957801</v>
      </c>
      <c r="G178" s="6">
        <v>1.3157534304843099</v>
      </c>
      <c r="H178" s="6">
        <v>2010.5864028399999</v>
      </c>
      <c r="I178" s="6">
        <v>13.528078086369201</v>
      </c>
      <c r="J178" s="6">
        <v>8.7373649870421808</v>
      </c>
      <c r="K178" s="6">
        <v>13.743173745336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4559.9841466690004</v>
      </c>
      <c r="E179" s="6">
        <v>2.2882429223193799</v>
      </c>
      <c r="F179" s="6">
        <v>86.874331895521806</v>
      </c>
      <c r="G179" s="6">
        <v>1.7526229975891301</v>
      </c>
      <c r="H179" s="6">
        <v>688.95883473200001</v>
      </c>
      <c r="I179" s="6">
        <v>11.695009636634801</v>
      </c>
      <c r="J179" s="6">
        <v>13.1256681044782</v>
      </c>
      <c r="K179" s="6">
        <v>11.600015387280299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33012.570468259997</v>
      </c>
      <c r="E180" s="6">
        <v>3.3778113843891</v>
      </c>
      <c r="F180" s="6">
        <v>91.359754780811002</v>
      </c>
      <c r="G180" s="6">
        <v>1.13292788770908</v>
      </c>
      <c r="H180" s="6">
        <v>3122.12642039</v>
      </c>
      <c r="I180" s="6">
        <v>12.6274768344572</v>
      </c>
      <c r="J180" s="6">
        <v>8.6402452191889498</v>
      </c>
      <c r="K180" s="6">
        <v>11.979291256175699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20885.662871590001</v>
      </c>
      <c r="E181" s="6">
        <v>4.88286287641884</v>
      </c>
      <c r="F181" s="6">
        <v>90.339395262515396</v>
      </c>
      <c r="G181" s="6">
        <v>1.35981568939466</v>
      </c>
      <c r="H181" s="6">
        <v>2233.4456977099999</v>
      </c>
      <c r="I181" s="6">
        <v>14.613603997835501</v>
      </c>
      <c r="J181" s="6">
        <v>9.6606047374845794</v>
      </c>
      <c r="K181" s="6">
        <v>12.7160700998083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30896.546329149998</v>
      </c>
      <c r="E182" s="6">
        <v>2.4670479743134601</v>
      </c>
      <c r="F182" s="6">
        <v>85.850342008196193</v>
      </c>
      <c r="G182" s="6">
        <v>1.8671067357173301</v>
      </c>
      <c r="H182" s="6">
        <v>5092.2984516899996</v>
      </c>
      <c r="I182" s="6">
        <v>11.795076222021599</v>
      </c>
      <c r="J182" s="6">
        <v>14.149657991803799</v>
      </c>
      <c r="K182" s="6">
        <v>11.328312805863501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21530.952516320001</v>
      </c>
      <c r="E183" s="6">
        <v>3.2122202048716302</v>
      </c>
      <c r="F183" s="6">
        <v>86.301225679392999</v>
      </c>
      <c r="G183" s="6">
        <v>1.77289027015833</v>
      </c>
      <c r="H183" s="6">
        <v>3417.6531921400001</v>
      </c>
      <c r="I183" s="6">
        <v>12.2314050576932</v>
      </c>
      <c r="J183" s="6">
        <v>13.698774320607001</v>
      </c>
      <c r="K183" s="6">
        <v>11.169072482607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11507.057505074001</v>
      </c>
      <c r="E184" s="6">
        <v>1.99115155567628</v>
      </c>
      <c r="F184" s="6">
        <v>91.099933199053794</v>
      </c>
      <c r="G184" s="6">
        <v>1.40806688861397</v>
      </c>
      <c r="H184" s="6">
        <v>1124.1894135499999</v>
      </c>
      <c r="I184" s="6">
        <v>14.683564775975601</v>
      </c>
      <c r="J184" s="6">
        <v>8.9000668009462398</v>
      </c>
      <c r="K184" s="6">
        <v>14.412790640952799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24519.885390290001</v>
      </c>
      <c r="E185" s="6">
        <v>2.3425297898204498</v>
      </c>
      <c r="F185" s="6">
        <v>91.221320567371293</v>
      </c>
      <c r="G185" s="6">
        <v>1.0713575352482501</v>
      </c>
      <c r="H185" s="6">
        <v>2359.6700006900001</v>
      </c>
      <c r="I185" s="6">
        <v>11.2723443199871</v>
      </c>
      <c r="J185" s="6">
        <v>8.7786794326286994</v>
      </c>
      <c r="K185" s="6">
        <v>11.1327278681464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20017.47823176</v>
      </c>
      <c r="E186" s="6">
        <v>2.6380513471836902</v>
      </c>
      <c r="F186" s="6">
        <v>93.505069757548995</v>
      </c>
      <c r="G186" s="6">
        <v>1.05729079748095</v>
      </c>
      <c r="H186" s="6">
        <v>1390.42861614</v>
      </c>
      <c r="I186" s="6">
        <v>15.3865202806896</v>
      </c>
      <c r="J186" s="6">
        <v>6.4949302424510202</v>
      </c>
      <c r="K186" s="6">
        <v>15.221418257321099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41531.322949989997</v>
      </c>
      <c r="E187" s="6">
        <v>3.7733402944019501</v>
      </c>
      <c r="F187" s="6">
        <v>89.733376339339699</v>
      </c>
      <c r="G187" s="6">
        <v>1.6643760717758</v>
      </c>
      <c r="H187" s="6">
        <v>4751.7042181099996</v>
      </c>
      <c r="I187" s="6">
        <v>15.2936909772354</v>
      </c>
      <c r="J187" s="6">
        <v>10.266623660660301</v>
      </c>
      <c r="K187" s="6">
        <v>14.5471470811898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41660.920168490004</v>
      </c>
      <c r="E188" s="6">
        <v>2.1457735924680201</v>
      </c>
      <c r="F188" s="6">
        <v>89.812787082724896</v>
      </c>
      <c r="G188" s="6">
        <v>1.38750144346745</v>
      </c>
      <c r="H188" s="6">
        <v>4725.4815029299998</v>
      </c>
      <c r="I188" s="6">
        <v>12.399867955147</v>
      </c>
      <c r="J188" s="6">
        <v>10.187212917275099</v>
      </c>
      <c r="K188" s="6">
        <v>12.2325284384503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23349.49304483</v>
      </c>
      <c r="E189" s="6">
        <v>2.2793016234668801</v>
      </c>
      <c r="F189" s="6">
        <v>86.554873270889402</v>
      </c>
      <c r="G189" s="6">
        <v>1.48135209040577</v>
      </c>
      <c r="H189" s="6">
        <v>3627.02735484</v>
      </c>
      <c r="I189" s="6">
        <v>9.8113209341458401</v>
      </c>
      <c r="J189" s="6">
        <v>13.4451267291106</v>
      </c>
      <c r="K189" s="6">
        <v>9.5364101088781794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69802.384505089998</v>
      </c>
      <c r="E190" s="6">
        <v>2.89162749280898</v>
      </c>
      <c r="F190" s="6">
        <v>87.639966886937501</v>
      </c>
      <c r="G190" s="6">
        <v>1.71609889746166</v>
      </c>
      <c r="H190" s="6">
        <v>9844.3645576300005</v>
      </c>
      <c r="I190" s="6">
        <v>12.4694054262912</v>
      </c>
      <c r="J190" s="6">
        <v>12.360033113062499</v>
      </c>
      <c r="K190" s="6">
        <v>12.1681591928182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27366.37048827</v>
      </c>
      <c r="E191" s="6">
        <v>1.7687080590561399</v>
      </c>
      <c r="F191" s="6">
        <v>94.297685292783697</v>
      </c>
      <c r="G191" s="6">
        <v>0.90773154447006699</v>
      </c>
      <c r="H191" s="6">
        <v>1654.8832183300001</v>
      </c>
      <c r="I191" s="6">
        <v>14.8452012273519</v>
      </c>
      <c r="J191" s="6">
        <v>5.7023147072162699</v>
      </c>
      <c r="K191" s="6">
        <v>15.010918882195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45011.225223169997</v>
      </c>
      <c r="E192" s="6">
        <v>2.6937381787097401</v>
      </c>
      <c r="F192" s="6">
        <v>89.741711901243704</v>
      </c>
      <c r="G192" s="6">
        <v>1.24958614193754</v>
      </c>
      <c r="H192" s="6">
        <v>5145.1895248600003</v>
      </c>
      <c r="I192" s="6">
        <v>11.692495681678199</v>
      </c>
      <c r="J192" s="6">
        <v>10.258288098756299</v>
      </c>
      <c r="K192" s="6">
        <v>10.9316484842282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36941.013110070002</v>
      </c>
      <c r="E193" s="6">
        <v>2.9862570388256402</v>
      </c>
      <c r="F193" s="6">
        <v>90.924563399546102</v>
      </c>
      <c r="G193" s="6">
        <v>1.3166737823824399</v>
      </c>
      <c r="H193" s="6">
        <v>3687.18649727</v>
      </c>
      <c r="I193" s="6">
        <v>13.8508422083373</v>
      </c>
      <c r="J193" s="6">
        <v>9.0754366004538998</v>
      </c>
      <c r="K193" s="6">
        <v>13.1914302389336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39133.170234830002</v>
      </c>
      <c r="E194" s="6">
        <v>2.04587272966128</v>
      </c>
      <c r="F194" s="6">
        <v>92.087745191947207</v>
      </c>
      <c r="G194" s="6">
        <v>1.0633026052828101</v>
      </c>
      <c r="H194" s="6">
        <v>3362.3541731800001</v>
      </c>
      <c r="I194" s="6">
        <v>12.5327757725405</v>
      </c>
      <c r="J194" s="6">
        <v>7.9122548080527499</v>
      </c>
      <c r="K194" s="6">
        <v>12.375377405384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8951.7350372700002</v>
      </c>
      <c r="E195" s="6">
        <v>1.7861500668222201</v>
      </c>
      <c r="F195" s="6">
        <v>90.427891161942298</v>
      </c>
      <c r="G195" s="6">
        <v>1.0652822575796299</v>
      </c>
      <c r="H195" s="6">
        <v>947.57249080099996</v>
      </c>
      <c r="I195" s="6">
        <v>10.177382800123899</v>
      </c>
      <c r="J195" s="6">
        <v>9.5721088380577495</v>
      </c>
      <c r="K195" s="6">
        <v>10.063741404836099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15910.006047790001</v>
      </c>
      <c r="E196" s="6">
        <v>1.7318150914891199</v>
      </c>
      <c r="F196" s="6">
        <v>91.764949881589601</v>
      </c>
      <c r="G196" s="6">
        <v>1.03763440350053</v>
      </c>
      <c r="H196" s="6">
        <v>1427.7749550000001</v>
      </c>
      <c r="I196" s="6">
        <v>11.787590750093599</v>
      </c>
      <c r="J196" s="6">
        <v>8.2350501184104292</v>
      </c>
      <c r="K196" s="6">
        <v>11.5625852500603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7929.0731445990004</v>
      </c>
      <c r="E197" s="6">
        <v>3.4874402670564999</v>
      </c>
      <c r="F197" s="6">
        <v>90.752788876895906</v>
      </c>
      <c r="G197" s="6">
        <v>1.6896789103691201</v>
      </c>
      <c r="H197" s="6">
        <v>807.92903762000003</v>
      </c>
      <c r="I197" s="6">
        <v>16.396167158300401</v>
      </c>
      <c r="J197" s="6">
        <v>9.2472111231040603</v>
      </c>
      <c r="K197" s="6">
        <v>16.5826292252965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32533.287841230002</v>
      </c>
      <c r="E198" s="6">
        <v>2.5012200617930902</v>
      </c>
      <c r="F198" s="6">
        <v>88.889085170965899</v>
      </c>
      <c r="G198" s="6">
        <v>1.5189848615988999</v>
      </c>
      <c r="H198" s="6">
        <v>4066.5801612999999</v>
      </c>
      <c r="I198" s="6">
        <v>12.409453727427101</v>
      </c>
      <c r="J198" s="6">
        <v>11.110914829034099</v>
      </c>
      <c r="K198" s="6">
        <v>12.1521203981555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15135.60870314</v>
      </c>
      <c r="E199" s="6">
        <v>2.83463913906877</v>
      </c>
      <c r="F199" s="6">
        <v>89.134449111299105</v>
      </c>
      <c r="G199" s="6">
        <v>1.27084158659869</v>
      </c>
      <c r="H199" s="6">
        <v>1845.0411511499999</v>
      </c>
      <c r="I199" s="6">
        <v>11.2800274108004</v>
      </c>
      <c r="J199" s="6">
        <v>10.8655508887009</v>
      </c>
      <c r="K199" s="6">
        <v>10.4252205791976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17942.7205483</v>
      </c>
      <c r="E200" s="6">
        <v>2.2136958345185098</v>
      </c>
      <c r="F200" s="6">
        <v>90.848702083952105</v>
      </c>
      <c r="G200" s="6">
        <v>1.1198728441094701</v>
      </c>
      <c r="H200" s="6">
        <v>1807.3916015899999</v>
      </c>
      <c r="I200" s="6">
        <v>11.4593705090876</v>
      </c>
      <c r="J200" s="6">
        <v>9.15129791604787</v>
      </c>
      <c r="K200" s="6">
        <v>11.1174387851584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39132.714128920001</v>
      </c>
      <c r="E201" s="6">
        <v>1.5457681061690001</v>
      </c>
      <c r="F201" s="6">
        <v>89.883496014767999</v>
      </c>
      <c r="G201" s="6">
        <v>1.1548218448157199</v>
      </c>
      <c r="H201" s="6">
        <v>4404.4376998099997</v>
      </c>
      <c r="I201" s="6">
        <v>10.389674037847101</v>
      </c>
      <c r="J201" s="6">
        <v>10.1165039852321</v>
      </c>
      <c r="K201" s="6">
        <v>10.2604046652664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7738.6669116780004</v>
      </c>
      <c r="E202" s="6">
        <v>1.8125904898057399</v>
      </c>
      <c r="F202" s="6">
        <v>91.099064559450298</v>
      </c>
      <c r="G202" s="6">
        <v>1.38506472194092</v>
      </c>
      <c r="H202" s="6">
        <v>756.11505902800002</v>
      </c>
      <c r="I202" s="6">
        <v>14.851855977117101</v>
      </c>
      <c r="J202" s="6">
        <v>8.9009354405497394</v>
      </c>
      <c r="K202" s="6">
        <v>14.175824705826599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53155.475169869998</v>
      </c>
      <c r="E203" s="6">
        <v>2.0553708873802798</v>
      </c>
      <c r="F203" s="6">
        <v>90.379423245052095</v>
      </c>
      <c r="G203" s="6">
        <v>1.0089960581706201</v>
      </c>
      <c r="H203" s="6">
        <v>5658.2163334999996</v>
      </c>
      <c r="I203" s="6">
        <v>9.4640811528420006</v>
      </c>
      <c r="J203" s="6">
        <v>9.6205767549479297</v>
      </c>
      <c r="K203" s="6">
        <v>9.4788996664977194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63292.477666669998</v>
      </c>
      <c r="E204" s="6">
        <v>2.9019137643184201</v>
      </c>
      <c r="F204" s="6">
        <v>88.461512004171595</v>
      </c>
      <c r="G204" s="6">
        <v>1.5284402050243799</v>
      </c>
      <c r="H204" s="6">
        <v>8255.56196404</v>
      </c>
      <c r="I204" s="6">
        <v>11.7664932881467</v>
      </c>
      <c r="J204" s="6">
        <v>11.538487995828399</v>
      </c>
      <c r="K204" s="6">
        <v>11.718011198114199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32541.727034989999</v>
      </c>
      <c r="E205" s="6">
        <v>2.7850290638796</v>
      </c>
      <c r="F205" s="6">
        <v>88.538723438770901</v>
      </c>
      <c r="G205" s="6">
        <v>1.4140594014752601</v>
      </c>
      <c r="H205" s="6">
        <v>4212.5040755299997</v>
      </c>
      <c r="I205" s="6">
        <v>11.0429703006543</v>
      </c>
      <c r="J205" s="6">
        <v>11.4612765612291</v>
      </c>
      <c r="K205" s="6">
        <v>10.923653539321499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25811.464621679999</v>
      </c>
      <c r="E206" s="6">
        <v>3.8941436382948602</v>
      </c>
      <c r="F206" s="6">
        <v>92.146962752906703</v>
      </c>
      <c r="G206" s="6">
        <v>1.72524366579342</v>
      </c>
      <c r="H206" s="6">
        <v>2199.7295083899999</v>
      </c>
      <c r="I206" s="6">
        <v>20.965775403206798</v>
      </c>
      <c r="J206" s="6">
        <v>7.8530372470932699</v>
      </c>
      <c r="K206" s="6">
        <v>20.24388256536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4806.1018560909997</v>
      </c>
      <c r="E207" s="6">
        <v>3.5797007280514701</v>
      </c>
      <c r="F207" s="6">
        <v>92.805544824065905</v>
      </c>
      <c r="G207" s="6">
        <v>1.1097099470984499</v>
      </c>
      <c r="H207" s="6">
        <v>372.57778552100001</v>
      </c>
      <c r="I207" s="6">
        <v>14.7488288290601</v>
      </c>
      <c r="J207" s="6">
        <v>7.1944551759340998</v>
      </c>
      <c r="K207" s="6">
        <v>14.3148068503722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4669.5335096890003</v>
      </c>
      <c r="E208" s="6">
        <v>1.7630182398773699</v>
      </c>
      <c r="F208" s="6">
        <v>94.979288390229399</v>
      </c>
      <c r="G208" s="6">
        <v>0.84521529747832402</v>
      </c>
      <c r="H208" s="6">
        <v>246.83677359199999</v>
      </c>
      <c r="I208" s="6">
        <v>16.006639553385199</v>
      </c>
      <c r="J208" s="6">
        <v>5.0207116097705802</v>
      </c>
      <c r="K208" s="6">
        <v>15.9893564360084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7350.5481609850003</v>
      </c>
      <c r="E209" s="6">
        <v>2.25670024080065</v>
      </c>
      <c r="F209" s="6">
        <v>96.799672001898799</v>
      </c>
      <c r="G209" s="6">
        <v>0.74317374114562895</v>
      </c>
      <c r="H209" s="6">
        <v>243.019057756</v>
      </c>
      <c r="I209" s="6">
        <v>22.6665362752249</v>
      </c>
      <c r="J209" s="6">
        <v>3.2003279981011601</v>
      </c>
      <c r="K209" s="6">
        <v>22.478625449017802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6440.9863098100004</v>
      </c>
      <c r="E210" s="6">
        <v>2.6547550060282501</v>
      </c>
      <c r="F210" s="6">
        <v>91.029373363942398</v>
      </c>
      <c r="G210" s="6">
        <v>1.07710337306964</v>
      </c>
      <c r="H210" s="6">
        <v>634.73669232300006</v>
      </c>
      <c r="I210" s="6">
        <v>10.7519942379193</v>
      </c>
      <c r="J210" s="6">
        <v>8.9706266360576397</v>
      </c>
      <c r="K210" s="6">
        <v>10.9298992229386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12958.843627763999</v>
      </c>
      <c r="E211" s="6">
        <v>1.75372790697815</v>
      </c>
      <c r="F211" s="6">
        <v>94.443751303118603</v>
      </c>
      <c r="G211" s="6">
        <v>1.2659279224625499</v>
      </c>
      <c r="H211" s="6">
        <v>762.38562134999995</v>
      </c>
      <c r="I211" s="6">
        <v>22.302429915464799</v>
      </c>
      <c r="J211" s="6">
        <v>5.5562486968813598</v>
      </c>
      <c r="K211" s="6">
        <v>21.5179320435807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13999.791365393001</v>
      </c>
      <c r="E212" s="6">
        <v>4.2800307595562996</v>
      </c>
      <c r="F212" s="6">
        <v>93.517745908945201</v>
      </c>
      <c r="G212" s="6">
        <v>1.23345146134974</v>
      </c>
      <c r="H212" s="6">
        <v>970.40624718000004</v>
      </c>
      <c r="I212" s="6">
        <v>17.767914099166699</v>
      </c>
      <c r="J212" s="6">
        <v>6.4822540910547897</v>
      </c>
      <c r="K212" s="6">
        <v>17.794674311316999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14657.259914138</v>
      </c>
      <c r="E213" s="6">
        <v>3.1115952633914001</v>
      </c>
      <c r="F213" s="6">
        <v>97.069632393468297</v>
      </c>
      <c r="G213" s="6">
        <v>0.83897871309907002</v>
      </c>
      <c r="H213" s="6">
        <v>442.47782332999998</v>
      </c>
      <c r="I213" s="6">
        <v>28.730449756890401</v>
      </c>
      <c r="J213" s="6">
        <v>2.9303676065316702</v>
      </c>
      <c r="K213" s="6">
        <v>27.791514991138602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11966.297563402</v>
      </c>
      <c r="E214" s="6">
        <v>1.73050743630068</v>
      </c>
      <c r="F214" s="6">
        <v>96.032737760413497</v>
      </c>
      <c r="G214" s="6">
        <v>0.77503006685397102</v>
      </c>
      <c r="H214" s="6">
        <v>494.34642371000001</v>
      </c>
      <c r="I214" s="6">
        <v>18.9958603128273</v>
      </c>
      <c r="J214" s="6">
        <v>3.9672622395864998</v>
      </c>
      <c r="K214" s="6">
        <v>18.760609879517499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12102.618057268999</v>
      </c>
      <c r="E215" s="6">
        <v>2.70300450980361</v>
      </c>
      <c r="F215" s="6">
        <v>91.887881615622504</v>
      </c>
      <c r="G215" s="6">
        <v>1.38253083178</v>
      </c>
      <c r="H215" s="6">
        <v>1068.452865767</v>
      </c>
      <c r="I215" s="6">
        <v>16.616805212045598</v>
      </c>
      <c r="J215" s="6">
        <v>8.1121183843774798</v>
      </c>
      <c r="K215" s="6">
        <v>15.660253386489201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10851.559864825</v>
      </c>
      <c r="E216" s="6">
        <v>2.7883001585809599</v>
      </c>
      <c r="F216" s="6">
        <v>94.602532328129499</v>
      </c>
      <c r="G216" s="6">
        <v>1.1335814022836599</v>
      </c>
      <c r="H216" s="6">
        <v>619.12659331999998</v>
      </c>
      <c r="I216" s="6">
        <v>20.204524401009898</v>
      </c>
      <c r="J216" s="6">
        <v>5.3974676718704702</v>
      </c>
      <c r="K216" s="6">
        <v>19.868515714322601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7176.2221250889997</v>
      </c>
      <c r="E217" s="6">
        <v>2.2517557491939399</v>
      </c>
      <c r="F217" s="6">
        <v>92.480090367392606</v>
      </c>
      <c r="G217" s="6">
        <v>1.0538744375176301</v>
      </c>
      <c r="H217" s="6">
        <v>583.52605052399997</v>
      </c>
      <c r="I217" s="6">
        <v>12.6725830548856</v>
      </c>
      <c r="J217" s="6">
        <v>7.5199096326074102</v>
      </c>
      <c r="K217" s="6">
        <v>12.960581706315301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16775.853293249998</v>
      </c>
      <c r="E218" s="6">
        <v>2.1088856978197001</v>
      </c>
      <c r="F218" s="6">
        <v>95.7409459926549</v>
      </c>
      <c r="G218" s="6">
        <v>0.79719158598875495</v>
      </c>
      <c r="H218" s="6">
        <v>746.27699209000002</v>
      </c>
      <c r="I218" s="6">
        <v>17.875590506722599</v>
      </c>
      <c r="J218" s="6">
        <v>4.25905400734508</v>
      </c>
      <c r="K218" s="6">
        <v>17.920382424905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14107.37057658</v>
      </c>
      <c r="E219" s="6">
        <v>1.8336385725589599</v>
      </c>
      <c r="F219" s="6">
        <v>91.973598330968699</v>
      </c>
      <c r="G219" s="6">
        <v>1.10162552932098</v>
      </c>
      <c r="H219" s="6">
        <v>1231.1296371599999</v>
      </c>
      <c r="I219" s="6">
        <v>12.6677604194729</v>
      </c>
      <c r="J219" s="6">
        <v>8.0264016690313191</v>
      </c>
      <c r="K219" s="6">
        <v>12.6233981456271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13708.848018683</v>
      </c>
      <c r="E220" s="6">
        <v>1.5714906827074799</v>
      </c>
      <c r="F220" s="6">
        <v>93.851086133177802</v>
      </c>
      <c r="G220" s="6">
        <v>0.79951727259184602</v>
      </c>
      <c r="H220" s="6">
        <v>898.17315018199997</v>
      </c>
      <c r="I220" s="6">
        <v>12.275577269000999</v>
      </c>
      <c r="J220" s="6">
        <v>6.1489138668222401</v>
      </c>
      <c r="K220" s="6">
        <v>12.2030599289821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27855.075868600001</v>
      </c>
      <c r="E221" s="6">
        <v>3.50919892487999</v>
      </c>
      <c r="F221" s="6">
        <v>93.043282978177302</v>
      </c>
      <c r="G221" s="6">
        <v>1.0442441307364201</v>
      </c>
      <c r="H221" s="6">
        <v>2082.6853292000001</v>
      </c>
      <c r="I221" s="6">
        <v>13.895143325818699</v>
      </c>
      <c r="J221" s="6">
        <v>6.9567170218227501</v>
      </c>
      <c r="K221" s="6">
        <v>13.966343873069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50256.010681009997</v>
      </c>
      <c r="E222" s="6">
        <v>2.1399507282818502</v>
      </c>
      <c r="F222" s="6">
        <v>88.848665802890906</v>
      </c>
      <c r="G222" s="6">
        <v>1.2145931694468901</v>
      </c>
      <c r="H222" s="6">
        <v>6307.5969172200003</v>
      </c>
      <c r="I222" s="6">
        <v>10.4371370294787</v>
      </c>
      <c r="J222" s="6">
        <v>11.151334197109099</v>
      </c>
      <c r="K222" s="6">
        <v>9.67731579837662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56011.515879029997</v>
      </c>
      <c r="E223" s="6">
        <v>1.7288814992770301</v>
      </c>
      <c r="F223" s="6">
        <v>94.606582251945994</v>
      </c>
      <c r="G223" s="6">
        <v>0.91597172159891505</v>
      </c>
      <c r="H223" s="6">
        <v>3193.1552397999999</v>
      </c>
      <c r="I223" s="6">
        <v>16.498945597321701</v>
      </c>
      <c r="J223" s="6">
        <v>5.3934177480540404</v>
      </c>
      <c r="K223" s="6">
        <v>16.067168921074298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47557.638779389999</v>
      </c>
      <c r="E224" s="6">
        <v>1.8336677098626799</v>
      </c>
      <c r="F224" s="6">
        <v>90.118461259485301</v>
      </c>
      <c r="G224" s="6">
        <v>1.11550578078966</v>
      </c>
      <c r="H224" s="6">
        <v>5214.7211951700001</v>
      </c>
      <c r="I224" s="6">
        <v>10.5664724168993</v>
      </c>
      <c r="J224" s="6">
        <v>9.8815387405146602</v>
      </c>
      <c r="K224" s="6">
        <v>10.173280410130699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30889.44875508</v>
      </c>
      <c r="E225" s="6">
        <v>2.0061854573912199</v>
      </c>
      <c r="F225" s="6">
        <v>92.645532448087295</v>
      </c>
      <c r="G225" s="6">
        <v>1.20939589455457</v>
      </c>
      <c r="H225" s="6">
        <v>2452.0928593399999</v>
      </c>
      <c r="I225" s="6">
        <v>15.3279224024668</v>
      </c>
      <c r="J225" s="6">
        <v>7.3544675519127303</v>
      </c>
      <c r="K225" s="6">
        <v>15.234974632854099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16164.721126230001</v>
      </c>
      <c r="E226" s="6">
        <v>2.4413202945897599</v>
      </c>
      <c r="F226" s="6">
        <v>91.737956986670895</v>
      </c>
      <c r="G226" s="6">
        <v>1.3232063169088699</v>
      </c>
      <c r="H226" s="6">
        <v>1455.81638866</v>
      </c>
      <c r="I226" s="6">
        <v>15.1984537028062</v>
      </c>
      <c r="J226" s="6">
        <v>8.2620430133290892</v>
      </c>
      <c r="K226" s="6">
        <v>14.6922793780234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21072.0857077</v>
      </c>
      <c r="E227" s="6">
        <v>2.1340403979057898</v>
      </c>
      <c r="F227" s="6">
        <v>91.117843052035298</v>
      </c>
      <c r="G227" s="6">
        <v>1.2595358307855899</v>
      </c>
      <c r="H227" s="6">
        <v>2054.10451134</v>
      </c>
      <c r="I227" s="6">
        <v>13.4133972489876</v>
      </c>
      <c r="J227" s="6">
        <v>8.8821569479647309</v>
      </c>
      <c r="K227" s="6">
        <v>12.9209817863255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13936.669251900001</v>
      </c>
      <c r="E228" s="6">
        <v>2.43649110298428</v>
      </c>
      <c r="F228" s="6">
        <v>92.8059278055986</v>
      </c>
      <c r="G228" s="6">
        <v>1.25518902697791</v>
      </c>
      <c r="H228" s="6">
        <v>1080.33405967</v>
      </c>
      <c r="I228" s="6">
        <v>16.774586877708501</v>
      </c>
      <c r="J228" s="6">
        <v>7.1940721944014303</v>
      </c>
      <c r="K228" s="6">
        <v>16.192356578065102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7158.6553969879997</v>
      </c>
      <c r="E229" s="6">
        <v>6.3176834535367599</v>
      </c>
      <c r="F229" s="6">
        <v>96.396335159610601</v>
      </c>
      <c r="G229" s="6">
        <v>0.82615053352782197</v>
      </c>
      <c r="H229" s="6">
        <v>267.61800348399998</v>
      </c>
      <c r="I229" s="6">
        <v>22.541011987094102</v>
      </c>
      <c r="J229" s="6">
        <v>3.6036648403894</v>
      </c>
      <c r="K229" s="6">
        <v>22.099137197685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27269.667676929999</v>
      </c>
      <c r="E230" s="6">
        <v>1.94356817295512</v>
      </c>
      <c r="F230" s="6">
        <v>96.146991466516397</v>
      </c>
      <c r="G230" s="6">
        <v>0.86224036867876497</v>
      </c>
      <c r="H230" s="6">
        <v>1092.8086325100001</v>
      </c>
      <c r="I230" s="6">
        <v>21.289204718419999</v>
      </c>
      <c r="J230" s="6">
        <v>3.8530085334836399</v>
      </c>
      <c r="K230" s="6">
        <v>21.516126073691499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17984.063887119999</v>
      </c>
      <c r="E231" s="6">
        <v>3.2139853116529999</v>
      </c>
      <c r="F231" s="6">
        <v>88.656774758860394</v>
      </c>
      <c r="G231" s="6">
        <v>1.68189635350355</v>
      </c>
      <c r="H231" s="6">
        <v>2300.9779904299999</v>
      </c>
      <c r="I231" s="6">
        <v>13.967714679930801</v>
      </c>
      <c r="J231" s="6">
        <v>11.343225241139599</v>
      </c>
      <c r="K231" s="6">
        <v>13.1454240756425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13817.233125467001</v>
      </c>
      <c r="E232" s="6">
        <v>2.9318850110480601</v>
      </c>
      <c r="F232" s="6">
        <v>89.477998227842903</v>
      </c>
      <c r="G232" s="6">
        <v>1.41004077459702</v>
      </c>
      <c r="H232" s="6">
        <v>1624.81229254</v>
      </c>
      <c r="I232" s="6">
        <v>12.549119444118</v>
      </c>
      <c r="J232" s="6">
        <v>10.5220017721571</v>
      </c>
      <c r="K232" s="6">
        <v>11.9908386885505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5529.3274890760003</v>
      </c>
      <c r="E233" s="6">
        <v>2.0151254945336898</v>
      </c>
      <c r="F233" s="6">
        <v>94.057242501816802</v>
      </c>
      <c r="G233" s="6">
        <v>1.0979129163938699</v>
      </c>
      <c r="H233" s="6">
        <v>349.355897766</v>
      </c>
      <c r="I233" s="6">
        <v>17.5801033158398</v>
      </c>
      <c r="J233" s="6">
        <v>5.9427574981831501</v>
      </c>
      <c r="K233" s="6">
        <v>17.376893042448099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14110.09754463</v>
      </c>
      <c r="E234" s="6">
        <v>2.6018223715988</v>
      </c>
      <c r="F234" s="6">
        <v>96.211151454323499</v>
      </c>
      <c r="G234" s="6">
        <v>1.21825058644051</v>
      </c>
      <c r="H234" s="6">
        <v>555.66347302999998</v>
      </c>
      <c r="I234" s="6">
        <v>31.403149500375498</v>
      </c>
      <c r="J234" s="6">
        <v>3.78884854567649</v>
      </c>
      <c r="K234" s="6">
        <v>30.935333061833699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15619.417526290001</v>
      </c>
      <c r="E235" s="6">
        <v>2.4099615301177502</v>
      </c>
      <c r="F235" s="6">
        <v>91.422140025628195</v>
      </c>
      <c r="G235" s="6">
        <v>1.08101875543738</v>
      </c>
      <c r="H235" s="6">
        <v>1465.5222070299999</v>
      </c>
      <c r="I235" s="6">
        <v>12.0545847789612</v>
      </c>
      <c r="J235" s="6">
        <v>8.5778599743717994</v>
      </c>
      <c r="K235" s="6">
        <v>11.521410739415099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33243.507112339998</v>
      </c>
      <c r="E236" s="6">
        <v>3.2115010373134498</v>
      </c>
      <c r="F236" s="6">
        <v>95.150353787103597</v>
      </c>
      <c r="G236" s="6">
        <v>1.2052641478565</v>
      </c>
      <c r="H236" s="6">
        <v>1694.3630995999999</v>
      </c>
      <c r="I236" s="6">
        <v>24.7786228148818</v>
      </c>
      <c r="J236" s="6">
        <v>4.8496462128963804</v>
      </c>
      <c r="K236" s="6">
        <v>23.647355918560201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31840.46125647</v>
      </c>
      <c r="E237" s="6">
        <v>3.1423567796514802</v>
      </c>
      <c r="F237" s="6">
        <v>94.572591315187793</v>
      </c>
      <c r="G237" s="6">
        <v>1.2431625933228001</v>
      </c>
      <c r="H237" s="6">
        <v>1827.28625227</v>
      </c>
      <c r="I237" s="6">
        <v>22.246047277599999</v>
      </c>
      <c r="J237" s="6">
        <v>5.4274086848122103</v>
      </c>
      <c r="K237" s="6">
        <v>21.6621070393401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731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104.605156729</v>
      </c>
      <c r="E248" s="6"/>
      <c r="F248" s="6">
        <v>97.899753449595707</v>
      </c>
      <c r="G248" s="6"/>
      <c r="H248" s="6">
        <v>2.2440977819999999</v>
      </c>
      <c r="I248" s="6"/>
      <c r="J248" s="6">
        <v>2.10024655040431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226.736729473</v>
      </c>
      <c r="E249" s="6"/>
      <c r="F249" s="6">
        <v>89.016019126839197</v>
      </c>
      <c r="G249" s="6"/>
      <c r="H249" s="6">
        <v>27.977794606</v>
      </c>
      <c r="I249" s="6"/>
      <c r="J249" s="6">
        <v>10.9839808731608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176.187410062</v>
      </c>
      <c r="E250" s="6"/>
      <c r="F250" s="6">
        <v>84.021988006003198</v>
      </c>
      <c r="G250" s="6"/>
      <c r="H250" s="6">
        <v>33.504617279000001</v>
      </c>
      <c r="I250" s="6"/>
      <c r="J250" s="6">
        <v>15.9780119939968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43</v>
      </c>
      <c r="E251" s="6"/>
      <c r="F251" s="6">
        <v>95.5555555555556</v>
      </c>
      <c r="G251" s="6"/>
      <c r="H251" s="6">
        <v>2</v>
      </c>
      <c r="I251" s="6"/>
      <c r="J251" s="6">
        <v>4.4444444444444402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1891.7897254489999</v>
      </c>
      <c r="E252" s="6"/>
      <c r="F252" s="6">
        <v>91.364223071050603</v>
      </c>
      <c r="G252" s="6"/>
      <c r="H252" s="6">
        <v>178.81259771399999</v>
      </c>
      <c r="I252" s="6"/>
      <c r="J252" s="6">
        <v>8.6357769289493707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865.09849160500005</v>
      </c>
      <c r="E253" s="6"/>
      <c r="F253" s="6">
        <v>92.962302700638503</v>
      </c>
      <c r="G253" s="6"/>
      <c r="H253" s="6">
        <v>65.492152637999993</v>
      </c>
      <c r="I253" s="6"/>
      <c r="J253" s="6">
        <v>7.0376972993614597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1837.049034032</v>
      </c>
      <c r="E254" s="6"/>
      <c r="F254" s="6">
        <v>88.147723957230397</v>
      </c>
      <c r="G254" s="6"/>
      <c r="H254" s="6">
        <v>247.008218454</v>
      </c>
      <c r="I254" s="6"/>
      <c r="J254" s="6">
        <v>11.852276042769599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859.596350777</v>
      </c>
      <c r="E255" s="6"/>
      <c r="F255" s="6">
        <v>92.797842517998205</v>
      </c>
      <c r="G255" s="6"/>
      <c r="H255" s="6">
        <v>66.714355865000002</v>
      </c>
      <c r="I255" s="6"/>
      <c r="J255" s="6">
        <v>7.2021574820017404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732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6004.0628981270002</v>
      </c>
      <c r="E266" s="6"/>
      <c r="F266" s="6">
        <v>90.5888490959222</v>
      </c>
      <c r="G266" s="6"/>
      <c r="H266" s="6">
        <v>623.75383433800005</v>
      </c>
      <c r="I266" s="6"/>
      <c r="J266" s="6">
        <v>9.4111509040778092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733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1130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1212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2448788.9025110099</v>
      </c>
      <c r="E17" s="6">
        <v>0.291215662449336</v>
      </c>
      <c r="F17" s="6">
        <v>99.480540297482804</v>
      </c>
      <c r="G17" s="6">
        <v>3.7619244285294798E-2</v>
      </c>
      <c r="H17" s="6">
        <v>12786.89431141</v>
      </c>
      <c r="I17" s="6">
        <v>7.2135040727417401</v>
      </c>
      <c r="J17" s="6">
        <v>0.51945970251723605</v>
      </c>
      <c r="K17" s="6">
        <v>7.2043754865854002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6464.6251730450003</v>
      </c>
      <c r="E18" s="6"/>
      <c r="F18" s="6">
        <v>97.537778034497506</v>
      </c>
      <c r="G18" s="6"/>
      <c r="H18" s="6">
        <v>163.19155942</v>
      </c>
      <c r="I18" s="6"/>
      <c r="J18" s="6">
        <v>2.46222196550245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2442324.27733796</v>
      </c>
      <c r="E19" s="6">
        <v>0.28823246148079001</v>
      </c>
      <c r="F19" s="6">
        <v>99.485785326028505</v>
      </c>
      <c r="G19" s="6">
        <v>3.7688162610795301E-2</v>
      </c>
      <c r="H19" s="6">
        <v>12623.70275199</v>
      </c>
      <c r="I19" s="6">
        <v>7.2991827028052398</v>
      </c>
      <c r="J19" s="6">
        <v>0.51421467397152198</v>
      </c>
      <c r="K19" s="6">
        <v>7.2915780988344396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734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2448788.9025110099</v>
      </c>
      <c r="E30" s="6">
        <v>0.291215662449336</v>
      </c>
      <c r="F30" s="6">
        <v>99.480540297482804</v>
      </c>
      <c r="G30" s="6">
        <v>3.7619244285294798E-2</v>
      </c>
      <c r="H30" s="6">
        <v>12786.89431141</v>
      </c>
      <c r="I30" s="6">
        <v>7.2135040727417401</v>
      </c>
      <c r="J30" s="6">
        <v>0.51945970251723605</v>
      </c>
      <c r="K30" s="6">
        <v>7.2043754865854002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735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2442324.27733796</v>
      </c>
      <c r="E41" s="6">
        <v>0.28823246148079001</v>
      </c>
      <c r="F41" s="6">
        <v>99.485785326028505</v>
      </c>
      <c r="G41" s="6">
        <v>3.7688162610795301E-2</v>
      </c>
      <c r="H41" s="6">
        <v>12623.70275199</v>
      </c>
      <c r="I41" s="6">
        <v>7.2991827028052398</v>
      </c>
      <c r="J41" s="6">
        <v>0.51421467397152198</v>
      </c>
      <c r="K41" s="6">
        <v>7.2915780988344396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2140.7516054319999</v>
      </c>
      <c r="E42" s="6">
        <v>2.7883296073447199</v>
      </c>
      <c r="F42" s="6">
        <v>98.301193152479101</v>
      </c>
      <c r="G42" s="6">
        <v>0.59111153164429397</v>
      </c>
      <c r="H42" s="6">
        <v>36.995720698</v>
      </c>
      <c r="I42" s="6">
        <v>35.061235414822697</v>
      </c>
      <c r="J42" s="6">
        <v>1.6988068475209099</v>
      </c>
      <c r="K42" s="6">
        <v>34.204576542424299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16669.544460640998</v>
      </c>
      <c r="E43" s="6">
        <v>1.8573731046291</v>
      </c>
      <c r="F43" s="6">
        <v>98.771862607009794</v>
      </c>
      <c r="G43" s="6">
        <v>0.398318543520427</v>
      </c>
      <c r="H43" s="6">
        <v>207.27047497000001</v>
      </c>
      <c r="I43" s="6">
        <v>32.455518010494202</v>
      </c>
      <c r="J43" s="6">
        <v>1.2281373929902399</v>
      </c>
      <c r="K43" s="6">
        <v>32.034416246079203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2362.8772617700001</v>
      </c>
      <c r="E44" s="6">
        <v>3.0942002095751802</v>
      </c>
      <c r="F44" s="6">
        <v>99.393676003955207</v>
      </c>
      <c r="G44" s="6">
        <v>0.36317980263583</v>
      </c>
      <c r="H44" s="6">
        <v>14.414087908999999</v>
      </c>
      <c r="I44" s="6">
        <v>59.9931214133818</v>
      </c>
      <c r="J44" s="6">
        <v>0.60632399604475495</v>
      </c>
      <c r="K44" s="6">
        <v>59.535456076030897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32058.746932829999</v>
      </c>
      <c r="E45" s="6">
        <v>2.7164131138611598</v>
      </c>
      <c r="F45" s="6">
        <v>99.234407782722499</v>
      </c>
      <c r="G45" s="6">
        <v>0.30872801350752499</v>
      </c>
      <c r="H45" s="6">
        <v>247.33283238999999</v>
      </c>
      <c r="I45" s="6">
        <v>40.562717569992799</v>
      </c>
      <c r="J45" s="6">
        <v>0.76559221727754501</v>
      </c>
      <c r="K45" s="6">
        <v>40.016657556027901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2890.5983245530001</v>
      </c>
      <c r="E46" s="6">
        <v>2.8901699436648101</v>
      </c>
      <c r="F46" s="6">
        <v>97.226359083895304</v>
      </c>
      <c r="G46" s="6">
        <v>0.596327606734399</v>
      </c>
      <c r="H46" s="6">
        <v>82.462018125</v>
      </c>
      <c r="I46" s="6">
        <v>20.8767340640856</v>
      </c>
      <c r="J46" s="6">
        <v>2.7736409161047102</v>
      </c>
      <c r="K46" s="6">
        <v>20.903485266371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2098.2791874969998</v>
      </c>
      <c r="E47" s="6">
        <v>2.90105345552425</v>
      </c>
      <c r="F47" s="6">
        <v>98.511199689819705</v>
      </c>
      <c r="G47" s="6">
        <v>0.39936347350065798</v>
      </c>
      <c r="H47" s="6">
        <v>31.711305060000001</v>
      </c>
      <c r="I47" s="6">
        <v>26.602506209068</v>
      </c>
      <c r="J47" s="6">
        <v>1.48880031018032</v>
      </c>
      <c r="K47" s="6">
        <v>26.4251522637568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5852.6091789599996</v>
      </c>
      <c r="E48" s="6">
        <v>2.6289337575912701</v>
      </c>
      <c r="F48" s="6">
        <v>98.006179525840096</v>
      </c>
      <c r="G48" s="6">
        <v>0.48838625481131598</v>
      </c>
      <c r="H48" s="6">
        <v>119.064451494</v>
      </c>
      <c r="I48" s="6">
        <v>24.387661483548701</v>
      </c>
      <c r="J48" s="6">
        <v>1.9938204741599099</v>
      </c>
      <c r="K48" s="6">
        <v>24.006610217581599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5518.6667292559996</v>
      </c>
      <c r="E49" s="6">
        <v>3.1396588195230399</v>
      </c>
      <c r="F49" s="6">
        <v>98.8318562361369</v>
      </c>
      <c r="G49" s="6">
        <v>0.38636763295629101</v>
      </c>
      <c r="H49" s="6">
        <v>65.227917091999998</v>
      </c>
      <c r="I49" s="6">
        <v>33.071897285425202</v>
      </c>
      <c r="J49" s="6">
        <v>1.16814376386311</v>
      </c>
      <c r="K49" s="6">
        <v>32.688981900953401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37147.013897500001</v>
      </c>
      <c r="E50" s="6">
        <v>2.8138906019726702</v>
      </c>
      <c r="F50" s="6">
        <v>99.590770757669006</v>
      </c>
      <c r="G50" s="6">
        <v>0.204505810984901</v>
      </c>
      <c r="H50" s="6">
        <v>152.64109551999999</v>
      </c>
      <c r="I50" s="6">
        <v>49.977363562318601</v>
      </c>
      <c r="J50" s="6">
        <v>0.40922924233096603</v>
      </c>
      <c r="K50" s="6">
        <v>49.768905135906003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26045.869551600001</v>
      </c>
      <c r="E51" s="6">
        <v>2.8806631867522898</v>
      </c>
      <c r="F51" s="6">
        <v>99.413027215413194</v>
      </c>
      <c r="G51" s="6">
        <v>0.26056158817150898</v>
      </c>
      <c r="H51" s="6">
        <v>153.78484094000001</v>
      </c>
      <c r="I51" s="6">
        <v>43.843203022486897</v>
      </c>
      <c r="J51" s="6">
        <v>0.58697278458676205</v>
      </c>
      <c r="K51" s="6">
        <v>44.130182755273403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36812.295554060001</v>
      </c>
      <c r="E52" s="6">
        <v>2.6745157437365799</v>
      </c>
      <c r="F52" s="6">
        <v>99.325564306628607</v>
      </c>
      <c r="G52" s="6">
        <v>0.26802877051549401</v>
      </c>
      <c r="H52" s="6">
        <v>249.96108756000001</v>
      </c>
      <c r="I52" s="6">
        <v>40.0662431550302</v>
      </c>
      <c r="J52" s="6">
        <v>0.67443569337140696</v>
      </c>
      <c r="K52" s="6">
        <v>39.473161256906799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3065.7680864479998</v>
      </c>
      <c r="E53" s="6">
        <v>3.0859386140792102</v>
      </c>
      <c r="F53" s="6">
        <v>98.598083250910605</v>
      </c>
      <c r="G53" s="6">
        <v>0.40768174344678698</v>
      </c>
      <c r="H53" s="6">
        <v>43.590620502</v>
      </c>
      <c r="I53" s="6">
        <v>29.081293673269499</v>
      </c>
      <c r="J53" s="6">
        <v>1.40191674908935</v>
      </c>
      <c r="K53" s="6">
        <v>28.672628746573999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1190.0858208720001</v>
      </c>
      <c r="E54" s="6">
        <v>10.958655794226299</v>
      </c>
      <c r="F54" s="6">
        <v>99.2443324937028</v>
      </c>
      <c r="G54" s="6">
        <v>0.34556691337965001</v>
      </c>
      <c r="H54" s="6">
        <v>9.0615671639999995</v>
      </c>
      <c r="I54" s="6">
        <v>45.768085698313399</v>
      </c>
      <c r="J54" s="6">
        <v>0.75566750629722901</v>
      </c>
      <c r="K54" s="6">
        <v>45.384454623860698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29788.052596000001</v>
      </c>
      <c r="E55" s="6">
        <v>2.3993184989440302</v>
      </c>
      <c r="F55" s="6">
        <v>98.959828894558299</v>
      </c>
      <c r="G55" s="6">
        <v>0.33769464914914799</v>
      </c>
      <c r="H55" s="6">
        <v>313.10352841000002</v>
      </c>
      <c r="I55" s="6">
        <v>32.166152285049897</v>
      </c>
      <c r="J55" s="6">
        <v>1.04017110544168</v>
      </c>
      <c r="K55" s="6">
        <v>32.127603356389699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4509.2534568950005</v>
      </c>
      <c r="E56" s="6">
        <v>2.32304594984977</v>
      </c>
      <c r="F56" s="6">
        <v>99.077426214068794</v>
      </c>
      <c r="G56" s="6">
        <v>0.40049128683354801</v>
      </c>
      <c r="H56" s="6">
        <v>41.988565835999999</v>
      </c>
      <c r="I56" s="6">
        <v>43.162777407435897</v>
      </c>
      <c r="J56" s="6">
        <v>0.92257378593117501</v>
      </c>
      <c r="K56" s="6">
        <v>43.009726187460103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655</v>
      </c>
      <c r="E57" s="6">
        <v>11.560264877833699</v>
      </c>
      <c r="F57" s="6">
        <v>98.200899550224904</v>
      </c>
      <c r="G57" s="6">
        <v>0.424357634229034</v>
      </c>
      <c r="H57" s="6">
        <v>12</v>
      </c>
      <c r="I57" s="6">
        <v>29.565084185548098</v>
      </c>
      <c r="J57" s="6">
        <v>1.79910044977511</v>
      </c>
      <c r="K57" s="6">
        <v>23.1628542016681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3959.6953357480002</v>
      </c>
      <c r="E58" s="6">
        <v>3.0415510175846801</v>
      </c>
      <c r="F58" s="6">
        <v>98.641206194360095</v>
      </c>
      <c r="G58" s="6">
        <v>0.39808579633443097</v>
      </c>
      <c r="H58" s="6">
        <v>54.545252456</v>
      </c>
      <c r="I58" s="6">
        <v>29.1617044398049</v>
      </c>
      <c r="J58" s="6">
        <v>1.35879380563993</v>
      </c>
      <c r="K58" s="6">
        <v>28.898912370870899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6120.578657002</v>
      </c>
      <c r="E59" s="6">
        <v>2.8648729356927798</v>
      </c>
      <c r="F59" s="6">
        <v>99.221868097376401</v>
      </c>
      <c r="G59" s="6">
        <v>0.328348491740104</v>
      </c>
      <c r="H59" s="6">
        <v>47.999675947</v>
      </c>
      <c r="I59" s="6">
        <v>41.866228902364</v>
      </c>
      <c r="J59" s="6">
        <v>0.77813190262354803</v>
      </c>
      <c r="K59" s="6">
        <v>41.868673714012502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30418.6372409</v>
      </c>
      <c r="E60" s="6">
        <v>3.3389412191217902</v>
      </c>
      <c r="F60" s="6">
        <v>99.197200620993797</v>
      </c>
      <c r="G60" s="6">
        <v>0.38091085292982901</v>
      </c>
      <c r="H60" s="6">
        <v>246.17693779999999</v>
      </c>
      <c r="I60" s="6">
        <v>47.107601826907498</v>
      </c>
      <c r="J60" s="6">
        <v>0.80279937900617104</v>
      </c>
      <c r="K60" s="6">
        <v>47.066915203111598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1189.1109213509999</v>
      </c>
      <c r="E61" s="6">
        <v>6.5386330405723596</v>
      </c>
      <c r="F61" s="6">
        <v>97.554347826086996</v>
      </c>
      <c r="G61" s="6">
        <v>0.44969683357679802</v>
      </c>
      <c r="H61" s="6">
        <v>29.810580201</v>
      </c>
      <c r="I61" s="6">
        <v>19.642974195094599</v>
      </c>
      <c r="J61" s="6">
        <v>2.4456521739130399</v>
      </c>
      <c r="K61" s="6">
        <v>17.937907028230001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35805.645722859997</v>
      </c>
      <c r="E62" s="6">
        <v>2.16915887846385</v>
      </c>
      <c r="F62" s="6">
        <v>98.791466023769303</v>
      </c>
      <c r="G62" s="6">
        <v>0.38057803922151301</v>
      </c>
      <c r="H62" s="6">
        <v>438.01697797000003</v>
      </c>
      <c r="I62" s="6">
        <v>31.613124488135998</v>
      </c>
      <c r="J62" s="6">
        <v>1.2085339762307401</v>
      </c>
      <c r="K62" s="6">
        <v>31.1103065123643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1765.8676157780001</v>
      </c>
      <c r="E63" s="6">
        <v>2.6238710852964999</v>
      </c>
      <c r="F63" s="6">
        <v>98.808332899958103</v>
      </c>
      <c r="G63" s="6">
        <v>0.40336000017165702</v>
      </c>
      <c r="H63" s="6">
        <v>21.297053386000002</v>
      </c>
      <c r="I63" s="6">
        <v>33.705038864002802</v>
      </c>
      <c r="J63" s="6">
        <v>1.1916671000418999</v>
      </c>
      <c r="K63" s="6">
        <v>33.445019312933098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4146.7976634650004</v>
      </c>
      <c r="E64" s="6">
        <v>2.4268226024475901</v>
      </c>
      <c r="F64" s="6">
        <v>99.315999092710499</v>
      </c>
      <c r="G64" s="6">
        <v>0.29960054029800898</v>
      </c>
      <c r="H64" s="6">
        <v>28.559480748999999</v>
      </c>
      <c r="I64" s="6">
        <v>43.721513860477799</v>
      </c>
      <c r="J64" s="6">
        <v>0.68400090728948304</v>
      </c>
      <c r="K64" s="6">
        <v>43.5015899413415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1061.398814528</v>
      </c>
      <c r="E65" s="6">
        <v>8.1639984041557607</v>
      </c>
      <c r="F65" s="6">
        <v>99.437570303711993</v>
      </c>
      <c r="G65" s="6">
        <v>0.24147565624926201</v>
      </c>
      <c r="H65" s="6">
        <v>6.0033869600000003</v>
      </c>
      <c r="I65" s="6">
        <v>43.461349368017601</v>
      </c>
      <c r="J65" s="6">
        <v>0.56242969628796402</v>
      </c>
      <c r="K65" s="6">
        <v>42.692896024869597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1011.834503109</v>
      </c>
      <c r="E66" s="6">
        <v>16.5048729662415</v>
      </c>
      <c r="F66" s="6">
        <v>98.427672955974799</v>
      </c>
      <c r="G66" s="6">
        <v>0.37355584300393802</v>
      </c>
      <c r="H66" s="6">
        <v>16.163490464999999</v>
      </c>
      <c r="I66" s="6">
        <v>26.149964871258099</v>
      </c>
      <c r="J66" s="6">
        <v>1.57232704402516</v>
      </c>
      <c r="K66" s="6">
        <v>23.384595772046499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6348.3316512740003</v>
      </c>
      <c r="E67" s="6">
        <v>2.9883396410426899</v>
      </c>
      <c r="F67" s="6">
        <v>97.787855887369503</v>
      </c>
      <c r="G67" s="6">
        <v>0.52914382118071801</v>
      </c>
      <c r="H67" s="6">
        <v>143.61113003200001</v>
      </c>
      <c r="I67" s="6">
        <v>23.7569400462347</v>
      </c>
      <c r="J67" s="6">
        <v>2.2121441126304799</v>
      </c>
      <c r="K67" s="6">
        <v>23.390808688220201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184218.265209</v>
      </c>
      <c r="E68" s="6">
        <v>2.3702998551588399</v>
      </c>
      <c r="F68" s="6">
        <v>99.372913833709902</v>
      </c>
      <c r="G68" s="6">
        <v>0.22043588002556799</v>
      </c>
      <c r="H68" s="6">
        <v>1162.4971155000001</v>
      </c>
      <c r="I68" s="6">
        <v>35.0628666223149</v>
      </c>
      <c r="J68" s="6">
        <v>0.62708616629006297</v>
      </c>
      <c r="K68" s="6">
        <v>34.931970898408203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4986.7280453029998</v>
      </c>
      <c r="E69" s="6">
        <v>2.7840263460312</v>
      </c>
      <c r="F69" s="6">
        <v>97.600076287896499</v>
      </c>
      <c r="G69" s="6">
        <v>0.60887965249882803</v>
      </c>
      <c r="H69" s="6">
        <v>122.620466468</v>
      </c>
      <c r="I69" s="6">
        <v>24.714492474772701</v>
      </c>
      <c r="J69" s="6">
        <v>2.3999237121035102</v>
      </c>
      <c r="K69" s="6">
        <v>24.761912320099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2210.0373903640002</v>
      </c>
      <c r="E70" s="6">
        <v>3.24880879403824</v>
      </c>
      <c r="F70" s="6">
        <v>98.732025537421407</v>
      </c>
      <c r="G70" s="6">
        <v>0.494504038443913</v>
      </c>
      <c r="H70" s="6">
        <v>28.382593763999999</v>
      </c>
      <c r="I70" s="6">
        <v>38.752595026625599</v>
      </c>
      <c r="J70" s="6">
        <v>1.26797446257865</v>
      </c>
      <c r="K70" s="6">
        <v>38.5050226111901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562.39824691599995</v>
      </c>
      <c r="E71" s="6">
        <v>11.319368217848799</v>
      </c>
      <c r="F71" s="6">
        <v>99.606299212598401</v>
      </c>
      <c r="G71" s="6">
        <v>0.26994663594691598</v>
      </c>
      <c r="H71" s="6">
        <v>2.2229179719999999</v>
      </c>
      <c r="I71" s="6">
        <v>69.748583246291702</v>
      </c>
      <c r="J71" s="6">
        <v>0.39370078740157499</v>
      </c>
      <c r="K71" s="6">
        <v>68.296498894569694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1970.492567061</v>
      </c>
      <c r="E72" s="6">
        <v>2.7413352839993999</v>
      </c>
      <c r="F72" s="6">
        <v>99.470042913730396</v>
      </c>
      <c r="G72" s="6">
        <v>0.26606345183452401</v>
      </c>
      <c r="H72" s="6">
        <v>10.498402019</v>
      </c>
      <c r="I72" s="6">
        <v>50.006099724928802</v>
      </c>
      <c r="J72" s="6">
        <v>0.52995708626958604</v>
      </c>
      <c r="K72" s="6">
        <v>49.938652878570203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358.22273238899999</v>
      </c>
      <c r="E73" s="6">
        <v>14.611616929752101</v>
      </c>
      <c r="F73" s="6">
        <v>98.780487804878007</v>
      </c>
      <c r="G73" s="6">
        <v>0.64271901520887198</v>
      </c>
      <c r="H73" s="6">
        <v>4.4225028689999997</v>
      </c>
      <c r="I73" s="6">
        <v>55.470019622522898</v>
      </c>
      <c r="J73" s="6">
        <v>1.2195121951219501</v>
      </c>
      <c r="K73" s="6">
        <v>52.060240231918598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2458.4540102780002</v>
      </c>
      <c r="E74" s="6">
        <v>2.7106979642487699</v>
      </c>
      <c r="F74" s="6">
        <v>98.898179564658093</v>
      </c>
      <c r="G74" s="6">
        <v>0.46993195260363002</v>
      </c>
      <c r="H74" s="6">
        <v>27.389532141</v>
      </c>
      <c r="I74" s="6">
        <v>42.068017967545003</v>
      </c>
      <c r="J74" s="6">
        <v>1.1018204353419201</v>
      </c>
      <c r="K74" s="6">
        <v>42.180570573046097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4291.3716778919998</v>
      </c>
      <c r="E75" s="6">
        <v>2.1138614577427002</v>
      </c>
      <c r="F75" s="6">
        <v>98.211951256700104</v>
      </c>
      <c r="G75" s="6">
        <v>0.51517797485193795</v>
      </c>
      <c r="H75" s="6">
        <v>78.128798353999997</v>
      </c>
      <c r="I75" s="6">
        <v>28.502744358394601</v>
      </c>
      <c r="J75" s="6">
        <v>1.7880487432999099</v>
      </c>
      <c r="K75" s="6">
        <v>28.297122404675701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8931.9459024780008</v>
      </c>
      <c r="E76" s="6">
        <v>2.13780410237788</v>
      </c>
      <c r="F76" s="6">
        <v>98.853857968051599</v>
      </c>
      <c r="G76" s="6">
        <v>0.34823401348599198</v>
      </c>
      <c r="H76" s="6">
        <v>103.55972782800001</v>
      </c>
      <c r="I76" s="6">
        <v>30.222515109409901</v>
      </c>
      <c r="J76" s="6">
        <v>1.1461420319483899</v>
      </c>
      <c r="K76" s="6">
        <v>30.0349125581488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6380.2556073779997</v>
      </c>
      <c r="E77" s="6">
        <v>2.4881184920719801</v>
      </c>
      <c r="F77" s="6">
        <v>99.226084367465504</v>
      </c>
      <c r="G77" s="6">
        <v>0.313875992662975</v>
      </c>
      <c r="H77" s="6">
        <v>49.762918546999998</v>
      </c>
      <c r="I77" s="6">
        <v>40.1593327653041</v>
      </c>
      <c r="J77" s="6">
        <v>0.773915632534531</v>
      </c>
      <c r="K77" s="6">
        <v>40.242998615884296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30719.291832129999</v>
      </c>
      <c r="E78" s="6">
        <v>2.3932268381562398</v>
      </c>
      <c r="F78" s="6">
        <v>99.249535993777002</v>
      </c>
      <c r="G78" s="6">
        <v>0.295036890868837</v>
      </c>
      <c r="H78" s="6">
        <v>232.28040902999999</v>
      </c>
      <c r="I78" s="6">
        <v>38.951692902836001</v>
      </c>
      <c r="J78" s="6">
        <v>0.75046400622295095</v>
      </c>
      <c r="K78" s="6">
        <v>39.018892681016098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736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208285.730774161</v>
      </c>
      <c r="E89" s="6">
        <v>0.73543246745972402</v>
      </c>
      <c r="F89" s="6">
        <v>99.535865878720301</v>
      </c>
      <c r="G89" s="6">
        <v>0.12808155231528201</v>
      </c>
      <c r="H89" s="6">
        <v>971.23296989000005</v>
      </c>
      <c r="I89" s="6">
        <v>27.591905786958499</v>
      </c>
      <c r="J89" s="6">
        <v>0.46413412127968501</v>
      </c>
      <c r="K89" s="6">
        <v>27.467724582804198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73962.687028400003</v>
      </c>
      <c r="E90" s="6">
        <v>2.13614826352471</v>
      </c>
      <c r="F90" s="6">
        <v>99.896912646419295</v>
      </c>
      <c r="G90" s="6">
        <v>3.7179797223648198E-2</v>
      </c>
      <c r="H90" s="6">
        <v>76.324857971</v>
      </c>
      <c r="I90" s="6">
        <v>36.081805078395902</v>
      </c>
      <c r="J90" s="6">
        <v>0.10308735358075399</v>
      </c>
      <c r="K90" s="6">
        <v>36.029123131508598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40279.544709394002</v>
      </c>
      <c r="E91" s="6">
        <v>1.28180245934432</v>
      </c>
      <c r="F91" s="6">
        <v>99.238136983144301</v>
      </c>
      <c r="G91" s="6">
        <v>0.19922349715976001</v>
      </c>
      <c r="H91" s="6">
        <v>309.23087013499998</v>
      </c>
      <c r="I91" s="6">
        <v>26.069703878664299</v>
      </c>
      <c r="J91" s="6">
        <v>0.76186301685572599</v>
      </c>
      <c r="K91" s="6">
        <v>25.9502932469359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117971.45069192001</v>
      </c>
      <c r="E92" s="6">
        <v>1.1056890765723599</v>
      </c>
      <c r="F92" s="6">
        <v>99.076477853615202</v>
      </c>
      <c r="G92" s="6">
        <v>0.17878156188369501</v>
      </c>
      <c r="H92" s="6">
        <v>1099.6479660499999</v>
      </c>
      <c r="I92" s="6">
        <v>19.162822577698201</v>
      </c>
      <c r="J92" s="6">
        <v>0.92352214638476005</v>
      </c>
      <c r="K92" s="6">
        <v>19.179883802402099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103443.25471747501</v>
      </c>
      <c r="E93" s="6">
        <v>1.39109975562855</v>
      </c>
      <c r="F93" s="6">
        <v>99.479893118371905</v>
      </c>
      <c r="G93" s="6">
        <v>0.131567138766743</v>
      </c>
      <c r="H93" s="6">
        <v>540.82837194599995</v>
      </c>
      <c r="I93" s="6">
        <v>25.2437056538467</v>
      </c>
      <c r="J93" s="6">
        <v>0.52010688162813801</v>
      </c>
      <c r="K93" s="6">
        <v>25.16460628522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56789.653192874001</v>
      </c>
      <c r="E94" s="6">
        <v>2.90117293549496</v>
      </c>
      <c r="F94" s="6">
        <v>99.140886460748106</v>
      </c>
      <c r="G94" s="6">
        <v>0.32970524702603399</v>
      </c>
      <c r="H94" s="6">
        <v>492.11542975999998</v>
      </c>
      <c r="I94" s="6">
        <v>38.696522983647597</v>
      </c>
      <c r="J94" s="6">
        <v>0.85911353925190803</v>
      </c>
      <c r="K94" s="6">
        <v>38.047672359329901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204887.75201635301</v>
      </c>
      <c r="E95" s="6">
        <v>1.16290630255358</v>
      </c>
      <c r="F95" s="6">
        <v>99.372012160056201</v>
      </c>
      <c r="G95" s="6">
        <v>0.14507635460100399</v>
      </c>
      <c r="H95" s="6">
        <v>1294.8013633099999</v>
      </c>
      <c r="I95" s="6">
        <v>22.9825121289342</v>
      </c>
      <c r="J95" s="6">
        <v>0.62798783994384</v>
      </c>
      <c r="K95" s="6">
        <v>22.9567013189886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321126.987242045</v>
      </c>
      <c r="E96" s="6">
        <v>0.65145379154142102</v>
      </c>
      <c r="F96" s="6">
        <v>99.4364644228381</v>
      </c>
      <c r="G96" s="6">
        <v>9.4639766611012296E-2</v>
      </c>
      <c r="H96" s="6">
        <v>1819.9207217200001</v>
      </c>
      <c r="I96" s="6">
        <v>16.7402697179581</v>
      </c>
      <c r="J96" s="6">
        <v>0.56353557716186498</v>
      </c>
      <c r="K96" s="6">
        <v>16.699289569252201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122791.110913235</v>
      </c>
      <c r="E97" s="6">
        <v>0.74685317455315403</v>
      </c>
      <c r="F97" s="6">
        <v>99.766136219788095</v>
      </c>
      <c r="G97" s="6">
        <v>7.6660023677457403E-2</v>
      </c>
      <c r="H97" s="6">
        <v>287.83708042299997</v>
      </c>
      <c r="I97" s="6">
        <v>32.809314100534898</v>
      </c>
      <c r="J97" s="6">
        <v>0.233863780211894</v>
      </c>
      <c r="K97" s="6">
        <v>32.703116138325498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255589.55043907001</v>
      </c>
      <c r="E98" s="6">
        <v>0.96255335185313395</v>
      </c>
      <c r="F98" s="6">
        <v>99.763696432546496</v>
      </c>
      <c r="G98" s="6">
        <v>7.1293032513190996E-2</v>
      </c>
      <c r="H98" s="6">
        <v>605.39780232999999</v>
      </c>
      <c r="I98" s="6">
        <v>30.075907956008201</v>
      </c>
      <c r="J98" s="6">
        <v>0.23630356745347</v>
      </c>
      <c r="K98" s="6">
        <v>30.098811160784301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391637.50943848898</v>
      </c>
      <c r="E99" s="6">
        <v>0.87202296472863094</v>
      </c>
      <c r="F99" s="6">
        <v>99.520413801035502</v>
      </c>
      <c r="G99" s="6">
        <v>0.143367405116547</v>
      </c>
      <c r="H99" s="6">
        <v>1887.2906306340001</v>
      </c>
      <c r="I99" s="6">
        <v>29.708304173114499</v>
      </c>
      <c r="J99" s="6">
        <v>0.47958619896446097</v>
      </c>
      <c r="K99" s="6">
        <v>29.750613161069701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47780.021490658</v>
      </c>
      <c r="E100" s="6">
        <v>1.7362915321354999</v>
      </c>
      <c r="F100" s="6">
        <v>99.695757349279006</v>
      </c>
      <c r="G100" s="6">
        <v>0.13622557644116801</v>
      </c>
      <c r="H100" s="6">
        <v>145.81082261</v>
      </c>
      <c r="I100" s="6">
        <v>44.754042572466098</v>
      </c>
      <c r="J100" s="6">
        <v>0.30424265072102502</v>
      </c>
      <c r="K100" s="6">
        <v>44.639079962847099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61689.097923488</v>
      </c>
      <c r="E101" s="6">
        <v>1.14644645453662</v>
      </c>
      <c r="F101" s="6">
        <v>99.807917918713102</v>
      </c>
      <c r="G101" s="6">
        <v>8.4055182998184694E-2</v>
      </c>
      <c r="H101" s="6">
        <v>118.72174642</v>
      </c>
      <c r="I101" s="6">
        <v>43.805939694864598</v>
      </c>
      <c r="J101" s="6">
        <v>0.19208208128687901</v>
      </c>
      <c r="K101" s="6">
        <v>43.675978254293902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26155.815174029001</v>
      </c>
      <c r="E102" s="6">
        <v>1.72054218498087</v>
      </c>
      <c r="F102" s="6">
        <v>99.239927589835901</v>
      </c>
      <c r="G102" s="6">
        <v>0.24125479056295401</v>
      </c>
      <c r="H102" s="6">
        <v>200.32575559</v>
      </c>
      <c r="I102" s="6">
        <v>31.4393334038833</v>
      </c>
      <c r="J102" s="6">
        <v>0.76007241016409299</v>
      </c>
      <c r="K102" s="6">
        <v>31.4997724243138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24514.065601667</v>
      </c>
      <c r="E103" s="6">
        <v>1.0078398029431599</v>
      </c>
      <c r="F103" s="6">
        <v>99.480858888879695</v>
      </c>
      <c r="G103" s="6">
        <v>0.17920287167292001</v>
      </c>
      <c r="H103" s="6">
        <v>127.92671270300001</v>
      </c>
      <c r="I103" s="6">
        <v>34.375686689597899</v>
      </c>
      <c r="J103" s="6">
        <v>0.51914111112030303</v>
      </c>
      <c r="K103" s="6">
        <v>34.3399033663596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81477.676885270994</v>
      </c>
      <c r="E104" s="6">
        <v>0.93948304352495404</v>
      </c>
      <c r="F104" s="6">
        <v>99.523134096325805</v>
      </c>
      <c r="G104" s="6">
        <v>0.134897855478157</v>
      </c>
      <c r="H104" s="6">
        <v>390.40094918599999</v>
      </c>
      <c r="I104" s="6">
        <v>28.1278101245931</v>
      </c>
      <c r="J104" s="6">
        <v>0.47686590367422299</v>
      </c>
      <c r="K104" s="6">
        <v>28.1535275569444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7582.6656218710004</v>
      </c>
      <c r="E105" s="6">
        <v>2.1559443754877399</v>
      </c>
      <c r="F105" s="6">
        <v>99.856436421039405</v>
      </c>
      <c r="G105" s="6">
        <v>0.14354084427661101</v>
      </c>
      <c r="H105" s="6">
        <v>10.901596870000001</v>
      </c>
      <c r="I105" s="6">
        <v>100</v>
      </c>
      <c r="J105" s="6">
        <v>0.14356357896055399</v>
      </c>
      <c r="K105" s="6">
        <v>99.8406231866648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116456.5372261</v>
      </c>
      <c r="E106" s="6">
        <v>1.6981212520756099</v>
      </c>
      <c r="F106" s="6">
        <v>99.362434500041701</v>
      </c>
      <c r="G106" s="6">
        <v>0.154177693607158</v>
      </c>
      <c r="H106" s="6">
        <v>747.25091784999995</v>
      </c>
      <c r="I106" s="6">
        <v>24.1636252063036</v>
      </c>
      <c r="J106" s="6">
        <v>0.63756549995826495</v>
      </c>
      <c r="K106" s="6">
        <v>24.028073952263099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185459.224605984</v>
      </c>
      <c r="E107" s="6">
        <v>1.2292634363891699</v>
      </c>
      <c r="F107" s="6">
        <v>99.121773005819307</v>
      </c>
      <c r="G107" s="6">
        <v>0.14876832519394201</v>
      </c>
      <c r="H107" s="6">
        <v>1643.1838578920001</v>
      </c>
      <c r="I107" s="6">
        <v>16.9181399192931</v>
      </c>
      <c r="J107" s="6">
        <v>0.87822699418070305</v>
      </c>
      <c r="K107" s="6">
        <v>16.790852772735001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908.56681852199995</v>
      </c>
      <c r="E108" s="6">
        <v>32.594133186455302</v>
      </c>
      <c r="F108" s="6">
        <v>98.0844561125366</v>
      </c>
      <c r="G108" s="6">
        <v>0.84349680329197596</v>
      </c>
      <c r="H108" s="6">
        <v>17.743888120000001</v>
      </c>
      <c r="I108" s="6">
        <v>45.429940871504897</v>
      </c>
      <c r="J108" s="6">
        <v>1.9155438874634201</v>
      </c>
      <c r="K108" s="6">
        <v>43.190827276274902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737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208178.88151964999</v>
      </c>
      <c r="E119" s="6">
        <v>0.73419983108688802</v>
      </c>
      <c r="F119" s="6">
        <v>99.535628764889594</v>
      </c>
      <c r="G119" s="6">
        <v>0.12814681930909799</v>
      </c>
      <c r="H119" s="6">
        <v>971.23296989000005</v>
      </c>
      <c r="I119" s="6">
        <v>27.591905786958499</v>
      </c>
      <c r="J119" s="6">
        <v>0.46437123511045098</v>
      </c>
      <c r="K119" s="6">
        <v>27.467623465346399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73712.859656917994</v>
      </c>
      <c r="E120" s="6">
        <v>2.1164229184402799</v>
      </c>
      <c r="F120" s="6">
        <v>99.903180340630996</v>
      </c>
      <c r="G120" s="6">
        <v>3.67703581134338E-2</v>
      </c>
      <c r="H120" s="6">
        <v>71.437705374000004</v>
      </c>
      <c r="I120" s="6">
        <v>37.938339746669399</v>
      </c>
      <c r="J120" s="6">
        <v>9.6819659369025493E-2</v>
      </c>
      <c r="K120" s="6">
        <v>37.941423691593599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40078.202854734001</v>
      </c>
      <c r="E121" s="6">
        <v>1.1862499968959801</v>
      </c>
      <c r="F121" s="6">
        <v>99.254860014182498</v>
      </c>
      <c r="G121" s="6">
        <v>0.19952187679755501</v>
      </c>
      <c r="H121" s="6">
        <v>300.88069745400003</v>
      </c>
      <c r="I121" s="6">
        <v>26.649084029309801</v>
      </c>
      <c r="J121" s="6">
        <v>0.74513998581747498</v>
      </c>
      <c r="K121" s="6">
        <v>26.576906793671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117926.45069192001</v>
      </c>
      <c r="E122" s="6">
        <v>1.1055853245648</v>
      </c>
      <c r="F122" s="6">
        <v>99.076128699126798</v>
      </c>
      <c r="G122" s="6">
        <v>0.17884967440551899</v>
      </c>
      <c r="H122" s="6">
        <v>1099.6479660499999</v>
      </c>
      <c r="I122" s="6">
        <v>19.162822577698201</v>
      </c>
      <c r="J122" s="6">
        <v>0.92387130087319502</v>
      </c>
      <c r="K122" s="6">
        <v>19.179872069248599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101421.484374048</v>
      </c>
      <c r="E123" s="6">
        <v>1.2678247957130999</v>
      </c>
      <c r="F123" s="6">
        <v>99.517241106367095</v>
      </c>
      <c r="G123" s="6">
        <v>0.13277833350506599</v>
      </c>
      <c r="H123" s="6">
        <v>491.99639221000001</v>
      </c>
      <c r="I123" s="6">
        <v>27.3718948866705</v>
      </c>
      <c r="J123" s="6">
        <v>0.48275889363293401</v>
      </c>
      <c r="K123" s="6">
        <v>27.371289485082801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56789.653192874001</v>
      </c>
      <c r="E124" s="6">
        <v>2.90117293549496</v>
      </c>
      <c r="F124" s="6">
        <v>99.140886460748106</v>
      </c>
      <c r="G124" s="6">
        <v>0.32970524702603399</v>
      </c>
      <c r="H124" s="6">
        <v>492.11542975999998</v>
      </c>
      <c r="I124" s="6">
        <v>38.696522983647597</v>
      </c>
      <c r="J124" s="6">
        <v>0.85911353925190803</v>
      </c>
      <c r="K124" s="6">
        <v>38.047672359329901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204887.75201635301</v>
      </c>
      <c r="E125" s="6">
        <v>1.16290630255358</v>
      </c>
      <c r="F125" s="6">
        <v>99.372012160056201</v>
      </c>
      <c r="G125" s="6">
        <v>0.14507635460100399</v>
      </c>
      <c r="H125" s="6">
        <v>1294.8013633099999</v>
      </c>
      <c r="I125" s="6">
        <v>22.9825121289342</v>
      </c>
      <c r="J125" s="6">
        <v>0.62798783994384</v>
      </c>
      <c r="K125" s="6">
        <v>22.9567013189886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321126.987242045</v>
      </c>
      <c r="E126" s="6">
        <v>0.65145379154142102</v>
      </c>
      <c r="F126" s="6">
        <v>99.4364644228381</v>
      </c>
      <c r="G126" s="6">
        <v>9.4639766611012296E-2</v>
      </c>
      <c r="H126" s="6">
        <v>1819.9207217200001</v>
      </c>
      <c r="I126" s="6">
        <v>16.7402697179581</v>
      </c>
      <c r="J126" s="6">
        <v>0.56353557716186498</v>
      </c>
      <c r="K126" s="6">
        <v>16.699289569252201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122791.110913235</v>
      </c>
      <c r="E127" s="6">
        <v>0.74685317455315403</v>
      </c>
      <c r="F127" s="6">
        <v>99.766136219788095</v>
      </c>
      <c r="G127" s="6">
        <v>7.6660023677457403E-2</v>
      </c>
      <c r="H127" s="6">
        <v>287.83708042299997</v>
      </c>
      <c r="I127" s="6">
        <v>32.809314100534898</v>
      </c>
      <c r="J127" s="6">
        <v>0.233863780211894</v>
      </c>
      <c r="K127" s="6">
        <v>32.703116138325498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255589.55043907001</v>
      </c>
      <c r="E128" s="6">
        <v>0.96255335185313395</v>
      </c>
      <c r="F128" s="6">
        <v>99.763696432546496</v>
      </c>
      <c r="G128" s="6">
        <v>7.1293032513190996E-2</v>
      </c>
      <c r="H128" s="6">
        <v>605.39780232999999</v>
      </c>
      <c r="I128" s="6">
        <v>30.075907956008201</v>
      </c>
      <c r="J128" s="6">
        <v>0.23630356745347</v>
      </c>
      <c r="K128" s="6">
        <v>30.098811160784301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390721.18411109998</v>
      </c>
      <c r="E129" s="6">
        <v>0.86161838230056098</v>
      </c>
      <c r="F129" s="6">
        <v>99.522910611309399</v>
      </c>
      <c r="G129" s="6">
        <v>0.14369129752334101</v>
      </c>
      <c r="H129" s="6">
        <v>1873.02531378</v>
      </c>
      <c r="I129" s="6">
        <v>29.930372131925498</v>
      </c>
      <c r="J129" s="6">
        <v>0.477089388690637</v>
      </c>
      <c r="K129" s="6">
        <v>29.974626344732101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47780.021490658</v>
      </c>
      <c r="E130" s="6">
        <v>1.7362915321354999</v>
      </c>
      <c r="F130" s="6">
        <v>99.695757349279006</v>
      </c>
      <c r="G130" s="6">
        <v>0.13622557644116801</v>
      </c>
      <c r="H130" s="6">
        <v>145.81082261</v>
      </c>
      <c r="I130" s="6">
        <v>44.754042572466098</v>
      </c>
      <c r="J130" s="6">
        <v>0.30424265072102502</v>
      </c>
      <c r="K130" s="6">
        <v>44.639079962847099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61689.097923488</v>
      </c>
      <c r="E131" s="6">
        <v>1.14644645453662</v>
      </c>
      <c r="F131" s="6">
        <v>99.807917918713102</v>
      </c>
      <c r="G131" s="6">
        <v>8.4055182998184694E-2</v>
      </c>
      <c r="H131" s="6">
        <v>118.72174642</v>
      </c>
      <c r="I131" s="6">
        <v>43.805939694864598</v>
      </c>
      <c r="J131" s="6">
        <v>0.19208208128687901</v>
      </c>
      <c r="K131" s="6">
        <v>43.675978254293902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26155.815174029001</v>
      </c>
      <c r="E132" s="6">
        <v>1.72054218498087</v>
      </c>
      <c r="F132" s="6">
        <v>99.239927589835901</v>
      </c>
      <c r="G132" s="6">
        <v>0.24125479056295401</v>
      </c>
      <c r="H132" s="6">
        <v>200.32575559</v>
      </c>
      <c r="I132" s="6">
        <v>31.4393334038833</v>
      </c>
      <c r="J132" s="6">
        <v>0.76007241016409299</v>
      </c>
      <c r="K132" s="6">
        <v>31.4997724243138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24514.065601667</v>
      </c>
      <c r="E133" s="6">
        <v>1.0078398029431599</v>
      </c>
      <c r="F133" s="6">
        <v>99.480858888879695</v>
      </c>
      <c r="G133" s="6">
        <v>0.17920287167292001</v>
      </c>
      <c r="H133" s="6">
        <v>127.92671270300001</v>
      </c>
      <c r="I133" s="6">
        <v>34.375686689597899</v>
      </c>
      <c r="J133" s="6">
        <v>0.51914111112030303</v>
      </c>
      <c r="K133" s="6">
        <v>34.3399033663596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81477.676885270994</v>
      </c>
      <c r="E134" s="6">
        <v>0.93948304352495404</v>
      </c>
      <c r="F134" s="6">
        <v>99.523134096325805</v>
      </c>
      <c r="G134" s="6">
        <v>0.134897855478157</v>
      </c>
      <c r="H134" s="6">
        <v>390.40094918599999</v>
      </c>
      <c r="I134" s="6">
        <v>28.1278101245931</v>
      </c>
      <c r="J134" s="6">
        <v>0.47686590367422299</v>
      </c>
      <c r="K134" s="6">
        <v>28.1535275569444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7582.6656218710004</v>
      </c>
      <c r="E135" s="6">
        <v>2.1559443754877399</v>
      </c>
      <c r="F135" s="6">
        <v>99.856436421039405</v>
      </c>
      <c r="G135" s="6">
        <v>0.14354084427661101</v>
      </c>
      <c r="H135" s="6">
        <v>10.901596870000001</v>
      </c>
      <c r="I135" s="6">
        <v>100</v>
      </c>
      <c r="J135" s="6">
        <v>0.14356357896055399</v>
      </c>
      <c r="K135" s="6">
        <v>99.8406231866648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116456.5372261</v>
      </c>
      <c r="E136" s="6">
        <v>1.6981212520756099</v>
      </c>
      <c r="F136" s="6">
        <v>99.362434500041701</v>
      </c>
      <c r="G136" s="6">
        <v>0.154177693607158</v>
      </c>
      <c r="H136" s="6">
        <v>747.25091784999995</v>
      </c>
      <c r="I136" s="6">
        <v>24.1636252063036</v>
      </c>
      <c r="J136" s="6">
        <v>0.63756549995826495</v>
      </c>
      <c r="K136" s="6">
        <v>24.028073952263099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183444.28040292999</v>
      </c>
      <c r="E137" s="6">
        <v>1.1219368575097699</v>
      </c>
      <c r="F137" s="6">
        <v>99.149235306576898</v>
      </c>
      <c r="G137" s="6">
        <v>0.14954512751742099</v>
      </c>
      <c r="H137" s="6">
        <v>1574.0708084600001</v>
      </c>
      <c r="I137" s="6">
        <v>17.500566373297399</v>
      </c>
      <c r="J137" s="6">
        <v>0.85076469342306904</v>
      </c>
      <c r="K137" s="6">
        <v>17.428185668494201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738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22617.646974949999</v>
      </c>
      <c r="E148" s="6">
        <v>1.9641644754251399</v>
      </c>
      <c r="F148" s="6">
        <v>99.591758649386705</v>
      </c>
      <c r="G148" s="6">
        <v>0.240406724301199</v>
      </c>
      <c r="H148" s="6">
        <v>92.713080619999999</v>
      </c>
      <c r="I148" s="6">
        <v>58.814877651467697</v>
      </c>
      <c r="J148" s="6">
        <v>0.40824135061328998</v>
      </c>
      <c r="K148" s="6">
        <v>58.6479748519507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20579.70800011</v>
      </c>
      <c r="E149" s="6">
        <v>1.4992176800377499</v>
      </c>
      <c r="F149" s="6">
        <v>99.257432406073406</v>
      </c>
      <c r="G149" s="6">
        <v>0.29725742768484198</v>
      </c>
      <c r="H149" s="6">
        <v>153.96151082</v>
      </c>
      <c r="I149" s="6">
        <v>39.739172531021303</v>
      </c>
      <c r="J149" s="6">
        <v>0.74256759392657101</v>
      </c>
      <c r="K149" s="6">
        <v>39.7337687194428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31126.396343690001</v>
      </c>
      <c r="E151" s="6">
        <v>1.04217000846314</v>
      </c>
      <c r="F151" s="6">
        <v>99.866227664729905</v>
      </c>
      <c r="G151" s="6">
        <v>0.13384873469463701</v>
      </c>
      <c r="H151" s="6">
        <v>41.694282690000001</v>
      </c>
      <c r="I151" s="6">
        <v>99.999999999999801</v>
      </c>
      <c r="J151" s="6">
        <v>0.13377233527006899</v>
      </c>
      <c r="K151" s="6">
        <v>99.923262793196002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36371.241804259997</v>
      </c>
      <c r="E152" s="6">
        <v>1.64459569323096</v>
      </c>
      <c r="F152" s="6">
        <v>99.869478166695302</v>
      </c>
      <c r="G152" s="6">
        <v>0.13071900408425299</v>
      </c>
      <c r="H152" s="6">
        <v>47.534454439999998</v>
      </c>
      <c r="I152" s="6">
        <v>99.999999999999702</v>
      </c>
      <c r="J152" s="6">
        <v>0.130521833304722</v>
      </c>
      <c r="K152" s="6">
        <v>100.020344442191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9763.8173901650007</v>
      </c>
      <c r="E153" s="6">
        <v>3.6753651939605398</v>
      </c>
      <c r="F153" s="6">
        <v>99.332341806167406</v>
      </c>
      <c r="G153" s="6">
        <v>0.466439576381877</v>
      </c>
      <c r="H153" s="6">
        <v>65.627091489999998</v>
      </c>
      <c r="I153" s="6">
        <v>70.375951135883994</v>
      </c>
      <c r="J153" s="6">
        <v>0.66765819383264102</v>
      </c>
      <c r="K153" s="6">
        <v>69.395591728036905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32289.808819779999</v>
      </c>
      <c r="E155" s="6">
        <v>1.84826257069168</v>
      </c>
      <c r="F155" s="6">
        <v>99.5722526600577</v>
      </c>
      <c r="G155" s="6">
        <v>0.24424385509759799</v>
      </c>
      <c r="H155" s="6">
        <v>138.71213577</v>
      </c>
      <c r="I155" s="6">
        <v>57.197842509766197</v>
      </c>
      <c r="J155" s="6">
        <v>0.42774733994231101</v>
      </c>
      <c r="K155" s="6">
        <v>56.855785131765998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35160.896526290002</v>
      </c>
      <c r="E156" s="6">
        <v>3.6972924828713798</v>
      </c>
      <c r="F156" s="6">
        <v>99.815630139256598</v>
      </c>
      <c r="G156" s="6">
        <v>0.18490924541612</v>
      </c>
      <c r="H156" s="6">
        <v>64.945836510000007</v>
      </c>
      <c r="I156" s="6">
        <v>100</v>
      </c>
      <c r="J156" s="6">
        <v>0.184369860743446</v>
      </c>
      <c r="K156" s="6">
        <v>100.107646528342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54908.946954220002</v>
      </c>
      <c r="E157" s="6">
        <v>2.4786235694681902</v>
      </c>
      <c r="F157" s="6">
        <v>99.814456978585895</v>
      </c>
      <c r="G157" s="6">
        <v>0.18443104189691101</v>
      </c>
      <c r="H157" s="6">
        <v>102.0691013</v>
      </c>
      <c r="I157" s="6">
        <v>100</v>
      </c>
      <c r="J157" s="6">
        <v>0.18554302141408599</v>
      </c>
      <c r="K157" s="6">
        <v>99.216258076615603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88765.416057509996</v>
      </c>
      <c r="E158" s="6">
        <v>2.2183267154249902</v>
      </c>
      <c r="F158" s="6">
        <v>99.181421378408899</v>
      </c>
      <c r="G158" s="6">
        <v>0.30029229011340702</v>
      </c>
      <c r="H158" s="6">
        <v>732.61172214999999</v>
      </c>
      <c r="I158" s="6">
        <v>36.781767250415498</v>
      </c>
      <c r="J158" s="6">
        <v>0.81857862159114403</v>
      </c>
      <c r="K158" s="6">
        <v>36.384307355269797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32683.391886689999</v>
      </c>
      <c r="E159" s="6">
        <v>1.7283815718006299</v>
      </c>
      <c r="F159" s="6">
        <v>99.500856856985294</v>
      </c>
      <c r="G159" s="6">
        <v>0.28763752380588598</v>
      </c>
      <c r="H159" s="6">
        <v>163.95528105</v>
      </c>
      <c r="I159" s="6">
        <v>57.356253982442098</v>
      </c>
      <c r="J159" s="6">
        <v>0.49914314301467699</v>
      </c>
      <c r="K159" s="6">
        <v>57.338622163673797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39895.103210280002</v>
      </c>
      <c r="E160" s="6">
        <v>1.89370500976178</v>
      </c>
      <c r="F160" s="6">
        <v>99.8540522002085</v>
      </c>
      <c r="G160" s="6">
        <v>0.145907553489768</v>
      </c>
      <c r="H160" s="6">
        <v>58.311129170000001</v>
      </c>
      <c r="I160" s="6">
        <v>100</v>
      </c>
      <c r="J160" s="6">
        <v>0.14594779979147801</v>
      </c>
      <c r="K160" s="6">
        <v>99.826516627095998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29372.668943659999</v>
      </c>
      <c r="E161" s="6">
        <v>3.0832527287829299</v>
      </c>
      <c r="F161" s="6">
        <v>99.638940121415999</v>
      </c>
      <c r="G161" s="6">
        <v>0.25814770021919697</v>
      </c>
      <c r="H161" s="6">
        <v>106.43722493999999</v>
      </c>
      <c r="I161" s="6">
        <v>70.927030565425895</v>
      </c>
      <c r="J161" s="6">
        <v>0.361059878584015</v>
      </c>
      <c r="K161" s="6">
        <v>71.239051388083595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13607.862554089999</v>
      </c>
      <c r="E162" s="6">
        <v>1.5406241477279901</v>
      </c>
      <c r="F162" s="6">
        <v>99.828471874546906</v>
      </c>
      <c r="G162" s="6">
        <v>0.17179931977107701</v>
      </c>
      <c r="H162" s="6">
        <v>23.381417259999999</v>
      </c>
      <c r="I162" s="6">
        <v>100</v>
      </c>
      <c r="J162" s="6">
        <v>0.17152812545313401</v>
      </c>
      <c r="K162" s="6">
        <v>99.986305549168904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23035.815496340001</v>
      </c>
      <c r="E163" s="6">
        <v>1.4188358099068501</v>
      </c>
      <c r="F163" s="6">
        <v>98.633870207960697</v>
      </c>
      <c r="G163" s="6">
        <v>0.44684004785696602</v>
      </c>
      <c r="H163" s="6">
        <v>319.05788312999999</v>
      </c>
      <c r="I163" s="6">
        <v>32.123227340684998</v>
      </c>
      <c r="J163" s="6">
        <v>1.3661297920393201</v>
      </c>
      <c r="K163" s="6">
        <v>32.261622241801099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7590.6258585969999</v>
      </c>
      <c r="E164" s="6">
        <v>1.8646892430547299</v>
      </c>
      <c r="F164" s="6">
        <v>98.952602765750399</v>
      </c>
      <c r="G164" s="6">
        <v>0.37610962456104402</v>
      </c>
      <c r="H164" s="6">
        <v>80.345542292999994</v>
      </c>
      <c r="I164" s="6">
        <v>35.546109687380998</v>
      </c>
      <c r="J164" s="6">
        <v>1.0473972342496001</v>
      </c>
      <c r="K164" s="6">
        <v>35.532866670426301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13093.935016423</v>
      </c>
      <c r="E165" s="6">
        <v>2.0449423653224401</v>
      </c>
      <c r="F165" s="6">
        <v>99.308801620965994</v>
      </c>
      <c r="G165" s="6">
        <v>0.31065097952259102</v>
      </c>
      <c r="H165" s="6">
        <v>91.134990160000001</v>
      </c>
      <c r="I165" s="6">
        <v>44.453314995955402</v>
      </c>
      <c r="J165" s="6">
        <v>0.69119837903400105</v>
      </c>
      <c r="K165" s="6">
        <v>44.633172522602401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16923.439743070001</v>
      </c>
      <c r="E166" s="6">
        <v>1.1965596253056201</v>
      </c>
      <c r="F166" s="6">
        <v>99.719632833801995</v>
      </c>
      <c r="G166" s="6">
        <v>0.197416812230782</v>
      </c>
      <c r="H166" s="6">
        <v>47.581170409999999</v>
      </c>
      <c r="I166" s="6">
        <v>70.278961195301605</v>
      </c>
      <c r="J166" s="6">
        <v>0.28036716619803598</v>
      </c>
      <c r="K166" s="6">
        <v>70.216253557193596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27881.24408823</v>
      </c>
      <c r="E167" s="6">
        <v>1.99591844133939</v>
      </c>
      <c r="F167" s="6">
        <v>99.532427658316294</v>
      </c>
      <c r="G167" s="6">
        <v>0.230206368053709</v>
      </c>
      <c r="H167" s="6">
        <v>130.97739996999999</v>
      </c>
      <c r="I167" s="6">
        <v>49.348411078144302</v>
      </c>
      <c r="J167" s="6">
        <v>0.46757234168369499</v>
      </c>
      <c r="K167" s="6">
        <v>49.004178887659201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32365.76963006</v>
      </c>
      <c r="E168" s="6">
        <v>1.1164509682466399</v>
      </c>
      <c r="F168" s="6">
        <v>99.495619616512002</v>
      </c>
      <c r="G168" s="6">
        <v>0.25707519108972599</v>
      </c>
      <c r="H168" s="6">
        <v>164.07415080999999</v>
      </c>
      <c r="I168" s="6">
        <v>50.727127175242899</v>
      </c>
      <c r="J168" s="6">
        <v>0.50438038348800196</v>
      </c>
      <c r="K168" s="6">
        <v>50.711439744392699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17680.377054925</v>
      </c>
      <c r="E169" s="6">
        <v>1.5950703510192901</v>
      </c>
      <c r="F169" s="6">
        <v>99.328802475441194</v>
      </c>
      <c r="G169" s="6">
        <v>0.296684506581123</v>
      </c>
      <c r="H169" s="6">
        <v>119.47214722</v>
      </c>
      <c r="I169" s="6">
        <v>43.940425141605097</v>
      </c>
      <c r="J169" s="6">
        <v>0.67119752455881898</v>
      </c>
      <c r="K169" s="6">
        <v>43.905580210669598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44274.369495899999</v>
      </c>
      <c r="E170" s="6">
        <v>3.6917598282537898</v>
      </c>
      <c r="F170" s="6">
        <v>99.157563688497206</v>
      </c>
      <c r="G170" s="6">
        <v>0.41148124766863903</v>
      </c>
      <c r="H170" s="6">
        <v>376.15220811</v>
      </c>
      <c r="I170" s="6">
        <v>49.2989106359679</v>
      </c>
      <c r="J170" s="6">
        <v>0.842436311502757</v>
      </c>
      <c r="K170" s="6">
        <v>48.432715286859803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24046.852029590002</v>
      </c>
      <c r="E171" s="6">
        <v>1.6696025641335801</v>
      </c>
      <c r="F171" s="6">
        <v>99.729350034265195</v>
      </c>
      <c r="G171" s="6">
        <v>0.19118462591878199</v>
      </c>
      <c r="H171" s="6">
        <v>65.259421380000006</v>
      </c>
      <c r="I171" s="6">
        <v>70.308895036265895</v>
      </c>
      <c r="J171" s="6">
        <v>0.270649965734854</v>
      </c>
      <c r="K171" s="6">
        <v>70.447888022654695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26071.874866850001</v>
      </c>
      <c r="E172" s="6">
        <v>2.5670237329551702</v>
      </c>
      <c r="F172" s="6">
        <v>99.440069507252005</v>
      </c>
      <c r="G172" s="6">
        <v>0.28415424181476401</v>
      </c>
      <c r="H172" s="6">
        <v>146.80639116</v>
      </c>
      <c r="I172" s="6">
        <v>50.454582242228703</v>
      </c>
      <c r="J172" s="6">
        <v>0.55993049274798901</v>
      </c>
      <c r="K172" s="6">
        <v>50.463973516009403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29808.46873343</v>
      </c>
      <c r="E173" s="6">
        <v>2.0324545034100998</v>
      </c>
      <c r="F173" s="6">
        <v>99.418808362170395</v>
      </c>
      <c r="G173" s="6">
        <v>0.291619906517461</v>
      </c>
      <c r="H173" s="6">
        <v>174.25709531000001</v>
      </c>
      <c r="I173" s="6">
        <v>50.008159283945801</v>
      </c>
      <c r="J173" s="6">
        <v>0.58119163782955796</v>
      </c>
      <c r="K173" s="6">
        <v>49.884584900300801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29378.499334690001</v>
      </c>
      <c r="E174" s="6">
        <v>1.85745423329074</v>
      </c>
      <c r="F174" s="6">
        <v>99.650365006248407</v>
      </c>
      <c r="G174" s="6">
        <v>0.20104937802664299</v>
      </c>
      <c r="H174" s="6">
        <v>103.07791075999999</v>
      </c>
      <c r="I174" s="6">
        <v>57.562976785063199</v>
      </c>
      <c r="J174" s="6">
        <v>0.34963499375159202</v>
      </c>
      <c r="K174" s="6">
        <v>57.301598131416803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46486.251010740001</v>
      </c>
      <c r="E175" s="6">
        <v>1.62903139619501</v>
      </c>
      <c r="F175" s="6">
        <v>99.754297872631895</v>
      </c>
      <c r="G175" s="6">
        <v>0.17279078691915101</v>
      </c>
      <c r="H175" s="6">
        <v>114.49903423000001</v>
      </c>
      <c r="I175" s="6">
        <v>70.403037848272007</v>
      </c>
      <c r="J175" s="6">
        <v>0.24570212736813801</v>
      </c>
      <c r="K175" s="6">
        <v>70.152520910629207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10965.196644342999</v>
      </c>
      <c r="E176" s="6">
        <v>1.9576713192619699</v>
      </c>
      <c r="F176" s="6">
        <v>99.184105639903606</v>
      </c>
      <c r="G176" s="6">
        <v>0.32970119301605499</v>
      </c>
      <c r="H176" s="6">
        <v>90.200360649999993</v>
      </c>
      <c r="I176" s="6">
        <v>40.204247782239101</v>
      </c>
      <c r="J176" s="6">
        <v>0.81589436009636196</v>
      </c>
      <c r="K176" s="6">
        <v>40.080088252901298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29051.31043043</v>
      </c>
      <c r="E177" s="6">
        <v>1.90793229336807</v>
      </c>
      <c r="F177" s="6">
        <v>98.313996251744499</v>
      </c>
      <c r="G177" s="6">
        <v>0.50748597826374697</v>
      </c>
      <c r="H177" s="6">
        <v>498.20595383</v>
      </c>
      <c r="I177" s="6">
        <v>29.751953041256002</v>
      </c>
      <c r="J177" s="6">
        <v>1.6860037482555099</v>
      </c>
      <c r="K177" s="6">
        <v>29.592445815413299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22858.7932674</v>
      </c>
      <c r="E178" s="6">
        <v>2.8407230516298001</v>
      </c>
      <c r="F178" s="6">
        <v>99.336999224952095</v>
      </c>
      <c r="G178" s="6">
        <v>0.32955962517346399</v>
      </c>
      <c r="H178" s="6">
        <v>152.56548688999999</v>
      </c>
      <c r="I178" s="6">
        <v>49.412398031117299</v>
      </c>
      <c r="J178" s="6">
        <v>0.66300077504791999</v>
      </c>
      <c r="K178" s="6">
        <v>49.377716380596603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5185.3612145110001</v>
      </c>
      <c r="E179" s="6">
        <v>1.4773959829079399</v>
      </c>
      <c r="F179" s="6">
        <v>98.788674841481495</v>
      </c>
      <c r="G179" s="6">
        <v>0.38660119859971398</v>
      </c>
      <c r="H179" s="6">
        <v>63.581766889999997</v>
      </c>
      <c r="I179" s="6">
        <v>31.7405035847387</v>
      </c>
      <c r="J179" s="6">
        <v>1.2113251585184699</v>
      </c>
      <c r="K179" s="6">
        <v>31.5289580450101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35999.457140359998</v>
      </c>
      <c r="E180" s="6">
        <v>3.25752264879499</v>
      </c>
      <c r="F180" s="6">
        <v>99.625734377385996</v>
      </c>
      <c r="G180" s="6">
        <v>0.25193421112603698</v>
      </c>
      <c r="H180" s="6">
        <v>135.23974828999999</v>
      </c>
      <c r="I180" s="6">
        <v>67.302478237661802</v>
      </c>
      <c r="J180" s="6">
        <v>0.37426562261403401</v>
      </c>
      <c r="K180" s="6">
        <v>67.062346316809794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22943.334882840001</v>
      </c>
      <c r="E181" s="6">
        <v>5.05177097873257</v>
      </c>
      <c r="F181" s="6">
        <v>99.239703875548997</v>
      </c>
      <c r="G181" s="6">
        <v>0.30784469082238303</v>
      </c>
      <c r="H181" s="6">
        <v>175.77368645999999</v>
      </c>
      <c r="I181" s="6">
        <v>39.598899675171801</v>
      </c>
      <c r="J181" s="6">
        <v>0.76029612445096995</v>
      </c>
      <c r="K181" s="6">
        <v>40.182259220293297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35890.155863849999</v>
      </c>
      <c r="E182" s="6">
        <v>1.9461741087851101</v>
      </c>
      <c r="F182" s="6">
        <v>99.725779147424802</v>
      </c>
      <c r="G182" s="6">
        <v>0.19419265162881399</v>
      </c>
      <c r="H182" s="6">
        <v>98.688916989999996</v>
      </c>
      <c r="I182" s="6">
        <v>70.673337251494601</v>
      </c>
      <c r="J182" s="6">
        <v>0.27422085257524198</v>
      </c>
      <c r="K182" s="6">
        <v>70.621957836244903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24872.352545580001</v>
      </c>
      <c r="E183" s="6">
        <v>3.0977138316010202</v>
      </c>
      <c r="F183" s="6">
        <v>99.694359020415504</v>
      </c>
      <c r="G183" s="6">
        <v>0.21490018441543701</v>
      </c>
      <c r="H183" s="6">
        <v>76.253162880000005</v>
      </c>
      <c r="I183" s="6">
        <v>70.276422601091099</v>
      </c>
      <c r="J183" s="6">
        <v>0.30564097958445302</v>
      </c>
      <c r="K183" s="6">
        <v>70.096412358690898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12515.283696974</v>
      </c>
      <c r="E184" s="6">
        <v>1.6544323647736301</v>
      </c>
      <c r="F184" s="6">
        <v>99.081933696672394</v>
      </c>
      <c r="G184" s="6">
        <v>0.34728835335508801</v>
      </c>
      <c r="H184" s="6">
        <v>115.96322164999999</v>
      </c>
      <c r="I184" s="6">
        <v>37.356233517445801</v>
      </c>
      <c r="J184" s="6">
        <v>0.91806630332765704</v>
      </c>
      <c r="K184" s="6">
        <v>37.480954780751198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26751.015234769999</v>
      </c>
      <c r="E185" s="6">
        <v>2.0011872606477401</v>
      </c>
      <c r="F185" s="6">
        <v>99.521792104295201</v>
      </c>
      <c r="G185" s="6">
        <v>0.27642693896533199</v>
      </c>
      <c r="H185" s="6">
        <v>128.54015620999999</v>
      </c>
      <c r="I185" s="6">
        <v>58.113732907464403</v>
      </c>
      <c r="J185" s="6">
        <v>0.47820789570475702</v>
      </c>
      <c r="K185" s="6">
        <v>57.528335685865201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21196.421057619998</v>
      </c>
      <c r="E186" s="6">
        <v>2.4387645856684501</v>
      </c>
      <c r="F186" s="6">
        <v>99.012113646688704</v>
      </c>
      <c r="G186" s="6">
        <v>0.340166728759631</v>
      </c>
      <c r="H186" s="6">
        <v>211.48579028</v>
      </c>
      <c r="I186" s="6">
        <v>34.117402822604099</v>
      </c>
      <c r="J186" s="6">
        <v>0.98788635331130303</v>
      </c>
      <c r="K186" s="6">
        <v>34.093624933553002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46056.14420843</v>
      </c>
      <c r="E187" s="6">
        <v>3.5548590188906601</v>
      </c>
      <c r="F187" s="6">
        <v>99.5097923071325</v>
      </c>
      <c r="G187" s="6">
        <v>0.30017659190402002</v>
      </c>
      <c r="H187" s="6">
        <v>226.88295966999999</v>
      </c>
      <c r="I187" s="6">
        <v>61.0887254946498</v>
      </c>
      <c r="J187" s="6">
        <v>0.49020769286754001</v>
      </c>
      <c r="K187" s="6">
        <v>60.934397298214698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45947.542933090001</v>
      </c>
      <c r="E188" s="6">
        <v>1.70347583330129</v>
      </c>
      <c r="F188" s="6">
        <v>99.053906484407506</v>
      </c>
      <c r="G188" s="6">
        <v>0.34860286158428</v>
      </c>
      <c r="H188" s="6">
        <v>438.85873832999999</v>
      </c>
      <c r="I188" s="6">
        <v>36.6022932482242</v>
      </c>
      <c r="J188" s="6">
        <v>0.94609351559250898</v>
      </c>
      <c r="K188" s="6">
        <v>36.497951505291503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26636.542269329999</v>
      </c>
      <c r="E189" s="6">
        <v>1.80896600830573</v>
      </c>
      <c r="F189" s="6">
        <v>98.739725786339207</v>
      </c>
      <c r="G189" s="6">
        <v>0.452341922292189</v>
      </c>
      <c r="H189" s="6">
        <v>339.97813034000001</v>
      </c>
      <c r="I189" s="6">
        <v>35.755847789944703</v>
      </c>
      <c r="J189" s="6">
        <v>1.26027421366085</v>
      </c>
      <c r="K189" s="6">
        <v>35.439999394303001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78861.219816319994</v>
      </c>
      <c r="E190" s="6">
        <v>2.6277350422894798</v>
      </c>
      <c r="F190" s="6">
        <v>99.013733447197694</v>
      </c>
      <c r="G190" s="6">
        <v>0.60205572298983001</v>
      </c>
      <c r="H190" s="6">
        <v>785.52924640000003</v>
      </c>
      <c r="I190" s="6">
        <v>59.755544594073399</v>
      </c>
      <c r="J190" s="6">
        <v>0.98626655280231701</v>
      </c>
      <c r="K190" s="6">
        <v>60.4418599688874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28899.750600070001</v>
      </c>
      <c r="E191" s="6">
        <v>1.3865951788148001</v>
      </c>
      <c r="F191" s="6">
        <v>99.581330607704402</v>
      </c>
      <c r="G191" s="6">
        <v>0.20712306899451599</v>
      </c>
      <c r="H191" s="6">
        <v>121.50310653</v>
      </c>
      <c r="I191" s="6">
        <v>49.310521130596698</v>
      </c>
      <c r="J191" s="6">
        <v>0.41866939229564598</v>
      </c>
      <c r="K191" s="6">
        <v>49.264625476754098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50105.795747930002</v>
      </c>
      <c r="E192" s="6">
        <v>2.6206943449986602</v>
      </c>
      <c r="F192" s="6">
        <v>99.899077714477201</v>
      </c>
      <c r="G192" s="6">
        <v>0.100896784894026</v>
      </c>
      <c r="H192" s="6">
        <v>50.619000100000001</v>
      </c>
      <c r="I192" s="6">
        <v>100</v>
      </c>
      <c r="J192" s="6">
        <v>0.10092228552278699</v>
      </c>
      <c r="K192" s="6">
        <v>99.873835625664299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40482.136158369998</v>
      </c>
      <c r="E193" s="6">
        <v>2.90523803867766</v>
      </c>
      <c r="F193" s="6">
        <v>99.640487517582201</v>
      </c>
      <c r="G193" s="6">
        <v>0.25498403740470399</v>
      </c>
      <c r="H193" s="6">
        <v>146.06344897</v>
      </c>
      <c r="I193" s="6">
        <v>70.285482764822603</v>
      </c>
      <c r="J193" s="6">
        <v>0.359512482417783</v>
      </c>
      <c r="K193" s="6">
        <v>70.669962904602102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42383.285930439997</v>
      </c>
      <c r="E194" s="6">
        <v>1.7445532291692101</v>
      </c>
      <c r="F194" s="6">
        <v>99.735881650753697</v>
      </c>
      <c r="G194" s="6">
        <v>0.187524736099036</v>
      </c>
      <c r="H194" s="6">
        <v>112.23847757</v>
      </c>
      <c r="I194" s="6">
        <v>71.141101271176197</v>
      </c>
      <c r="J194" s="6">
        <v>0.264118349246313</v>
      </c>
      <c r="K194" s="6">
        <v>70.812743376342297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9843.7006642260003</v>
      </c>
      <c r="E195" s="6">
        <v>1.4411373501032201</v>
      </c>
      <c r="F195" s="6">
        <v>99.438275215844001</v>
      </c>
      <c r="G195" s="6">
        <v>0.249549605730292</v>
      </c>
      <c r="H195" s="6">
        <v>55.606863844999999</v>
      </c>
      <c r="I195" s="6">
        <v>44.3282089229495</v>
      </c>
      <c r="J195" s="6">
        <v>0.56172478415604599</v>
      </c>
      <c r="K195" s="6">
        <v>44.176050397877098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17279.367348619999</v>
      </c>
      <c r="E196" s="6">
        <v>1.49161622188107</v>
      </c>
      <c r="F196" s="6">
        <v>99.663084600269201</v>
      </c>
      <c r="G196" s="6">
        <v>0.19348861688908001</v>
      </c>
      <c r="H196" s="6">
        <v>58.413654170000001</v>
      </c>
      <c r="I196" s="6">
        <v>57.279313858441</v>
      </c>
      <c r="J196" s="6">
        <v>0.33691539973079598</v>
      </c>
      <c r="K196" s="6">
        <v>57.235948281418899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8723.2874439389998</v>
      </c>
      <c r="E197" s="6">
        <v>2.81376922279913</v>
      </c>
      <c r="F197" s="6">
        <v>99.843026955997402</v>
      </c>
      <c r="G197" s="6">
        <v>0.157231146957099</v>
      </c>
      <c r="H197" s="6">
        <v>13.714738280000001</v>
      </c>
      <c r="I197" s="6">
        <v>99.999999999999901</v>
      </c>
      <c r="J197" s="6">
        <v>0.15697304400256801</v>
      </c>
      <c r="K197" s="6">
        <v>100.00719387019799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36413.267212409999</v>
      </c>
      <c r="E198" s="6">
        <v>1.9816604522475301</v>
      </c>
      <c r="F198" s="6">
        <v>99.490159936896205</v>
      </c>
      <c r="G198" s="6">
        <v>0.29383264185362201</v>
      </c>
      <c r="H198" s="6">
        <v>186.60079012</v>
      </c>
      <c r="I198" s="6">
        <v>58.003802488678403</v>
      </c>
      <c r="J198" s="6">
        <v>0.50984006310378205</v>
      </c>
      <c r="K198" s="6">
        <v>57.3384844547748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16823.13805645</v>
      </c>
      <c r="E199" s="6">
        <v>2.8000794156375299</v>
      </c>
      <c r="F199" s="6">
        <v>99.072404182457106</v>
      </c>
      <c r="G199" s="6">
        <v>0.34351593259190499</v>
      </c>
      <c r="H199" s="6">
        <v>157.51179784000001</v>
      </c>
      <c r="I199" s="6">
        <v>36.818066840581501</v>
      </c>
      <c r="J199" s="6">
        <v>0.92759581754290799</v>
      </c>
      <c r="K199" s="6">
        <v>36.689416525193202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19605.110107960001</v>
      </c>
      <c r="E200" s="6">
        <v>2.01359038205281</v>
      </c>
      <c r="F200" s="6">
        <v>99.265816614966397</v>
      </c>
      <c r="G200" s="6">
        <v>0.29457530120578201</v>
      </c>
      <c r="H200" s="6">
        <v>145.00204192999999</v>
      </c>
      <c r="I200" s="6">
        <v>39.965620452069203</v>
      </c>
      <c r="J200" s="6">
        <v>0.73418338503362701</v>
      </c>
      <c r="K200" s="6">
        <v>39.828275094310897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43165.213330710001</v>
      </c>
      <c r="E201" s="6">
        <v>1.1492696135254401</v>
      </c>
      <c r="F201" s="6">
        <v>99.145698599019198</v>
      </c>
      <c r="G201" s="6">
        <v>0.33240663978040302</v>
      </c>
      <c r="H201" s="6">
        <v>371.93849802</v>
      </c>
      <c r="I201" s="6">
        <v>38.606234614654198</v>
      </c>
      <c r="J201" s="6">
        <v>0.85430140098084995</v>
      </c>
      <c r="K201" s="6">
        <v>38.577355113946801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8436.2458878960006</v>
      </c>
      <c r="E202" s="6">
        <v>1.7651649230548301</v>
      </c>
      <c r="F202" s="6">
        <v>99.310917184080097</v>
      </c>
      <c r="G202" s="6">
        <v>0.34296107286477201</v>
      </c>
      <c r="H202" s="6">
        <v>58.536082810000003</v>
      </c>
      <c r="I202" s="6">
        <v>49.449066484861298</v>
      </c>
      <c r="J202" s="6">
        <v>0.68908281591993703</v>
      </c>
      <c r="K202" s="6">
        <v>49.4277000060817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58441.150186639999</v>
      </c>
      <c r="E203" s="6">
        <v>1.71120499906642</v>
      </c>
      <c r="F203" s="6">
        <v>99.366573824551296</v>
      </c>
      <c r="G203" s="6">
        <v>0.25261667278760003</v>
      </c>
      <c r="H203" s="6">
        <v>372.54131673000001</v>
      </c>
      <c r="I203" s="6">
        <v>39.677600976710401</v>
      </c>
      <c r="J203" s="6">
        <v>0.63342617544871105</v>
      </c>
      <c r="K203" s="6">
        <v>39.628380131401798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71062.636564300003</v>
      </c>
      <c r="E204" s="6">
        <v>2.3780331865038602</v>
      </c>
      <c r="F204" s="6">
        <v>99.321570417700599</v>
      </c>
      <c r="G204" s="6">
        <v>0.30197451236589601</v>
      </c>
      <c r="H204" s="6">
        <v>485.40306641000001</v>
      </c>
      <c r="I204" s="6">
        <v>44.189041474989402</v>
      </c>
      <c r="J204" s="6">
        <v>0.67842958229935102</v>
      </c>
      <c r="K204" s="6">
        <v>44.208836962339497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36515.688429920003</v>
      </c>
      <c r="E205" s="6">
        <v>2.33025081902555</v>
      </c>
      <c r="F205" s="6">
        <v>99.350978993730806</v>
      </c>
      <c r="G205" s="6">
        <v>0.318513269486076</v>
      </c>
      <c r="H205" s="6">
        <v>238.54268060000001</v>
      </c>
      <c r="I205" s="6">
        <v>48.920518975735803</v>
      </c>
      <c r="J205" s="6">
        <v>0.64902100626918802</v>
      </c>
      <c r="K205" s="6">
        <v>48.757443657857102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27903.080191149998</v>
      </c>
      <c r="E206" s="6">
        <v>3.6742179250389801</v>
      </c>
      <c r="F206" s="6">
        <v>99.614033095419003</v>
      </c>
      <c r="G206" s="6">
        <v>0.27066284817320402</v>
      </c>
      <c r="H206" s="6">
        <v>108.11393892</v>
      </c>
      <c r="I206" s="6">
        <v>70.210727543463804</v>
      </c>
      <c r="J206" s="6">
        <v>0.38596690458097899</v>
      </c>
      <c r="K206" s="6">
        <v>69.855258561344101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5107.2419362379997</v>
      </c>
      <c r="E207" s="6">
        <v>3.3779174023107901</v>
      </c>
      <c r="F207" s="6">
        <v>98.620542101118204</v>
      </c>
      <c r="G207" s="6">
        <v>0.52160064440242604</v>
      </c>
      <c r="H207" s="6">
        <v>71.437705374000004</v>
      </c>
      <c r="I207" s="6">
        <v>37.938339746669399</v>
      </c>
      <c r="J207" s="6">
        <v>1.37945789888179</v>
      </c>
      <c r="K207" s="6">
        <v>37.290401072014099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4884.5777869410003</v>
      </c>
      <c r="E208" s="6">
        <v>1.5318612015289199</v>
      </c>
      <c r="F208" s="6">
        <v>99.353333973884801</v>
      </c>
      <c r="G208" s="6">
        <v>0.29165576272912502</v>
      </c>
      <c r="H208" s="6">
        <v>31.79249634</v>
      </c>
      <c r="I208" s="6">
        <v>44.903753384945297</v>
      </c>
      <c r="J208" s="6">
        <v>0.646666026115162</v>
      </c>
      <c r="K208" s="6">
        <v>44.809795519819701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7582.6656218710004</v>
      </c>
      <c r="E209" s="6">
        <v>2.1559443754877399</v>
      </c>
      <c r="F209" s="6">
        <v>99.856436421039405</v>
      </c>
      <c r="G209" s="6">
        <v>0.14354084427661101</v>
      </c>
      <c r="H209" s="6">
        <v>10.901596870000001</v>
      </c>
      <c r="I209" s="6">
        <v>100</v>
      </c>
      <c r="J209" s="6">
        <v>0.14356357896055399</v>
      </c>
      <c r="K209" s="6">
        <v>99.8406231866648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7037.3881981490003</v>
      </c>
      <c r="E210" s="6">
        <v>2.2919308485532102</v>
      </c>
      <c r="F210" s="6">
        <v>99.458220679746205</v>
      </c>
      <c r="G210" s="6">
        <v>0.272044318779668</v>
      </c>
      <c r="H210" s="6">
        <v>38.334803983999997</v>
      </c>
      <c r="I210" s="6">
        <v>49.686363239425603</v>
      </c>
      <c r="J210" s="6">
        <v>0.54177932025382902</v>
      </c>
      <c r="K210" s="6">
        <v>49.941079107971397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13563.931850663999</v>
      </c>
      <c r="E211" s="6">
        <v>1.7915333751903799</v>
      </c>
      <c r="F211" s="6">
        <v>98.853620214383099</v>
      </c>
      <c r="G211" s="6">
        <v>0.40317670201728101</v>
      </c>
      <c r="H211" s="6">
        <v>157.29739845</v>
      </c>
      <c r="I211" s="6">
        <v>35.1272017272901</v>
      </c>
      <c r="J211" s="6">
        <v>1.14637978561693</v>
      </c>
      <c r="K211" s="6">
        <v>34.766381159674303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14944.717175272999</v>
      </c>
      <c r="E212" s="6">
        <v>3.9742478791351998</v>
      </c>
      <c r="F212" s="6">
        <v>99.829792244835801</v>
      </c>
      <c r="G212" s="6">
        <v>0.170957396496144</v>
      </c>
      <c r="H212" s="6">
        <v>25.480437299999998</v>
      </c>
      <c r="I212" s="6">
        <v>100</v>
      </c>
      <c r="J212" s="6">
        <v>0.170207755164165</v>
      </c>
      <c r="K212" s="6">
        <v>100.26946985151901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15022.515422048</v>
      </c>
      <c r="E213" s="6">
        <v>3.1799878180104901</v>
      </c>
      <c r="F213" s="6">
        <v>99.488585055166993</v>
      </c>
      <c r="G213" s="6">
        <v>0.30254441948843602</v>
      </c>
      <c r="H213" s="6">
        <v>77.222315420000001</v>
      </c>
      <c r="I213" s="6">
        <v>59.353108145536702</v>
      </c>
      <c r="J213" s="6">
        <v>0.51141494483300198</v>
      </c>
      <c r="K213" s="6">
        <v>58.855761872719903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12447.419152342</v>
      </c>
      <c r="E214" s="6">
        <v>1.6268606699857</v>
      </c>
      <c r="F214" s="6">
        <v>99.893867164621</v>
      </c>
      <c r="G214" s="6">
        <v>0.106151558026169</v>
      </c>
      <c r="H214" s="6">
        <v>13.224834769999999</v>
      </c>
      <c r="I214" s="6">
        <v>99.999999999999602</v>
      </c>
      <c r="J214" s="6">
        <v>0.106132835378961</v>
      </c>
      <c r="K214" s="6">
        <v>99.911489209924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13061.880157606</v>
      </c>
      <c r="E215" s="6">
        <v>2.7690790920659998</v>
      </c>
      <c r="F215" s="6">
        <v>99.170980354839401</v>
      </c>
      <c r="G215" s="6">
        <v>0.36926273292251299</v>
      </c>
      <c r="H215" s="6">
        <v>109.19076543</v>
      </c>
      <c r="I215" s="6">
        <v>44.162988065345203</v>
      </c>
      <c r="J215" s="6">
        <v>0.82901964516056903</v>
      </c>
      <c r="K215" s="6">
        <v>44.172834077219001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7749.4437928730003</v>
      </c>
      <c r="E217" s="6">
        <v>1.7438980977594201</v>
      </c>
      <c r="F217" s="6">
        <v>99.867207253292307</v>
      </c>
      <c r="G217" s="6">
        <v>0.13253182810921299</v>
      </c>
      <c r="H217" s="6">
        <v>10.304382739999999</v>
      </c>
      <c r="I217" s="6">
        <v>99.999999999999801</v>
      </c>
      <c r="J217" s="6">
        <v>0.132792746707737</v>
      </c>
      <c r="K217" s="6">
        <v>99.670982591922694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15320.717295369999</v>
      </c>
      <c r="E219" s="6">
        <v>1.41905791538755</v>
      </c>
      <c r="F219" s="6">
        <v>99.884063512584703</v>
      </c>
      <c r="G219" s="6">
        <v>0.115728989933988</v>
      </c>
      <c r="H219" s="6">
        <v>17.782918370000001</v>
      </c>
      <c r="I219" s="6">
        <v>100</v>
      </c>
      <c r="J219" s="6">
        <v>0.11593648741531</v>
      </c>
      <c r="K219" s="6">
        <v>99.705295878122797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14581.866124693999</v>
      </c>
      <c r="E220" s="6">
        <v>1.3590443132919401</v>
      </c>
      <c r="F220" s="6">
        <v>99.827787994005106</v>
      </c>
      <c r="G220" s="6">
        <v>0.124157222257418</v>
      </c>
      <c r="H220" s="6">
        <v>25.155044171</v>
      </c>
      <c r="I220" s="6">
        <v>71.965466826261505</v>
      </c>
      <c r="J220" s="6">
        <v>0.17221200599488601</v>
      </c>
      <c r="K220" s="6">
        <v>71.971409831938303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29632.501114670002</v>
      </c>
      <c r="E221" s="6">
        <v>3.1702721999555101</v>
      </c>
      <c r="F221" s="6">
        <v>98.980350998482706</v>
      </c>
      <c r="G221" s="6">
        <v>0.410781522676536</v>
      </c>
      <c r="H221" s="6">
        <v>305.26008313</v>
      </c>
      <c r="I221" s="6">
        <v>40.515131018562201</v>
      </c>
      <c r="J221" s="6">
        <v>1.0196490015173001</v>
      </c>
      <c r="K221" s="6">
        <v>39.875780035788203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56215.631256970002</v>
      </c>
      <c r="E222" s="6">
        <v>2.1518173375596001</v>
      </c>
      <c r="F222" s="6">
        <v>99.384805255471505</v>
      </c>
      <c r="G222" s="6">
        <v>0.30670970044048201</v>
      </c>
      <c r="H222" s="6">
        <v>347.97634126000003</v>
      </c>
      <c r="I222" s="6">
        <v>49.473421493766402</v>
      </c>
      <c r="J222" s="6">
        <v>0.61519474452843903</v>
      </c>
      <c r="K222" s="6">
        <v>49.548999108577704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59011.612102990002</v>
      </c>
      <c r="E223" s="6">
        <v>1.64394222219884</v>
      </c>
      <c r="F223" s="6">
        <v>99.673912527184697</v>
      </c>
      <c r="G223" s="6">
        <v>0.229913794132177</v>
      </c>
      <c r="H223" s="6">
        <v>193.05901584</v>
      </c>
      <c r="I223" s="6">
        <v>70.606442236272599</v>
      </c>
      <c r="J223" s="6">
        <v>0.32608747281529599</v>
      </c>
      <c r="K223" s="6">
        <v>70.276871439658805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52240.860611949996</v>
      </c>
      <c r="E224" s="6">
        <v>1.6178146691952999</v>
      </c>
      <c r="F224" s="6">
        <v>98.992845188530097</v>
      </c>
      <c r="G224" s="6">
        <v>0.40923335961653901</v>
      </c>
      <c r="H224" s="6">
        <v>531.49936261000005</v>
      </c>
      <c r="I224" s="6">
        <v>40.5789073598635</v>
      </c>
      <c r="J224" s="6">
        <v>1.00715481146991</v>
      </c>
      <c r="K224" s="6">
        <v>40.2233838861153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17595.663143860002</v>
      </c>
      <c r="E226" s="6">
        <v>2.25631794261778</v>
      </c>
      <c r="F226" s="6">
        <v>99.858833074706297</v>
      </c>
      <c r="G226" s="6">
        <v>0.14112819008848801</v>
      </c>
      <c r="H226" s="6">
        <v>24.874371029999999</v>
      </c>
      <c r="I226" s="6">
        <v>99.999999999999901</v>
      </c>
      <c r="J226" s="6">
        <v>0.141166925293739</v>
      </c>
      <c r="K226" s="6">
        <v>99.831432517619902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23071.486925220001</v>
      </c>
      <c r="E227" s="6">
        <v>1.9705564087744201</v>
      </c>
      <c r="F227" s="6">
        <v>99.763457390508904</v>
      </c>
      <c r="G227" s="6">
        <v>0.16645208730533001</v>
      </c>
      <c r="H227" s="6">
        <v>54.703293819999999</v>
      </c>
      <c r="I227" s="6">
        <v>70.231278163169094</v>
      </c>
      <c r="J227" s="6">
        <v>0.23654260949113101</v>
      </c>
      <c r="K227" s="6">
        <v>70.202302051077993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14999.033098080001</v>
      </c>
      <c r="E228" s="6">
        <v>2.3320977769194902</v>
      </c>
      <c r="F228" s="6">
        <v>99.880334224364503</v>
      </c>
      <c r="G228" s="6">
        <v>0.11975774732469199</v>
      </c>
      <c r="H228" s="6">
        <v>17.970213489999999</v>
      </c>
      <c r="I228" s="6">
        <v>100</v>
      </c>
      <c r="J228" s="6">
        <v>0.119665775635507</v>
      </c>
      <c r="K228" s="6">
        <v>99.957099389727901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7384.6781706960001</v>
      </c>
      <c r="E229" s="6">
        <v>6.2737956838007998</v>
      </c>
      <c r="F229" s="6">
        <v>99.439890944853204</v>
      </c>
      <c r="G229" s="6">
        <v>0.22956772152767399</v>
      </c>
      <c r="H229" s="6">
        <v>41.595229775999996</v>
      </c>
      <c r="I229" s="6">
        <v>39.511215882789102</v>
      </c>
      <c r="J229" s="6">
        <v>0.560109055146775</v>
      </c>
      <c r="K229" s="6">
        <v>40.756686547744401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20175.866670889998</v>
      </c>
      <c r="E231" s="6">
        <v>3.1072426215668898</v>
      </c>
      <c r="F231" s="6">
        <v>99.461794521702103</v>
      </c>
      <c r="G231" s="6">
        <v>0.39604196623904803</v>
      </c>
      <c r="H231" s="6">
        <v>109.17520666</v>
      </c>
      <c r="I231" s="6">
        <v>72.848691892858298</v>
      </c>
      <c r="J231" s="6">
        <v>0.53820547829791299</v>
      </c>
      <c r="K231" s="6">
        <v>73.189601846146303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15297.748079217001</v>
      </c>
      <c r="E232" s="6">
        <v>2.71892281090574</v>
      </c>
      <c r="F232" s="6">
        <v>99.065555534361195</v>
      </c>
      <c r="G232" s="6">
        <v>0.39360935533616798</v>
      </c>
      <c r="H232" s="6">
        <v>144.29733879</v>
      </c>
      <c r="I232" s="6">
        <v>41.963977759647101</v>
      </c>
      <c r="J232" s="6">
        <v>0.934444465638824</v>
      </c>
      <c r="K232" s="6">
        <v>41.728675040353501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5860.0432645450001</v>
      </c>
      <c r="E233" s="6">
        <v>1.81051658497034</v>
      </c>
      <c r="F233" s="6">
        <v>99.682920118836094</v>
      </c>
      <c r="G233" s="6">
        <v>0.22439689829919399</v>
      </c>
      <c r="H233" s="6">
        <v>18.640122297000001</v>
      </c>
      <c r="I233" s="6">
        <v>70.300025711753804</v>
      </c>
      <c r="J233" s="6">
        <v>0.31707988116389102</v>
      </c>
      <c r="K233" s="6">
        <v>70.545434815876604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14592.30501898</v>
      </c>
      <c r="E234" s="6">
        <v>2.5213502679376401</v>
      </c>
      <c r="F234" s="6">
        <v>99.499132717411996</v>
      </c>
      <c r="G234" s="6">
        <v>0.36326693449721797</v>
      </c>
      <c r="H234" s="6">
        <v>73.455998679999993</v>
      </c>
      <c r="I234" s="6">
        <v>72.158738341194294</v>
      </c>
      <c r="J234" s="6">
        <v>0.50086728258797397</v>
      </c>
      <c r="K234" s="6">
        <v>72.1643161450409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16856.614699689999</v>
      </c>
      <c r="E235" s="6">
        <v>2.34882426229552</v>
      </c>
      <c r="F235" s="6">
        <v>98.663588884749103</v>
      </c>
      <c r="G235" s="6">
        <v>0.43126988313569098</v>
      </c>
      <c r="H235" s="6">
        <v>228.32503363000001</v>
      </c>
      <c r="I235" s="6">
        <v>31.9097508450145</v>
      </c>
      <c r="J235" s="6">
        <v>1.33641111525087</v>
      </c>
      <c r="K235" s="6">
        <v>31.839479605111102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739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106.849254511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249.82737148199999</v>
      </c>
      <c r="E249" s="6"/>
      <c r="F249" s="6">
        <v>98.081321583576397</v>
      </c>
      <c r="G249" s="6"/>
      <c r="H249" s="6">
        <v>4.887152597</v>
      </c>
      <c r="I249" s="6"/>
      <c r="J249" s="6">
        <v>1.9186784164236499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201.34185466</v>
      </c>
      <c r="E250" s="6"/>
      <c r="F250" s="6">
        <v>96.017887381373399</v>
      </c>
      <c r="G250" s="6"/>
      <c r="H250" s="6">
        <v>8.3501726810000001</v>
      </c>
      <c r="I250" s="6"/>
      <c r="J250" s="6">
        <v>3.9821126186266498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45</v>
      </c>
      <c r="E251" s="6"/>
      <c r="F251" s="6">
        <v>100</v>
      </c>
      <c r="G251" s="6"/>
      <c r="H251" s="6"/>
      <c r="I251" s="6"/>
      <c r="J251" s="6"/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2021.7703434269999</v>
      </c>
      <c r="E252" s="6"/>
      <c r="F252" s="6">
        <v>97.641653388014902</v>
      </c>
      <c r="G252" s="6"/>
      <c r="H252" s="6">
        <v>48.831979736000001</v>
      </c>
      <c r="I252" s="6"/>
      <c r="J252" s="6">
        <v>2.3583466119851302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916.32532738899999</v>
      </c>
      <c r="E253" s="6"/>
      <c r="F253" s="6">
        <v>98.4670685287617</v>
      </c>
      <c r="G253" s="6"/>
      <c r="H253" s="6">
        <v>14.265316854</v>
      </c>
      <c r="I253" s="6"/>
      <c r="J253" s="6">
        <v>1.53293147123828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2014.9442030539999</v>
      </c>
      <c r="E254" s="6"/>
      <c r="F254" s="6">
        <v>96.683725970121102</v>
      </c>
      <c r="G254" s="6"/>
      <c r="H254" s="6">
        <v>69.113049431999997</v>
      </c>
      <c r="I254" s="6"/>
      <c r="J254" s="6">
        <v>3.31627402987885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908.56681852199995</v>
      </c>
      <c r="E255" s="6"/>
      <c r="F255" s="6">
        <v>98.0844561125366</v>
      </c>
      <c r="G255" s="6"/>
      <c r="H255" s="6">
        <v>17.743888120000001</v>
      </c>
      <c r="I255" s="6"/>
      <c r="J255" s="6">
        <v>1.9155438874634201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740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6464.6251730450003</v>
      </c>
      <c r="E266" s="6"/>
      <c r="F266" s="6">
        <v>97.537778034497506</v>
      </c>
      <c r="G266" s="6"/>
      <c r="H266" s="6">
        <v>163.19155942</v>
      </c>
      <c r="I266" s="6"/>
      <c r="J266" s="6">
        <v>2.46222196550245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741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1131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2115418.1094212499</v>
      </c>
      <c r="E17" s="6">
        <v>0.36847706366722699</v>
      </c>
      <c r="F17" s="6">
        <v>85.937557240853195</v>
      </c>
      <c r="G17" s="6">
        <v>0.19335869621326099</v>
      </c>
      <c r="H17" s="6">
        <v>346157.68740116298</v>
      </c>
      <c r="I17" s="6">
        <v>1.1789001470245399</v>
      </c>
      <c r="J17" s="6">
        <v>14.0624427591468</v>
      </c>
      <c r="K17" s="6">
        <v>1.1816420737453801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5959.283515907</v>
      </c>
      <c r="E18" s="6"/>
      <c r="F18" s="6">
        <v>89.9132211474206</v>
      </c>
      <c r="G18" s="6"/>
      <c r="H18" s="6">
        <v>668.53321655800005</v>
      </c>
      <c r="I18" s="6"/>
      <c r="J18" s="6">
        <v>10.0867788525794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2109458.82590535</v>
      </c>
      <c r="E19" s="6">
        <v>0.36586751243256599</v>
      </c>
      <c r="F19" s="6">
        <v>85.926823827364899</v>
      </c>
      <c r="G19" s="6">
        <v>0.19385045737158099</v>
      </c>
      <c r="H19" s="6">
        <v>345489.15418460499</v>
      </c>
      <c r="I19" s="6">
        <v>1.1808220065969199</v>
      </c>
      <c r="J19" s="6">
        <v>14.073176172635099</v>
      </c>
      <c r="K19" s="6">
        <v>1.18359593421498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742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2115418.1094212499</v>
      </c>
      <c r="E30" s="6">
        <v>0.36847706366722699</v>
      </c>
      <c r="F30" s="6">
        <v>85.937557240853195</v>
      </c>
      <c r="G30" s="6">
        <v>0.19335869621326099</v>
      </c>
      <c r="H30" s="6">
        <v>346157.68740116298</v>
      </c>
      <c r="I30" s="6">
        <v>1.1789001470245399</v>
      </c>
      <c r="J30" s="6">
        <v>14.0624427591468</v>
      </c>
      <c r="K30" s="6">
        <v>1.1816420737453801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743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2109458.82590535</v>
      </c>
      <c r="E41" s="6">
        <v>0.36586751243256599</v>
      </c>
      <c r="F41" s="6">
        <v>85.926823827364899</v>
      </c>
      <c r="G41" s="6">
        <v>0.19385045737158099</v>
      </c>
      <c r="H41" s="6">
        <v>345489.15418460499</v>
      </c>
      <c r="I41" s="6">
        <v>1.1808220065969199</v>
      </c>
      <c r="J41" s="6">
        <v>14.073176172635099</v>
      </c>
      <c r="K41" s="6">
        <v>1.18359593421498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2000.8665541790001</v>
      </c>
      <c r="E42" s="6">
        <v>3.16594868945471</v>
      </c>
      <c r="F42" s="6">
        <v>91.877810165179795</v>
      </c>
      <c r="G42" s="6">
        <v>1.0115887165844499</v>
      </c>
      <c r="H42" s="6">
        <v>176.88077195100001</v>
      </c>
      <c r="I42" s="6">
        <v>11.4636387890059</v>
      </c>
      <c r="J42" s="6">
        <v>8.1221898348202206</v>
      </c>
      <c r="K42" s="6">
        <v>11.4430415882592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14693.455781551</v>
      </c>
      <c r="E43" s="6">
        <v>2.56597859798282</v>
      </c>
      <c r="F43" s="6">
        <v>87.0629667837798</v>
      </c>
      <c r="G43" s="6">
        <v>1.24028251093938</v>
      </c>
      <c r="H43" s="6">
        <v>2183.35915406</v>
      </c>
      <c r="I43" s="6">
        <v>7.9634485854528503</v>
      </c>
      <c r="J43" s="6">
        <v>12.9370332162202</v>
      </c>
      <c r="K43" s="6">
        <v>8.3467881119012901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2048.5665000610002</v>
      </c>
      <c r="E44" s="6">
        <v>3.6340851567106398</v>
      </c>
      <c r="F44" s="6">
        <v>86.172294377700595</v>
      </c>
      <c r="G44" s="6">
        <v>1.4359304637171499</v>
      </c>
      <c r="H44" s="6">
        <v>328.72484961800001</v>
      </c>
      <c r="I44" s="6">
        <v>8.9940532178092205</v>
      </c>
      <c r="J44" s="6">
        <v>13.827705622299399</v>
      </c>
      <c r="K44" s="6">
        <v>8.9485143815757802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27153.943238880001</v>
      </c>
      <c r="E45" s="6">
        <v>3.4167283776498598</v>
      </c>
      <c r="F45" s="6">
        <v>84.052114760495698</v>
      </c>
      <c r="G45" s="6">
        <v>1.4988751455259599</v>
      </c>
      <c r="H45" s="6">
        <v>5152.1365263400003</v>
      </c>
      <c r="I45" s="6">
        <v>7.7558228922790597</v>
      </c>
      <c r="J45" s="6">
        <v>15.9478852395043</v>
      </c>
      <c r="K45" s="6">
        <v>7.8997073186437499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2743.0593403970001</v>
      </c>
      <c r="E46" s="6">
        <v>2.9612925462810198</v>
      </c>
      <c r="F46" s="6">
        <v>92.263830001047793</v>
      </c>
      <c r="G46" s="6">
        <v>0.97202339395944404</v>
      </c>
      <c r="H46" s="6">
        <v>230.00100228100001</v>
      </c>
      <c r="I46" s="6">
        <v>11.882024259002799</v>
      </c>
      <c r="J46" s="6">
        <v>7.7361699989521702</v>
      </c>
      <c r="K46" s="6">
        <v>11.592635786114201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1881.4614647190001</v>
      </c>
      <c r="E47" s="6">
        <v>3.3103532573482299</v>
      </c>
      <c r="F47" s="6">
        <v>88.331918442525705</v>
      </c>
      <c r="G47" s="6">
        <v>1.5486847736998399</v>
      </c>
      <c r="H47" s="6">
        <v>248.52902783799999</v>
      </c>
      <c r="I47" s="6">
        <v>11.9817320953576</v>
      </c>
      <c r="J47" s="6">
        <v>11.6680815574743</v>
      </c>
      <c r="K47" s="6">
        <v>11.724146463135099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5455.9398859989997</v>
      </c>
      <c r="E48" s="6">
        <v>2.9640635045751802</v>
      </c>
      <c r="F48" s="6">
        <v>91.363664922595703</v>
      </c>
      <c r="G48" s="6">
        <v>0.95173127191965701</v>
      </c>
      <c r="H48" s="6">
        <v>515.73374445499996</v>
      </c>
      <c r="I48" s="6">
        <v>9.8990546328385705</v>
      </c>
      <c r="J48" s="6">
        <v>8.6363350774042704</v>
      </c>
      <c r="K48" s="6">
        <v>10.068351476024301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5186.0692806610004</v>
      </c>
      <c r="E49" s="6">
        <v>3.3493019619490401</v>
      </c>
      <c r="F49" s="6">
        <v>92.8754858233726</v>
      </c>
      <c r="G49" s="6">
        <v>0.84843366415094101</v>
      </c>
      <c r="H49" s="6">
        <v>397.82536568699999</v>
      </c>
      <c r="I49" s="6">
        <v>11.1479860795794</v>
      </c>
      <c r="J49" s="6">
        <v>7.1245141766273701</v>
      </c>
      <c r="K49" s="6">
        <v>11.060219236482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33050.837990090004</v>
      </c>
      <c r="E50" s="6">
        <v>3.1250895274303301</v>
      </c>
      <c r="F50" s="6">
        <v>88.608964335661796</v>
      </c>
      <c r="G50" s="6">
        <v>1.0462870347011</v>
      </c>
      <c r="H50" s="6">
        <v>4248.8170029299999</v>
      </c>
      <c r="I50" s="6">
        <v>8.2701378276234294</v>
      </c>
      <c r="J50" s="6">
        <v>11.391035664338199</v>
      </c>
      <c r="K50" s="6">
        <v>8.1388921319018408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23397.082698120001</v>
      </c>
      <c r="E51" s="6">
        <v>3.1542187785568299</v>
      </c>
      <c r="F51" s="6">
        <v>89.303020366490003</v>
      </c>
      <c r="G51" s="6">
        <v>1.0042772459944</v>
      </c>
      <c r="H51" s="6">
        <v>2802.5716944199999</v>
      </c>
      <c r="I51" s="6">
        <v>8.4117875349906601</v>
      </c>
      <c r="J51" s="6">
        <v>10.696979633510001</v>
      </c>
      <c r="K51" s="6">
        <v>8.3841415451225707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27673.758527459999</v>
      </c>
      <c r="E52" s="6">
        <v>3.6758489452635001</v>
      </c>
      <c r="F52" s="6">
        <v>74.668304186267605</v>
      </c>
      <c r="G52" s="6">
        <v>2.3020530433383</v>
      </c>
      <c r="H52" s="6">
        <v>9388.4981141600001</v>
      </c>
      <c r="I52" s="6">
        <v>7.1315057936213604</v>
      </c>
      <c r="J52" s="6">
        <v>25.331695813732399</v>
      </c>
      <c r="K52" s="6">
        <v>6.7855858587929703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2840.936040949</v>
      </c>
      <c r="E53" s="6">
        <v>3.4600288221114699</v>
      </c>
      <c r="F53" s="6">
        <v>91.367266008871098</v>
      </c>
      <c r="G53" s="6">
        <v>1.0557846571809599</v>
      </c>
      <c r="H53" s="6">
        <v>268.42266600099998</v>
      </c>
      <c r="I53" s="6">
        <v>10.9842902584</v>
      </c>
      <c r="J53" s="6">
        <v>8.6327339911289407</v>
      </c>
      <c r="K53" s="6">
        <v>11.174230286704701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936.36194028</v>
      </c>
      <c r="E54" s="6">
        <v>11.366217677110001</v>
      </c>
      <c r="F54" s="6">
        <v>78.085642317380305</v>
      </c>
      <c r="G54" s="6">
        <v>1.9217870159964301</v>
      </c>
      <c r="H54" s="6">
        <v>262.785447756</v>
      </c>
      <c r="I54" s="6">
        <v>12.0102748030192</v>
      </c>
      <c r="J54" s="6">
        <v>21.914357682619599</v>
      </c>
      <c r="K54" s="6">
        <v>6.8477468386079696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25667.63640512</v>
      </c>
      <c r="E55" s="6">
        <v>3.29371299631502</v>
      </c>
      <c r="F55" s="6">
        <v>85.271264329629105</v>
      </c>
      <c r="G55" s="6">
        <v>1.7169133600602</v>
      </c>
      <c r="H55" s="6">
        <v>4433.5197192899996</v>
      </c>
      <c r="I55" s="6">
        <v>9.5472268572986199</v>
      </c>
      <c r="J55" s="6">
        <v>14.7287356703709</v>
      </c>
      <c r="K55" s="6">
        <v>9.9399823741339901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3609.7216209980002</v>
      </c>
      <c r="E56" s="6">
        <v>3.25556569270123</v>
      </c>
      <c r="F56" s="6">
        <v>79.312890920091405</v>
      </c>
      <c r="G56" s="6">
        <v>2.06244502838637</v>
      </c>
      <c r="H56" s="6">
        <v>941.52040173299997</v>
      </c>
      <c r="I56" s="6">
        <v>7.9915145593251502</v>
      </c>
      <c r="J56" s="6">
        <v>20.687109079908598</v>
      </c>
      <c r="K56" s="6">
        <v>7.9072661594829201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556</v>
      </c>
      <c r="E57" s="6">
        <v>11.888114773607899</v>
      </c>
      <c r="F57" s="6">
        <v>83.358320839580202</v>
      </c>
      <c r="G57" s="6">
        <v>1.67547181796016</v>
      </c>
      <c r="H57" s="6">
        <v>111</v>
      </c>
      <c r="I57" s="6">
        <v>14.1637527773822</v>
      </c>
      <c r="J57" s="6">
        <v>16.641679160419802</v>
      </c>
      <c r="K57" s="6">
        <v>8.3924534305031209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3554.18270368</v>
      </c>
      <c r="E58" s="6">
        <v>3.50687043354701</v>
      </c>
      <c r="F58" s="6">
        <v>88.539354470285204</v>
      </c>
      <c r="G58" s="6">
        <v>1.2483064024314601</v>
      </c>
      <c r="H58" s="6">
        <v>460.05788452399997</v>
      </c>
      <c r="I58" s="6">
        <v>9.4921127382623993</v>
      </c>
      <c r="J58" s="6">
        <v>11.4606455297148</v>
      </c>
      <c r="K58" s="6">
        <v>9.6438060810659998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4840.1267004419997</v>
      </c>
      <c r="E59" s="6">
        <v>4.4843106303603903</v>
      </c>
      <c r="F59" s="6">
        <v>78.464217185811293</v>
      </c>
      <c r="G59" s="6">
        <v>2.4277122755456002</v>
      </c>
      <c r="H59" s="6">
        <v>1328.4516325070001</v>
      </c>
      <c r="I59" s="6">
        <v>7.9847169499197204</v>
      </c>
      <c r="J59" s="6">
        <v>21.5357828141887</v>
      </c>
      <c r="K59" s="6">
        <v>8.8452110098160794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27274.835598720001</v>
      </c>
      <c r="E60" s="6">
        <v>4.0606001536332199</v>
      </c>
      <c r="F60" s="6">
        <v>88.9450542233036</v>
      </c>
      <c r="G60" s="6">
        <v>1.22166027782536</v>
      </c>
      <c r="H60" s="6">
        <v>3389.9785799800002</v>
      </c>
      <c r="I60" s="6">
        <v>8.6586047919905909</v>
      </c>
      <c r="J60" s="6">
        <v>11.0549457766964</v>
      </c>
      <c r="K60" s="6">
        <v>9.8291427066686605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980.43685994400005</v>
      </c>
      <c r="E61" s="6">
        <v>6.6898930417514402</v>
      </c>
      <c r="F61" s="6">
        <v>80.434782608695599</v>
      </c>
      <c r="G61" s="6">
        <v>1.53722574291424</v>
      </c>
      <c r="H61" s="6">
        <v>238.484641608</v>
      </c>
      <c r="I61" s="6">
        <v>9.2648961948789097</v>
      </c>
      <c r="J61" s="6">
        <v>19.565217391304301</v>
      </c>
      <c r="K61" s="6">
        <v>6.3197058319807402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33265.466198610004</v>
      </c>
      <c r="E62" s="6">
        <v>2.4286536368382099</v>
      </c>
      <c r="F62" s="6">
        <v>91.782848971961698</v>
      </c>
      <c r="G62" s="6">
        <v>0.95562172062639195</v>
      </c>
      <c r="H62" s="6">
        <v>2978.1965022200002</v>
      </c>
      <c r="I62" s="6">
        <v>10.849785276084299</v>
      </c>
      <c r="J62" s="6">
        <v>8.2171510280383409</v>
      </c>
      <c r="K62" s="6">
        <v>10.6739773626282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1542.52117236</v>
      </c>
      <c r="E63" s="6">
        <v>3.21393359493071</v>
      </c>
      <c r="F63" s="6">
        <v>86.311082519416701</v>
      </c>
      <c r="G63" s="6">
        <v>1.56304983166017</v>
      </c>
      <c r="H63" s="6">
        <v>244.64349680399999</v>
      </c>
      <c r="I63" s="6">
        <v>9.8713307873741201</v>
      </c>
      <c r="J63" s="6">
        <v>13.688917480583299</v>
      </c>
      <c r="K63" s="6">
        <v>9.8553098295565604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3107.6986984330001</v>
      </c>
      <c r="E64" s="6">
        <v>3.48626999882489</v>
      </c>
      <c r="F64" s="6">
        <v>74.429530004145704</v>
      </c>
      <c r="G64" s="6">
        <v>2.2806768743776802</v>
      </c>
      <c r="H64" s="6">
        <v>1067.658445781</v>
      </c>
      <c r="I64" s="6">
        <v>6.8462893078042804</v>
      </c>
      <c r="J64" s="6">
        <v>25.5704699958543</v>
      </c>
      <c r="K64" s="6">
        <v>6.6385055839323899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790.04572393599994</v>
      </c>
      <c r="E65" s="6">
        <v>8.0408398842551492</v>
      </c>
      <c r="F65" s="6">
        <v>74.015748031496102</v>
      </c>
      <c r="G65" s="6">
        <v>1.8829128361549401</v>
      </c>
      <c r="H65" s="6">
        <v>277.356477552</v>
      </c>
      <c r="I65" s="6">
        <v>10.534157620300901</v>
      </c>
      <c r="J65" s="6">
        <v>25.984251968503902</v>
      </c>
      <c r="K65" s="6">
        <v>5.3634486848049896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914.85356031900005</v>
      </c>
      <c r="E66" s="6">
        <v>17.314065910115001</v>
      </c>
      <c r="F66" s="6">
        <v>88.993710691823907</v>
      </c>
      <c r="G66" s="6">
        <v>1.65424342614894</v>
      </c>
      <c r="H66" s="6">
        <v>113.144433255</v>
      </c>
      <c r="I66" s="6">
        <v>15.2177182050537</v>
      </c>
      <c r="J66" s="6">
        <v>11.0062893081761</v>
      </c>
      <c r="K66" s="6">
        <v>13.3757397028614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5762.4832474060004</v>
      </c>
      <c r="E67" s="6">
        <v>3.1552409824827001</v>
      </c>
      <c r="F67" s="6">
        <v>88.763617325763704</v>
      </c>
      <c r="G67" s="6">
        <v>1.02177244518123</v>
      </c>
      <c r="H67" s="6">
        <v>729.4595339</v>
      </c>
      <c r="I67" s="6">
        <v>8.5692916853955392</v>
      </c>
      <c r="J67" s="6">
        <v>11.2363826742363</v>
      </c>
      <c r="K67" s="6">
        <v>8.0716562391589193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171286.3783669</v>
      </c>
      <c r="E68" s="6">
        <v>2.5317215808900899</v>
      </c>
      <c r="F68" s="6">
        <v>92.397062251298493</v>
      </c>
      <c r="G68" s="6">
        <v>0.81300234014971995</v>
      </c>
      <c r="H68" s="6">
        <v>14094.383957599999</v>
      </c>
      <c r="I68" s="6">
        <v>10.065353581522199</v>
      </c>
      <c r="J68" s="6">
        <v>7.60293774870149</v>
      </c>
      <c r="K68" s="6">
        <v>9.8802634344986799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4652.0373809229995</v>
      </c>
      <c r="E69" s="6">
        <v>2.9914923957082702</v>
      </c>
      <c r="F69" s="6">
        <v>91.049521679829894</v>
      </c>
      <c r="G69" s="6">
        <v>1.1155617704366201</v>
      </c>
      <c r="H69" s="6">
        <v>457.311130848</v>
      </c>
      <c r="I69" s="6">
        <v>11.412792360207501</v>
      </c>
      <c r="J69" s="6">
        <v>8.9504783201701592</v>
      </c>
      <c r="K69" s="6">
        <v>11.348149447350201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2064.444828741</v>
      </c>
      <c r="E70" s="6">
        <v>3.5888880767996998</v>
      </c>
      <c r="F70" s="6">
        <v>92.227769738449098</v>
      </c>
      <c r="G70" s="6">
        <v>1.3865468720854499</v>
      </c>
      <c r="H70" s="6">
        <v>173.975155387</v>
      </c>
      <c r="I70" s="6">
        <v>16.5763272762429</v>
      </c>
      <c r="J70" s="6">
        <v>7.7722302615509298</v>
      </c>
      <c r="K70" s="6">
        <v>16.453208583239501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472.37006904999998</v>
      </c>
      <c r="E71" s="6">
        <v>12.0122136167709</v>
      </c>
      <c r="F71" s="6">
        <v>83.661417322834595</v>
      </c>
      <c r="G71" s="6">
        <v>2.37340355638</v>
      </c>
      <c r="H71" s="6">
        <v>92.251095837999998</v>
      </c>
      <c r="I71" s="6">
        <v>14.9396014739436</v>
      </c>
      <c r="J71" s="6">
        <v>16.338582677165402</v>
      </c>
      <c r="K71" s="6">
        <v>12.1529700176084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1704.0865747790001</v>
      </c>
      <c r="E72" s="6">
        <v>3.3124584531885501</v>
      </c>
      <c r="F72" s="6">
        <v>86.021925459377599</v>
      </c>
      <c r="G72" s="6">
        <v>1.6775492978089299</v>
      </c>
      <c r="H72" s="6">
        <v>276.90439430100002</v>
      </c>
      <c r="I72" s="6">
        <v>10.4691262889613</v>
      </c>
      <c r="J72" s="6">
        <v>13.9780745406224</v>
      </c>
      <c r="K72" s="6">
        <v>10.3237409581109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337.58438566699999</v>
      </c>
      <c r="E73" s="6">
        <v>15.0166187601698</v>
      </c>
      <c r="F73" s="6">
        <v>93.089430894308904</v>
      </c>
      <c r="G73" s="6">
        <v>1.83494308670059</v>
      </c>
      <c r="H73" s="6">
        <v>25.060849591</v>
      </c>
      <c r="I73" s="6">
        <v>27.0056530522657</v>
      </c>
      <c r="J73" s="6">
        <v>6.9105691056910601</v>
      </c>
      <c r="K73" s="6">
        <v>24.717762756143301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2262.140723084</v>
      </c>
      <c r="E74" s="6">
        <v>3.3783433695323501</v>
      </c>
      <c r="F74" s="6">
        <v>91.000929241213896</v>
      </c>
      <c r="G74" s="6">
        <v>1.4037280103500001</v>
      </c>
      <c r="H74" s="6">
        <v>223.70281933499999</v>
      </c>
      <c r="I74" s="6">
        <v>13.5340495683282</v>
      </c>
      <c r="J74" s="6">
        <v>8.9990707587860701</v>
      </c>
      <c r="K74" s="6">
        <v>14.1948604214555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4037.165277475</v>
      </c>
      <c r="E75" s="6">
        <v>2.3759783175705298</v>
      </c>
      <c r="F75" s="6">
        <v>92.394206143752996</v>
      </c>
      <c r="G75" s="6">
        <v>0.92378821470716099</v>
      </c>
      <c r="H75" s="6">
        <v>332.33519877100002</v>
      </c>
      <c r="I75" s="6">
        <v>11.1687749079833</v>
      </c>
      <c r="J75" s="6">
        <v>7.6057938562469598</v>
      </c>
      <c r="K75" s="6">
        <v>11.2220604917814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8147.688761208</v>
      </c>
      <c r="E76" s="6">
        <v>2.5933786004074801</v>
      </c>
      <c r="F76" s="6">
        <v>90.174131859094004</v>
      </c>
      <c r="G76" s="6">
        <v>1.0733352219560901</v>
      </c>
      <c r="H76" s="6">
        <v>887.81686909799998</v>
      </c>
      <c r="I76" s="6">
        <v>9.5893029035346</v>
      </c>
      <c r="J76" s="6">
        <v>9.8258681409059392</v>
      </c>
      <c r="K76" s="6">
        <v>9.8502310885636195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4958.9708982319999</v>
      </c>
      <c r="E77" s="6">
        <v>3.78501285532281</v>
      </c>
      <c r="F77" s="6">
        <v>77.122186790567895</v>
      </c>
      <c r="G77" s="6">
        <v>2.1673984194937099</v>
      </c>
      <c r="H77" s="6">
        <v>1471.0476276930001</v>
      </c>
      <c r="I77" s="6">
        <v>6.8644302628555502</v>
      </c>
      <c r="J77" s="6">
        <v>22.877813209432102</v>
      </c>
      <c r="K77" s="6">
        <v>7.3064022434128804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27232.13889174</v>
      </c>
      <c r="E78" s="6">
        <v>3.1007326037646599</v>
      </c>
      <c r="F78" s="6">
        <v>87.983055204950702</v>
      </c>
      <c r="G78" s="6">
        <v>1.3432688541229101</v>
      </c>
      <c r="H78" s="6">
        <v>3719.43334942</v>
      </c>
      <c r="I78" s="6">
        <v>9.2628212135257506</v>
      </c>
      <c r="J78" s="6">
        <v>12.0169447950493</v>
      </c>
      <c r="K78" s="6">
        <v>9.8348540134824098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744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170987.820959848</v>
      </c>
      <c r="E89" s="6">
        <v>1.30560664394804</v>
      </c>
      <c r="F89" s="6">
        <v>81.711890443459197</v>
      </c>
      <c r="G89" s="6">
        <v>0.85719934955289001</v>
      </c>
      <c r="H89" s="6">
        <v>38269.142784203003</v>
      </c>
      <c r="I89" s="6">
        <v>3.6556320545173699</v>
      </c>
      <c r="J89" s="6">
        <v>18.2881095565408</v>
      </c>
      <c r="K89" s="6">
        <v>3.8299956112095099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57312.147978141998</v>
      </c>
      <c r="E90" s="6">
        <v>2.9498768702549998</v>
      </c>
      <c r="F90" s="6">
        <v>77.408040056099097</v>
      </c>
      <c r="G90" s="6">
        <v>1.8235017484615099</v>
      </c>
      <c r="H90" s="6">
        <v>16726.863908228999</v>
      </c>
      <c r="I90" s="6">
        <v>6.3877432825899598</v>
      </c>
      <c r="J90" s="6">
        <v>22.591959943900999</v>
      </c>
      <c r="K90" s="6">
        <v>6.2479615198406897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33761.096837634999</v>
      </c>
      <c r="E91" s="6">
        <v>1.7570336169066401</v>
      </c>
      <c r="F91" s="6">
        <v>83.178406728441601</v>
      </c>
      <c r="G91" s="6">
        <v>1.16045888270717</v>
      </c>
      <c r="H91" s="6">
        <v>6827.6787418940003</v>
      </c>
      <c r="I91" s="6">
        <v>5.8361219656372398</v>
      </c>
      <c r="J91" s="6">
        <v>16.821593271558399</v>
      </c>
      <c r="K91" s="6">
        <v>5.7381675670789303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103241.65313693399</v>
      </c>
      <c r="E92" s="6">
        <v>1.31095673061254</v>
      </c>
      <c r="F92" s="6">
        <v>86.705887743166102</v>
      </c>
      <c r="G92" s="6">
        <v>0.70132918924601195</v>
      </c>
      <c r="H92" s="6">
        <v>15829.445521035999</v>
      </c>
      <c r="I92" s="6">
        <v>4.6636378350902401</v>
      </c>
      <c r="J92" s="6">
        <v>13.2941122568339</v>
      </c>
      <c r="K92" s="6">
        <v>4.5741580016003702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88115.595591720994</v>
      </c>
      <c r="E93" s="6">
        <v>1.6478420901084201</v>
      </c>
      <c r="F93" s="6">
        <v>84.739503367978102</v>
      </c>
      <c r="G93" s="6">
        <v>0.87421747355914703</v>
      </c>
      <c r="H93" s="6">
        <v>15868.4874977</v>
      </c>
      <c r="I93" s="6">
        <v>5.0367561265110998</v>
      </c>
      <c r="J93" s="6">
        <v>15.260496632022001</v>
      </c>
      <c r="K93" s="6">
        <v>4.8544130857158896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47118.108135322997</v>
      </c>
      <c r="E94" s="6">
        <v>3.9088231197702998</v>
      </c>
      <c r="F94" s="6">
        <v>82.256727172186203</v>
      </c>
      <c r="G94" s="6">
        <v>2.0626041539514199</v>
      </c>
      <c r="H94" s="6">
        <v>10163.660487311001</v>
      </c>
      <c r="I94" s="6">
        <v>9.4423200715951499</v>
      </c>
      <c r="J94" s="6">
        <v>17.743272827813801</v>
      </c>
      <c r="K94" s="6">
        <v>9.5621066531672394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187063.43138827401</v>
      </c>
      <c r="E95" s="6">
        <v>1.3441487051977501</v>
      </c>
      <c r="F95" s="6">
        <v>90.727090300320796</v>
      </c>
      <c r="G95" s="6">
        <v>0.596004885306052</v>
      </c>
      <c r="H95" s="6">
        <v>19119.121991389002</v>
      </c>
      <c r="I95" s="6">
        <v>5.8438173782776097</v>
      </c>
      <c r="J95" s="6">
        <v>9.2729096996791895</v>
      </c>
      <c r="K95" s="6">
        <v>5.8313723307868797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286774.30895521998</v>
      </c>
      <c r="E96" s="6">
        <v>0.77338805536993604</v>
      </c>
      <c r="F96" s="6">
        <v>88.799211846733797</v>
      </c>
      <c r="G96" s="6">
        <v>0.40977385035136299</v>
      </c>
      <c r="H96" s="6">
        <v>36172.599008545003</v>
      </c>
      <c r="I96" s="6">
        <v>3.3015341887411398</v>
      </c>
      <c r="J96" s="6">
        <v>11.200788153266201</v>
      </c>
      <c r="K96" s="6">
        <v>3.24866379478765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105724.393599809</v>
      </c>
      <c r="E97" s="6">
        <v>1.06136634034001</v>
      </c>
      <c r="F97" s="6">
        <v>85.899656540171904</v>
      </c>
      <c r="G97" s="6">
        <v>0.60464692389095398</v>
      </c>
      <c r="H97" s="6">
        <v>17354.554393849001</v>
      </c>
      <c r="I97" s="6">
        <v>3.5990757088279501</v>
      </c>
      <c r="J97" s="6">
        <v>14.1003434598281</v>
      </c>
      <c r="K97" s="6">
        <v>3.6835246771313401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218912.25283148</v>
      </c>
      <c r="E98" s="6">
        <v>1.2248784944095601</v>
      </c>
      <c r="F98" s="6">
        <v>85.447529053230795</v>
      </c>
      <c r="G98" s="6">
        <v>0.63580363223490299</v>
      </c>
      <c r="H98" s="6">
        <v>37282.695409920001</v>
      </c>
      <c r="I98" s="6">
        <v>3.7142480931799402</v>
      </c>
      <c r="J98" s="6">
        <v>14.5524709467691</v>
      </c>
      <c r="K98" s="6">
        <v>3.7332388112139201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336262.73423461401</v>
      </c>
      <c r="E99" s="6">
        <v>1.11456225896468</v>
      </c>
      <c r="F99" s="6">
        <v>85.448930836264793</v>
      </c>
      <c r="G99" s="6">
        <v>0.58455656109586296</v>
      </c>
      <c r="H99" s="6">
        <v>57262.065834508998</v>
      </c>
      <c r="I99" s="6">
        <v>3.38712351766817</v>
      </c>
      <c r="J99" s="6">
        <v>14.551069163735299</v>
      </c>
      <c r="K99" s="6">
        <v>3.43271910791626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39369.567545862999</v>
      </c>
      <c r="E100" s="6">
        <v>2.29396353981245</v>
      </c>
      <c r="F100" s="6">
        <v>82.146862444710706</v>
      </c>
      <c r="G100" s="6">
        <v>1.2831041272227399</v>
      </c>
      <c r="H100" s="6">
        <v>8556.2647674050004</v>
      </c>
      <c r="I100" s="6">
        <v>5.9265901967314898</v>
      </c>
      <c r="J100" s="6">
        <v>17.853137555289301</v>
      </c>
      <c r="K100" s="6">
        <v>5.9038910059806202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48617.021192002001</v>
      </c>
      <c r="E101" s="6">
        <v>1.5644451517621101</v>
      </c>
      <c r="F101" s="6">
        <v>78.6583662902962</v>
      </c>
      <c r="G101" s="6">
        <v>0.95636902325062001</v>
      </c>
      <c r="H101" s="6">
        <v>13190.798477906001</v>
      </c>
      <c r="I101" s="6">
        <v>3.6043219036127199</v>
      </c>
      <c r="J101" s="6">
        <v>21.3416337097038</v>
      </c>
      <c r="K101" s="6">
        <v>3.5248672132038101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23273.486594031001</v>
      </c>
      <c r="E102" s="6">
        <v>2.1201218488647302</v>
      </c>
      <c r="F102" s="6">
        <v>88.303847881904005</v>
      </c>
      <c r="G102" s="6">
        <v>0.91625269473476501</v>
      </c>
      <c r="H102" s="6">
        <v>3082.6543355879999</v>
      </c>
      <c r="I102" s="6">
        <v>6.68065292335009</v>
      </c>
      <c r="J102" s="6">
        <v>11.696152118096</v>
      </c>
      <c r="K102" s="6">
        <v>6.9175432877675496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21580.877293555001</v>
      </c>
      <c r="E103" s="6">
        <v>1.61995123909134</v>
      </c>
      <c r="F103" s="6">
        <v>87.577648017405195</v>
      </c>
      <c r="G103" s="6">
        <v>1.02574401097557</v>
      </c>
      <c r="H103" s="6">
        <v>3061.1150208150002</v>
      </c>
      <c r="I103" s="6">
        <v>7.0136445135342802</v>
      </c>
      <c r="J103" s="6">
        <v>12.422351982594799</v>
      </c>
      <c r="K103" s="6">
        <v>7.2315007717576796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69219.036041733998</v>
      </c>
      <c r="E104" s="6">
        <v>1.1759186011665901</v>
      </c>
      <c r="F104" s="6">
        <v>84.549482377856407</v>
      </c>
      <c r="G104" s="6">
        <v>0.78999615314938398</v>
      </c>
      <c r="H104" s="6">
        <v>12649.041792722999</v>
      </c>
      <c r="I104" s="6">
        <v>4.4789180062461202</v>
      </c>
      <c r="J104" s="6">
        <v>15.4505176221436</v>
      </c>
      <c r="K104" s="6">
        <v>4.3230762530279101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5972.6399565780002</v>
      </c>
      <c r="E105" s="6">
        <v>2.8429814770917199</v>
      </c>
      <c r="F105" s="6">
        <v>78.653942008144298</v>
      </c>
      <c r="G105" s="6">
        <v>1.9189429063302701</v>
      </c>
      <c r="H105" s="6">
        <v>1620.927262163</v>
      </c>
      <c r="I105" s="6">
        <v>7.4594529760845099</v>
      </c>
      <c r="J105" s="6">
        <v>21.346057991855702</v>
      </c>
      <c r="K105" s="6">
        <v>7.07073990565502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104457.37527757999</v>
      </c>
      <c r="E106" s="6">
        <v>1.8678607826973599</v>
      </c>
      <c r="F106" s="6">
        <v>89.124572619858597</v>
      </c>
      <c r="G106" s="6">
        <v>0.68142300686506196</v>
      </c>
      <c r="H106" s="6">
        <v>12746.412866369999</v>
      </c>
      <c r="I106" s="6">
        <v>5.7366835035020403</v>
      </c>
      <c r="J106" s="6">
        <v>10.8754273801413</v>
      </c>
      <c r="K106" s="6">
        <v>5.5842894386922302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166942.957132376</v>
      </c>
      <c r="E107" s="6">
        <v>1.4293719934256199</v>
      </c>
      <c r="F107" s="6">
        <v>89.2254453071927</v>
      </c>
      <c r="G107" s="6">
        <v>0.62615330473291997</v>
      </c>
      <c r="H107" s="6">
        <v>20159.4513315</v>
      </c>
      <c r="I107" s="6">
        <v>5.2213012999785899</v>
      </c>
      <c r="J107" s="6">
        <v>10.7745546928073</v>
      </c>
      <c r="K107" s="6">
        <v>5.18525442936971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711.60473853400003</v>
      </c>
      <c r="E108" s="6">
        <v>34.325811224430304</v>
      </c>
      <c r="F108" s="6">
        <v>76.821387622049897</v>
      </c>
      <c r="G108" s="6">
        <v>3.8826321165772</v>
      </c>
      <c r="H108" s="6">
        <v>214.70596810800001</v>
      </c>
      <c r="I108" s="6">
        <v>28.625993505157901</v>
      </c>
      <c r="J108" s="6">
        <v>23.178612377950099</v>
      </c>
      <c r="K108" s="6">
        <v>12.8682934921998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745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170884.33785201001</v>
      </c>
      <c r="E119" s="6">
        <v>1.30508321399547</v>
      </c>
      <c r="F119" s="6">
        <v>81.704156973127695</v>
      </c>
      <c r="G119" s="6">
        <v>0.85768052051537402</v>
      </c>
      <c r="H119" s="6">
        <v>38265.776637529998</v>
      </c>
      <c r="I119" s="6">
        <v>3.65594784798619</v>
      </c>
      <c r="J119" s="6">
        <v>18.295843026872301</v>
      </c>
      <c r="K119" s="6">
        <v>3.8301631566283398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57086.943015245</v>
      </c>
      <c r="E120" s="6">
        <v>2.9351216288861601</v>
      </c>
      <c r="F120" s="6">
        <v>77.370043567589306</v>
      </c>
      <c r="G120" s="6">
        <v>1.8301425321398399</v>
      </c>
      <c r="H120" s="6">
        <v>16697.354347046999</v>
      </c>
      <c r="I120" s="6">
        <v>6.3965914611118704</v>
      </c>
      <c r="J120" s="6">
        <v>22.629956432410701</v>
      </c>
      <c r="K120" s="6">
        <v>6.2571135684450896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33561.214478267997</v>
      </c>
      <c r="E121" s="6">
        <v>1.66413320403373</v>
      </c>
      <c r="F121" s="6">
        <v>83.115344692981395</v>
      </c>
      <c r="G121" s="6">
        <v>1.16491030141306</v>
      </c>
      <c r="H121" s="6">
        <v>6817.8690739200001</v>
      </c>
      <c r="I121" s="6">
        <v>5.8427477535185304</v>
      </c>
      <c r="J121" s="6">
        <v>16.884655307018601</v>
      </c>
      <c r="K121" s="6">
        <v>5.7343143509778303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103210.65313693399</v>
      </c>
      <c r="E122" s="6">
        <v>1.3111014494178801</v>
      </c>
      <c r="F122" s="6">
        <v>86.712623786416103</v>
      </c>
      <c r="G122" s="6">
        <v>0.70148597328070506</v>
      </c>
      <c r="H122" s="6">
        <v>15815.445521035999</v>
      </c>
      <c r="I122" s="6">
        <v>4.6669266899286903</v>
      </c>
      <c r="J122" s="6">
        <v>13.287376213583901</v>
      </c>
      <c r="K122" s="6">
        <v>4.5778555762086901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86249.631516239999</v>
      </c>
      <c r="E123" s="6">
        <v>1.5357610017654399</v>
      </c>
      <c r="F123" s="6">
        <v>84.630247998355003</v>
      </c>
      <c r="G123" s="6">
        <v>0.89217092533577103</v>
      </c>
      <c r="H123" s="6">
        <v>15663.849250018</v>
      </c>
      <c r="I123" s="6">
        <v>5.0816846688776902</v>
      </c>
      <c r="J123" s="6">
        <v>15.369752001645001</v>
      </c>
      <c r="K123" s="6">
        <v>4.9125481439132601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47118.108135322997</v>
      </c>
      <c r="E124" s="6">
        <v>3.9088231197702998</v>
      </c>
      <c r="F124" s="6">
        <v>82.256727172186203</v>
      </c>
      <c r="G124" s="6">
        <v>2.0626041539514199</v>
      </c>
      <c r="H124" s="6">
        <v>10163.660487311001</v>
      </c>
      <c r="I124" s="6">
        <v>9.4423200715951499</v>
      </c>
      <c r="J124" s="6">
        <v>17.743272827813801</v>
      </c>
      <c r="K124" s="6">
        <v>9.5621066531672394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187063.43138827401</v>
      </c>
      <c r="E125" s="6">
        <v>1.3441487051977501</v>
      </c>
      <c r="F125" s="6">
        <v>90.727090300320796</v>
      </c>
      <c r="G125" s="6">
        <v>0.596004885306052</v>
      </c>
      <c r="H125" s="6">
        <v>19119.121991389002</v>
      </c>
      <c r="I125" s="6">
        <v>5.8438173782776097</v>
      </c>
      <c r="J125" s="6">
        <v>9.2729096996791895</v>
      </c>
      <c r="K125" s="6">
        <v>5.8313723307868797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286774.30895521998</v>
      </c>
      <c r="E126" s="6">
        <v>0.77338805536993604</v>
      </c>
      <c r="F126" s="6">
        <v>88.799211846733797</v>
      </c>
      <c r="G126" s="6">
        <v>0.40977385035136299</v>
      </c>
      <c r="H126" s="6">
        <v>36172.599008545003</v>
      </c>
      <c r="I126" s="6">
        <v>3.3015341887411398</v>
      </c>
      <c r="J126" s="6">
        <v>11.200788153266201</v>
      </c>
      <c r="K126" s="6">
        <v>3.24866379478765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105724.393599809</v>
      </c>
      <c r="E127" s="6">
        <v>1.06136634034001</v>
      </c>
      <c r="F127" s="6">
        <v>85.899656540171904</v>
      </c>
      <c r="G127" s="6">
        <v>0.60464692389095398</v>
      </c>
      <c r="H127" s="6">
        <v>17354.554393849001</v>
      </c>
      <c r="I127" s="6">
        <v>3.5990757088279501</v>
      </c>
      <c r="J127" s="6">
        <v>14.1003434598281</v>
      </c>
      <c r="K127" s="6">
        <v>3.6835246771313401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218912.25283148</v>
      </c>
      <c r="E128" s="6">
        <v>1.2248784944095601</v>
      </c>
      <c r="F128" s="6">
        <v>85.447529053230795</v>
      </c>
      <c r="G128" s="6">
        <v>0.63580363223490299</v>
      </c>
      <c r="H128" s="6">
        <v>37282.695409920001</v>
      </c>
      <c r="I128" s="6">
        <v>3.7142480931799402</v>
      </c>
      <c r="J128" s="6">
        <v>14.5524709467691</v>
      </c>
      <c r="K128" s="6">
        <v>3.7332388112139201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335397.14158217999</v>
      </c>
      <c r="E129" s="6">
        <v>1.1056253460922201</v>
      </c>
      <c r="F129" s="6">
        <v>85.430995549707902</v>
      </c>
      <c r="G129" s="6">
        <v>0.58593572071220201</v>
      </c>
      <c r="H129" s="6">
        <v>57197.067842700002</v>
      </c>
      <c r="I129" s="6">
        <v>3.39024504586496</v>
      </c>
      <c r="J129" s="6">
        <v>14.5690044502921</v>
      </c>
      <c r="K129" s="6">
        <v>3.43586084549348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39369.567545862999</v>
      </c>
      <c r="E130" s="6">
        <v>2.29396353981245</v>
      </c>
      <c r="F130" s="6">
        <v>82.146862444710706</v>
      </c>
      <c r="G130" s="6">
        <v>1.2831041272227399</v>
      </c>
      <c r="H130" s="6">
        <v>8556.2647674050004</v>
      </c>
      <c r="I130" s="6">
        <v>5.9265901967314898</v>
      </c>
      <c r="J130" s="6">
        <v>17.853137555289301</v>
      </c>
      <c r="K130" s="6">
        <v>5.9038910059806202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48617.021192002001</v>
      </c>
      <c r="E131" s="6">
        <v>1.5644451517621101</v>
      </c>
      <c r="F131" s="6">
        <v>78.6583662902962</v>
      </c>
      <c r="G131" s="6">
        <v>0.95636902325062001</v>
      </c>
      <c r="H131" s="6">
        <v>13190.798477906001</v>
      </c>
      <c r="I131" s="6">
        <v>3.6043219036127199</v>
      </c>
      <c r="J131" s="6">
        <v>21.3416337097038</v>
      </c>
      <c r="K131" s="6">
        <v>3.5248672132038101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23273.486594031001</v>
      </c>
      <c r="E132" s="6">
        <v>2.1201218488647302</v>
      </c>
      <c r="F132" s="6">
        <v>88.303847881904005</v>
      </c>
      <c r="G132" s="6">
        <v>0.91625269473476501</v>
      </c>
      <c r="H132" s="6">
        <v>3082.6543355879999</v>
      </c>
      <c r="I132" s="6">
        <v>6.68065292335009</v>
      </c>
      <c r="J132" s="6">
        <v>11.696152118096</v>
      </c>
      <c r="K132" s="6">
        <v>6.9175432877675496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21580.877293555001</v>
      </c>
      <c r="E133" s="6">
        <v>1.61995123909134</v>
      </c>
      <c r="F133" s="6">
        <v>87.577648017405195</v>
      </c>
      <c r="G133" s="6">
        <v>1.02574401097557</v>
      </c>
      <c r="H133" s="6">
        <v>3061.1150208150002</v>
      </c>
      <c r="I133" s="6">
        <v>7.0136445135342802</v>
      </c>
      <c r="J133" s="6">
        <v>12.422351982594799</v>
      </c>
      <c r="K133" s="6">
        <v>7.2315007717576796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69219.036041733998</v>
      </c>
      <c r="E134" s="6">
        <v>1.1759186011665901</v>
      </c>
      <c r="F134" s="6">
        <v>84.549482377856407</v>
      </c>
      <c r="G134" s="6">
        <v>0.78999615314938398</v>
      </c>
      <c r="H134" s="6">
        <v>12649.041792722999</v>
      </c>
      <c r="I134" s="6">
        <v>4.4789180062461202</v>
      </c>
      <c r="J134" s="6">
        <v>15.4505176221436</v>
      </c>
      <c r="K134" s="6">
        <v>4.3230762530279101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5972.6399565780002</v>
      </c>
      <c r="E135" s="6">
        <v>2.8429814770917199</v>
      </c>
      <c r="F135" s="6">
        <v>78.653942008144298</v>
      </c>
      <c r="G135" s="6">
        <v>1.9189429063302701</v>
      </c>
      <c r="H135" s="6">
        <v>1620.927262163</v>
      </c>
      <c r="I135" s="6">
        <v>7.4594529760845099</v>
      </c>
      <c r="J135" s="6">
        <v>21.346057991855702</v>
      </c>
      <c r="K135" s="6">
        <v>7.07073990565502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104457.37527757999</v>
      </c>
      <c r="E136" s="6">
        <v>1.8678607826973599</v>
      </c>
      <c r="F136" s="6">
        <v>89.124572619858597</v>
      </c>
      <c r="G136" s="6">
        <v>0.68142300686506196</v>
      </c>
      <c r="H136" s="6">
        <v>12746.412866369999</v>
      </c>
      <c r="I136" s="6">
        <v>5.7366835035020403</v>
      </c>
      <c r="J136" s="6">
        <v>10.8754273801413</v>
      </c>
      <c r="K136" s="6">
        <v>5.5842894386922302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164986.40551302</v>
      </c>
      <c r="E137" s="6">
        <v>1.32715462101835</v>
      </c>
      <c r="F137" s="6">
        <v>89.172995236843903</v>
      </c>
      <c r="G137" s="6">
        <v>0.63287833991034603</v>
      </c>
      <c r="H137" s="6">
        <v>20031.94569837</v>
      </c>
      <c r="I137" s="6">
        <v>5.2424372390894796</v>
      </c>
      <c r="J137" s="6">
        <v>10.827004763156101</v>
      </c>
      <c r="K137" s="6">
        <v>5.2124902893158103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746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19145.169216620001</v>
      </c>
      <c r="E148" s="6">
        <v>2.6611921692718701</v>
      </c>
      <c r="F148" s="6">
        <v>84.301478134973095</v>
      </c>
      <c r="G148" s="6">
        <v>1.29055241618378</v>
      </c>
      <c r="H148" s="6">
        <v>3565.1908389499999</v>
      </c>
      <c r="I148" s="6">
        <v>6.60006032145973</v>
      </c>
      <c r="J148" s="6">
        <v>15.698521865026899</v>
      </c>
      <c r="K148" s="6">
        <v>6.9303006506190297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17056.208637629999</v>
      </c>
      <c r="E149" s="6">
        <v>2.52333169799615</v>
      </c>
      <c r="F149" s="6">
        <v>82.263338038829204</v>
      </c>
      <c r="G149" s="6">
        <v>1.64906189783946</v>
      </c>
      <c r="H149" s="6">
        <v>3677.4608733</v>
      </c>
      <c r="I149" s="6">
        <v>7.3267563935504798</v>
      </c>
      <c r="J149" s="6">
        <v>17.736661961170899</v>
      </c>
      <c r="K149" s="6">
        <v>7.6484141517666497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40676.377855829996</v>
      </c>
      <c r="E150" s="6">
        <v>2.5093047188909101</v>
      </c>
      <c r="F150" s="6">
        <v>75.706484586153294</v>
      </c>
      <c r="G150" s="6">
        <v>2.0371854344131499</v>
      </c>
      <c r="H150" s="6">
        <v>13052.67597382</v>
      </c>
      <c r="I150" s="6">
        <v>6.2569840917233304</v>
      </c>
      <c r="J150" s="6">
        <v>24.293515413846698</v>
      </c>
      <c r="K150" s="6">
        <v>6.3485314933724801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25742.403519740001</v>
      </c>
      <c r="E151" s="6">
        <v>1.8694938539707999</v>
      </c>
      <c r="F151" s="6">
        <v>82.592173605758802</v>
      </c>
      <c r="G151" s="6">
        <v>1.4444472229876499</v>
      </c>
      <c r="H151" s="6">
        <v>5425.6871066399999</v>
      </c>
      <c r="I151" s="6">
        <v>6.82128093338999</v>
      </c>
      <c r="J151" s="6">
        <v>17.407826394241201</v>
      </c>
      <c r="K151" s="6">
        <v>6.8532413584282104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29455.461532460002</v>
      </c>
      <c r="E152" s="6">
        <v>2.7093829649091599</v>
      </c>
      <c r="F152" s="6">
        <v>80.879877245802405</v>
      </c>
      <c r="G152" s="6">
        <v>1.6536702404650701</v>
      </c>
      <c r="H152" s="6">
        <v>6963.3147262399998</v>
      </c>
      <c r="I152" s="6">
        <v>6.5923027758791104</v>
      </c>
      <c r="J152" s="6">
        <v>19.120122754197599</v>
      </c>
      <c r="K152" s="6">
        <v>6.99517716351943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8251.2019088500001</v>
      </c>
      <c r="E153" s="6">
        <v>4.6509900566290696</v>
      </c>
      <c r="F153" s="6">
        <v>83.943725652548096</v>
      </c>
      <c r="G153" s="6">
        <v>1.7480113087301199</v>
      </c>
      <c r="H153" s="6">
        <v>1578.242572805</v>
      </c>
      <c r="I153" s="6">
        <v>8.6209267477960303</v>
      </c>
      <c r="J153" s="6">
        <v>16.0562743474519</v>
      </c>
      <c r="K153" s="6">
        <v>9.1387689673401091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15064.7879244</v>
      </c>
      <c r="E154" s="6">
        <v>1.8203136981603001</v>
      </c>
      <c r="F154" s="6">
        <v>86.277025629033403</v>
      </c>
      <c r="G154" s="6">
        <v>1.3753471321595601</v>
      </c>
      <c r="H154" s="6">
        <v>2396.1616326399999</v>
      </c>
      <c r="I154" s="6">
        <v>8.7599036354783006</v>
      </c>
      <c r="J154" s="6">
        <v>13.7229743709666</v>
      </c>
      <c r="K154" s="6">
        <v>8.6468761481619296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23096.477177699999</v>
      </c>
      <c r="E155" s="6">
        <v>3.84240818734669</v>
      </c>
      <c r="F155" s="6">
        <v>71.222727701206296</v>
      </c>
      <c r="G155" s="6">
        <v>2.7892680945769599</v>
      </c>
      <c r="H155" s="6">
        <v>9332.04377785</v>
      </c>
      <c r="I155" s="6">
        <v>6.52412255643703</v>
      </c>
      <c r="J155" s="6">
        <v>28.777272298793701</v>
      </c>
      <c r="K155" s="6">
        <v>6.9033395494556604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27741.613162410002</v>
      </c>
      <c r="E156" s="6">
        <v>4.90615228703503</v>
      </c>
      <c r="F156" s="6">
        <v>78.753583453567998</v>
      </c>
      <c r="G156" s="6">
        <v>2.5622472007621599</v>
      </c>
      <c r="H156" s="6">
        <v>7484.2292003900002</v>
      </c>
      <c r="I156" s="6">
        <v>9.4439802647415494</v>
      </c>
      <c r="J156" s="6">
        <v>21.246416546431998</v>
      </c>
      <c r="K156" s="6">
        <v>9.4974203444100294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48525.6798843</v>
      </c>
      <c r="E157" s="6">
        <v>3.20460595098975</v>
      </c>
      <c r="F157" s="6">
        <v>88.210840961972707</v>
      </c>
      <c r="G157" s="6">
        <v>1.6258918975362699</v>
      </c>
      <c r="H157" s="6">
        <v>6485.3361712200003</v>
      </c>
      <c r="I157" s="6">
        <v>12.046754755233</v>
      </c>
      <c r="J157" s="6">
        <v>11.7891590380273</v>
      </c>
      <c r="K157" s="6">
        <v>12.1655235231206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79482.665145890001</v>
      </c>
      <c r="E158" s="6">
        <v>2.6431230525988201</v>
      </c>
      <c r="F158" s="6">
        <v>88.809404092761298</v>
      </c>
      <c r="G158" s="6">
        <v>1.37408950049922</v>
      </c>
      <c r="H158" s="6">
        <v>10015.362633770001</v>
      </c>
      <c r="I158" s="6">
        <v>11.1085832356392</v>
      </c>
      <c r="J158" s="6">
        <v>11.1905959072387</v>
      </c>
      <c r="K158" s="6">
        <v>10.904876802004599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28083.726880279999</v>
      </c>
      <c r="E159" s="6">
        <v>2.7244968793787598</v>
      </c>
      <c r="F159" s="6">
        <v>85.497701646547497</v>
      </c>
      <c r="G159" s="6">
        <v>1.45460316955149</v>
      </c>
      <c r="H159" s="6">
        <v>4763.6202874600003</v>
      </c>
      <c r="I159" s="6">
        <v>7.8899171171453801</v>
      </c>
      <c r="J159" s="6">
        <v>14.502298353452501</v>
      </c>
      <c r="K159" s="6">
        <v>8.5755529760445093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34348.615110799998</v>
      </c>
      <c r="E160" s="6">
        <v>2.6212017985632401</v>
      </c>
      <c r="F160" s="6">
        <v>85.971663945837506</v>
      </c>
      <c r="G160" s="6">
        <v>1.5581583985812599</v>
      </c>
      <c r="H160" s="6">
        <v>5604.7992286500003</v>
      </c>
      <c r="I160" s="6">
        <v>9.4705958164121498</v>
      </c>
      <c r="J160" s="6">
        <v>14.0283360541625</v>
      </c>
      <c r="K160" s="6">
        <v>9.5490633885594995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25923.7764217</v>
      </c>
      <c r="E161" s="6">
        <v>3.48260220554294</v>
      </c>
      <c r="F161" s="6">
        <v>87.939492715396497</v>
      </c>
      <c r="G161" s="6">
        <v>1.5947974485835501</v>
      </c>
      <c r="H161" s="6">
        <v>3555.3297468999999</v>
      </c>
      <c r="I161" s="6">
        <v>11.916025894378</v>
      </c>
      <c r="J161" s="6">
        <v>12.060507284603499</v>
      </c>
      <c r="K161" s="6">
        <v>11.628505775315499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11522.853316414001</v>
      </c>
      <c r="E162" s="6">
        <v>2.1727578435756199</v>
      </c>
      <c r="F162" s="6">
        <v>84.532661440383606</v>
      </c>
      <c r="G162" s="6">
        <v>1.6404191974654501</v>
      </c>
      <c r="H162" s="6">
        <v>2108.3906549359999</v>
      </c>
      <c r="I162" s="6">
        <v>9.1891931944506204</v>
      </c>
      <c r="J162" s="6">
        <v>15.467338559616399</v>
      </c>
      <c r="K162" s="6">
        <v>8.9652786809556808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20385.987629079998</v>
      </c>
      <c r="E163" s="6">
        <v>1.6957118990539899</v>
      </c>
      <c r="F163" s="6">
        <v>87.287939000346796</v>
      </c>
      <c r="G163" s="6">
        <v>1.23978355575958</v>
      </c>
      <c r="H163" s="6">
        <v>2968.8857503899999</v>
      </c>
      <c r="I163" s="6">
        <v>8.7404006259821205</v>
      </c>
      <c r="J163" s="6">
        <v>12.7120609996532</v>
      </c>
      <c r="K163" s="6">
        <v>8.5130295859756302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6785.5373909849995</v>
      </c>
      <c r="E164" s="6">
        <v>2.4546932103157402</v>
      </c>
      <c r="F164" s="6">
        <v>88.457341793735907</v>
      </c>
      <c r="G164" s="6">
        <v>1.22973182967104</v>
      </c>
      <c r="H164" s="6">
        <v>885.43400990500004</v>
      </c>
      <c r="I164" s="6">
        <v>9.1052910102848106</v>
      </c>
      <c r="J164" s="6">
        <v>11.5426582062641</v>
      </c>
      <c r="K164" s="6">
        <v>9.4240691206480296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11615.187062137</v>
      </c>
      <c r="E165" s="6">
        <v>2.4879829239601898</v>
      </c>
      <c r="F165" s="6">
        <v>88.093480401225094</v>
      </c>
      <c r="G165" s="6">
        <v>1.3074788808455999</v>
      </c>
      <c r="H165" s="6">
        <v>1569.882944446</v>
      </c>
      <c r="I165" s="6">
        <v>9.6733831183964192</v>
      </c>
      <c r="J165" s="6">
        <v>11.906519598774899</v>
      </c>
      <c r="K165" s="6">
        <v>9.6737223845529901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14795.33990257</v>
      </c>
      <c r="E166" s="6">
        <v>2.0774786585924399</v>
      </c>
      <c r="F166" s="6">
        <v>87.180022804745505</v>
      </c>
      <c r="G166" s="6">
        <v>1.3864778170515399</v>
      </c>
      <c r="H166" s="6">
        <v>2175.6810109100002</v>
      </c>
      <c r="I166" s="6">
        <v>9.1458053908795396</v>
      </c>
      <c r="J166" s="6">
        <v>12.8199771952545</v>
      </c>
      <c r="K166" s="6">
        <v>9.4285009924643699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24386.7731078</v>
      </c>
      <c r="E167" s="6">
        <v>2.4813335738656401</v>
      </c>
      <c r="F167" s="6">
        <v>87.057619182658499</v>
      </c>
      <c r="G167" s="6">
        <v>1.2776407160208401</v>
      </c>
      <c r="H167" s="6">
        <v>3625.4483804000001</v>
      </c>
      <c r="I167" s="6">
        <v>8.6530587985841301</v>
      </c>
      <c r="J167" s="6">
        <v>12.942380817341499</v>
      </c>
      <c r="K167" s="6">
        <v>8.5941188470182102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27931.502334010002</v>
      </c>
      <c r="E168" s="6">
        <v>1.7071206498668601</v>
      </c>
      <c r="F168" s="6">
        <v>85.864237535735796</v>
      </c>
      <c r="G168" s="6">
        <v>1.32919687412024</v>
      </c>
      <c r="H168" s="6">
        <v>4598.3414468600004</v>
      </c>
      <c r="I168" s="6">
        <v>8.15979893327893</v>
      </c>
      <c r="J168" s="6">
        <v>14.1357624642642</v>
      </c>
      <c r="K168" s="6">
        <v>8.0738818595562094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15472.107267685</v>
      </c>
      <c r="E169" s="6">
        <v>2.1586153930568801</v>
      </c>
      <c r="F169" s="6">
        <v>86.922687332769698</v>
      </c>
      <c r="G169" s="6">
        <v>1.10909851180763</v>
      </c>
      <c r="H169" s="6">
        <v>2327.7419344599998</v>
      </c>
      <c r="I169" s="6">
        <v>7.0967735009903796</v>
      </c>
      <c r="J169" s="6">
        <v>13.0773126672303</v>
      </c>
      <c r="K169" s="6">
        <v>7.3719903787780803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35938.22404958</v>
      </c>
      <c r="E170" s="6">
        <v>5.0868844670684901</v>
      </c>
      <c r="F170" s="6">
        <v>80.487803228405397</v>
      </c>
      <c r="G170" s="6">
        <v>2.7001175430143198</v>
      </c>
      <c r="H170" s="6">
        <v>8712.29765443</v>
      </c>
      <c r="I170" s="6">
        <v>10.9290255061076</v>
      </c>
      <c r="J170" s="6">
        <v>19.512196771594599</v>
      </c>
      <c r="K170" s="6">
        <v>11.1379836950025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19884.011660470002</v>
      </c>
      <c r="E171" s="6">
        <v>2.25917394103312</v>
      </c>
      <c r="F171" s="6">
        <v>82.464829763674999</v>
      </c>
      <c r="G171" s="6">
        <v>1.4897895343385199</v>
      </c>
      <c r="H171" s="6">
        <v>4228.0997905000004</v>
      </c>
      <c r="I171" s="6">
        <v>7.1320730423628103</v>
      </c>
      <c r="J171" s="6">
        <v>17.535170236325001</v>
      </c>
      <c r="K171" s="6">
        <v>7.0062188548606201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22396.816995050001</v>
      </c>
      <c r="E172" s="6">
        <v>3.2671249415771499</v>
      </c>
      <c r="F172" s="6">
        <v>85.423125498379505</v>
      </c>
      <c r="G172" s="6">
        <v>1.3565738998825101</v>
      </c>
      <c r="H172" s="6">
        <v>3821.8642629599999</v>
      </c>
      <c r="I172" s="6">
        <v>7.4697165028507904</v>
      </c>
      <c r="J172" s="6">
        <v>14.5768745016205</v>
      </c>
      <c r="K172" s="6">
        <v>7.9497688262739397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26368.14729149</v>
      </c>
      <c r="E173" s="6">
        <v>2.49604083020072</v>
      </c>
      <c r="F173" s="6">
        <v>87.944463228939497</v>
      </c>
      <c r="G173" s="6">
        <v>1.2330505944044701</v>
      </c>
      <c r="H173" s="6">
        <v>3614.57853725</v>
      </c>
      <c r="I173" s="6">
        <v>8.9728961548429993</v>
      </c>
      <c r="J173" s="6">
        <v>12.055536771060501</v>
      </c>
      <c r="K173" s="6">
        <v>8.9950347892710596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24746.880012559999</v>
      </c>
      <c r="E174" s="6">
        <v>2.4522043179469399</v>
      </c>
      <c r="F174" s="6">
        <v>83.940149492440298</v>
      </c>
      <c r="G174" s="6">
        <v>1.5209456837397799</v>
      </c>
      <c r="H174" s="6">
        <v>4734.6972328900001</v>
      </c>
      <c r="I174" s="6">
        <v>8.1035109150945992</v>
      </c>
      <c r="J174" s="6">
        <v>16.059850507559698</v>
      </c>
      <c r="K174" s="6">
        <v>7.9495390074087702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38980.310053039997</v>
      </c>
      <c r="E175" s="6">
        <v>2.2874489543699301</v>
      </c>
      <c r="F175" s="6">
        <v>83.647387682438094</v>
      </c>
      <c r="G175" s="6">
        <v>1.4791748478436499</v>
      </c>
      <c r="H175" s="6">
        <v>7620.4399919300004</v>
      </c>
      <c r="I175" s="6">
        <v>7.6296384730956204</v>
      </c>
      <c r="J175" s="6">
        <v>16.352612317561899</v>
      </c>
      <c r="K175" s="6">
        <v>7.5663208755221598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9500.8400471639998</v>
      </c>
      <c r="E176" s="6">
        <v>2.45647576283893</v>
      </c>
      <c r="F176" s="6">
        <v>85.938479123572804</v>
      </c>
      <c r="G176" s="6">
        <v>1.3351072732779701</v>
      </c>
      <c r="H176" s="6">
        <v>1554.5569578290001</v>
      </c>
      <c r="I176" s="6">
        <v>8.2121326801615293</v>
      </c>
      <c r="J176" s="6">
        <v>14.061520876427201</v>
      </c>
      <c r="K176" s="6">
        <v>8.1596499795889503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25286.328072050001</v>
      </c>
      <c r="E177" s="6">
        <v>2.74817416849036</v>
      </c>
      <c r="F177" s="6">
        <v>85.572730677647101</v>
      </c>
      <c r="G177" s="6">
        <v>1.6349610501673799</v>
      </c>
      <c r="H177" s="6">
        <v>4263.1883122099998</v>
      </c>
      <c r="I177" s="6">
        <v>9.4476015004348195</v>
      </c>
      <c r="J177" s="6">
        <v>14.427269322352901</v>
      </c>
      <c r="K177" s="6">
        <v>9.6974748643285604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20091.707697689999</v>
      </c>
      <c r="E178" s="6">
        <v>2.9486061358111701</v>
      </c>
      <c r="F178" s="6">
        <v>87.312130988111704</v>
      </c>
      <c r="G178" s="6">
        <v>1.44039121216391</v>
      </c>
      <c r="H178" s="6">
        <v>2919.6510566000002</v>
      </c>
      <c r="I178" s="6">
        <v>10.7334094849969</v>
      </c>
      <c r="J178" s="6">
        <v>12.687869011888299</v>
      </c>
      <c r="K178" s="6">
        <v>9.9121157440026106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3784.7960971530001</v>
      </c>
      <c r="E179" s="6">
        <v>4.7095161528681899</v>
      </c>
      <c r="F179" s="6">
        <v>72.105871802455695</v>
      </c>
      <c r="G179" s="6">
        <v>3.8942742526603298</v>
      </c>
      <c r="H179" s="6">
        <v>1464.1468842480001</v>
      </c>
      <c r="I179" s="6">
        <v>9.5387475850193404</v>
      </c>
      <c r="J179" s="6">
        <v>27.894128197544301</v>
      </c>
      <c r="K179" s="6">
        <v>10.0666361765216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32837.827518140002</v>
      </c>
      <c r="E180" s="6">
        <v>3.33071284990731</v>
      </c>
      <c r="F180" s="6">
        <v>90.876167079332703</v>
      </c>
      <c r="G180" s="6">
        <v>1.2019886521707499</v>
      </c>
      <c r="H180" s="6">
        <v>3296.86937051</v>
      </c>
      <c r="I180" s="6">
        <v>12.795594329978799</v>
      </c>
      <c r="J180" s="6">
        <v>9.1238329206673203</v>
      </c>
      <c r="K180" s="6">
        <v>11.972174691482801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20754.405794189999</v>
      </c>
      <c r="E181" s="6">
        <v>5.32279619887563</v>
      </c>
      <c r="F181" s="6">
        <v>89.771652449220696</v>
      </c>
      <c r="G181" s="6">
        <v>1.36767317125455</v>
      </c>
      <c r="H181" s="6">
        <v>2364.7027751099999</v>
      </c>
      <c r="I181" s="6">
        <v>12.4528240624873</v>
      </c>
      <c r="J181" s="6">
        <v>10.228347550779301</v>
      </c>
      <c r="K181" s="6">
        <v>12.0037259180377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30865.275498809999</v>
      </c>
      <c r="E182" s="6">
        <v>2.4159261978936502</v>
      </c>
      <c r="F182" s="6">
        <v>85.7634516661182</v>
      </c>
      <c r="G182" s="6">
        <v>1.55178288889781</v>
      </c>
      <c r="H182" s="6">
        <v>5123.5692820300001</v>
      </c>
      <c r="I182" s="6">
        <v>9.6509886567130803</v>
      </c>
      <c r="J182" s="6">
        <v>14.2365483338818</v>
      </c>
      <c r="K182" s="6">
        <v>9.3482109333736396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21651.030460770002</v>
      </c>
      <c r="E183" s="6">
        <v>3.70142736903773</v>
      </c>
      <c r="F183" s="6">
        <v>86.782526902608396</v>
      </c>
      <c r="G183" s="6">
        <v>1.67594566081259</v>
      </c>
      <c r="H183" s="6">
        <v>3297.5752476900002</v>
      </c>
      <c r="I183" s="6">
        <v>11.053747560513401</v>
      </c>
      <c r="J183" s="6">
        <v>13.217473097391601</v>
      </c>
      <c r="K183" s="6">
        <v>11.0038279121204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11179.884085743</v>
      </c>
      <c r="E184" s="6">
        <v>2.00031758046608</v>
      </c>
      <c r="F184" s="6">
        <v>88.509742211269298</v>
      </c>
      <c r="G184" s="6">
        <v>1.07326340068884</v>
      </c>
      <c r="H184" s="6">
        <v>1451.362832881</v>
      </c>
      <c r="I184" s="6">
        <v>8.2593966641127601</v>
      </c>
      <c r="J184" s="6">
        <v>11.4902577887307</v>
      </c>
      <c r="K184" s="6">
        <v>8.2673747331349698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22983.314545500001</v>
      </c>
      <c r="E185" s="6">
        <v>3.4335097917662201</v>
      </c>
      <c r="F185" s="6">
        <v>85.504816620637001</v>
      </c>
      <c r="G185" s="6">
        <v>2.49337263886905</v>
      </c>
      <c r="H185" s="6">
        <v>3896.2408454800002</v>
      </c>
      <c r="I185" s="6">
        <v>14.5829219647042</v>
      </c>
      <c r="J185" s="6">
        <v>14.495183379363</v>
      </c>
      <c r="K185" s="6">
        <v>14.708014702107301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18802.448508789999</v>
      </c>
      <c r="E186" s="6">
        <v>2.5102547115001399</v>
      </c>
      <c r="F186" s="6">
        <v>87.829457790425806</v>
      </c>
      <c r="G186" s="6">
        <v>1.2625749981990999</v>
      </c>
      <c r="H186" s="6">
        <v>2605.45833911</v>
      </c>
      <c r="I186" s="6">
        <v>9.8297617792089795</v>
      </c>
      <c r="J186" s="6">
        <v>12.170542209574201</v>
      </c>
      <c r="K186" s="6">
        <v>9.1114492355434695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40905.509209889999</v>
      </c>
      <c r="E187" s="6">
        <v>3.9528428196406602</v>
      </c>
      <c r="F187" s="6">
        <v>88.381231118096807</v>
      </c>
      <c r="G187" s="6">
        <v>1.3886975829730801</v>
      </c>
      <c r="H187" s="6">
        <v>5377.51795821</v>
      </c>
      <c r="I187" s="6">
        <v>10.754301186549901</v>
      </c>
      <c r="J187" s="6">
        <v>11.6187688819032</v>
      </c>
      <c r="K187" s="6">
        <v>10.563494573426899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42460.417892819998</v>
      </c>
      <c r="E188" s="6">
        <v>2.2439875238084501</v>
      </c>
      <c r="F188" s="6">
        <v>91.536347642548606</v>
      </c>
      <c r="G188" s="6">
        <v>1.2511048654313199</v>
      </c>
      <c r="H188" s="6">
        <v>3925.9837785999998</v>
      </c>
      <c r="I188" s="6">
        <v>13.377152025003699</v>
      </c>
      <c r="J188" s="6">
        <v>8.4636523574513696</v>
      </c>
      <c r="K188" s="6">
        <v>13.530986985610401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24645.19210479</v>
      </c>
      <c r="E189" s="6">
        <v>1.97641205961934</v>
      </c>
      <c r="F189" s="6">
        <v>91.357935492271594</v>
      </c>
      <c r="G189" s="6">
        <v>1.0221751351367401</v>
      </c>
      <c r="H189" s="6">
        <v>2331.3282948800002</v>
      </c>
      <c r="I189" s="6">
        <v>11.173414403138</v>
      </c>
      <c r="J189" s="6">
        <v>8.6420645077284295</v>
      </c>
      <c r="K189" s="6">
        <v>10.805729345588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73085.000854069993</v>
      </c>
      <c r="E190" s="6">
        <v>2.82293275285602</v>
      </c>
      <c r="F190" s="6">
        <v>91.761436234537598</v>
      </c>
      <c r="G190" s="6">
        <v>1.15778920300982</v>
      </c>
      <c r="H190" s="6">
        <v>6561.7482086500004</v>
      </c>
      <c r="I190" s="6">
        <v>12.6972560034128</v>
      </c>
      <c r="J190" s="6">
        <v>8.2385637654623807</v>
      </c>
      <c r="K190" s="6">
        <v>12.8955001320014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24605.436067490002</v>
      </c>
      <c r="E191" s="6">
        <v>2.1127631622498799</v>
      </c>
      <c r="F191" s="6">
        <v>84.784194081506001</v>
      </c>
      <c r="G191" s="6">
        <v>1.53841493660354</v>
      </c>
      <c r="H191" s="6">
        <v>4415.8176391099996</v>
      </c>
      <c r="I191" s="6">
        <v>8.6153743593596008</v>
      </c>
      <c r="J191" s="6">
        <v>15.215805918494</v>
      </c>
      <c r="K191" s="6">
        <v>8.5722222839572204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44540.31377606</v>
      </c>
      <c r="E192" s="6">
        <v>3.30786637267193</v>
      </c>
      <c r="F192" s="6">
        <v>88.8028261186859</v>
      </c>
      <c r="G192" s="6">
        <v>1.4764035091674901</v>
      </c>
      <c r="H192" s="6">
        <v>5616.1009719699996</v>
      </c>
      <c r="I192" s="6">
        <v>11.358838254562</v>
      </c>
      <c r="J192" s="6">
        <v>11.1971738813141</v>
      </c>
      <c r="K192" s="6">
        <v>11.7090978040819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36957.692229549997</v>
      </c>
      <c r="E193" s="6">
        <v>2.8496941614257301</v>
      </c>
      <c r="F193" s="6">
        <v>90.9656164603295</v>
      </c>
      <c r="G193" s="6">
        <v>1.32846941245651</v>
      </c>
      <c r="H193" s="6">
        <v>3670.5073777900002</v>
      </c>
      <c r="I193" s="6">
        <v>14.3227037366572</v>
      </c>
      <c r="J193" s="6">
        <v>9.0343835396705003</v>
      </c>
      <c r="K193" s="6">
        <v>13.376124505026899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36516.282450879997</v>
      </c>
      <c r="E194" s="6">
        <v>2.5132287519660101</v>
      </c>
      <c r="F194" s="6">
        <v>85.929713680617695</v>
      </c>
      <c r="G194" s="6">
        <v>1.3007094697982999</v>
      </c>
      <c r="H194" s="6">
        <v>5979.2419571299997</v>
      </c>
      <c r="I194" s="6">
        <v>7.5536944223754796</v>
      </c>
      <c r="J194" s="6">
        <v>14.0702863193823</v>
      </c>
      <c r="K194" s="6">
        <v>7.9436615420874404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8765.9080738079992</v>
      </c>
      <c r="E195" s="6">
        <v>1.9666975222212</v>
      </c>
      <c r="F195" s="6">
        <v>88.550719825108203</v>
      </c>
      <c r="G195" s="6">
        <v>1.1449600960077699</v>
      </c>
      <c r="H195" s="6">
        <v>1133.3994542630001</v>
      </c>
      <c r="I195" s="6">
        <v>8.7634709364411503</v>
      </c>
      <c r="J195" s="6">
        <v>11.4492801748918</v>
      </c>
      <c r="K195" s="6">
        <v>8.8553200833406898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16034.04742938</v>
      </c>
      <c r="E196" s="6">
        <v>1.77342163028677</v>
      </c>
      <c r="F196" s="6">
        <v>92.480389657706496</v>
      </c>
      <c r="G196" s="6">
        <v>0.95528673077658799</v>
      </c>
      <c r="H196" s="6">
        <v>1303.73357341</v>
      </c>
      <c r="I196" s="6">
        <v>11.8232710369074</v>
      </c>
      <c r="J196" s="6">
        <v>7.5196103422935296</v>
      </c>
      <c r="K196" s="6">
        <v>11.7486525332521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7993.6470099509997</v>
      </c>
      <c r="E197" s="6">
        <v>3.1631839247838598</v>
      </c>
      <c r="F197" s="6">
        <v>91.491873794184997</v>
      </c>
      <c r="G197" s="6">
        <v>1.3443593850603901</v>
      </c>
      <c r="H197" s="6">
        <v>743.35517226800005</v>
      </c>
      <c r="I197" s="6">
        <v>14.6089902579089</v>
      </c>
      <c r="J197" s="6">
        <v>8.5081262058149605</v>
      </c>
      <c r="K197" s="6">
        <v>14.4565273500421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33496.411403999999</v>
      </c>
      <c r="E198" s="6">
        <v>2.3713221301112499</v>
      </c>
      <c r="F198" s="6">
        <v>91.520579805600804</v>
      </c>
      <c r="G198" s="6">
        <v>1.1203068449846001</v>
      </c>
      <c r="H198" s="6">
        <v>3103.4565985300001</v>
      </c>
      <c r="I198" s="6">
        <v>12.195970987879999</v>
      </c>
      <c r="J198" s="6">
        <v>8.4794201943992604</v>
      </c>
      <c r="K198" s="6">
        <v>12.091762132615701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15650.234848919999</v>
      </c>
      <c r="E199" s="6">
        <v>3.1213199644291798</v>
      </c>
      <c r="F199" s="6">
        <v>92.165111366253797</v>
      </c>
      <c r="G199" s="6">
        <v>1.1910852428241101</v>
      </c>
      <c r="H199" s="6">
        <v>1330.41500537</v>
      </c>
      <c r="I199" s="6">
        <v>14.0416084134235</v>
      </c>
      <c r="J199" s="6">
        <v>7.8348886337461501</v>
      </c>
      <c r="K199" s="6">
        <v>14.011239876309199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17322.247184740001</v>
      </c>
      <c r="E200" s="6">
        <v>2.5308089579317299</v>
      </c>
      <c r="F200" s="6">
        <v>87.707082639712894</v>
      </c>
      <c r="G200" s="6">
        <v>1.4399406511884101</v>
      </c>
      <c r="H200" s="6">
        <v>2427.86496515</v>
      </c>
      <c r="I200" s="6">
        <v>10.3603769998061</v>
      </c>
      <c r="J200" s="6">
        <v>12.292917360287101</v>
      </c>
      <c r="K200" s="6">
        <v>10.273638875834299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40824.3050506</v>
      </c>
      <c r="E201" s="6">
        <v>1.38289998967036</v>
      </c>
      <c r="F201" s="6">
        <v>93.768892396080403</v>
      </c>
      <c r="G201" s="6">
        <v>0.80663171553681501</v>
      </c>
      <c r="H201" s="6">
        <v>2712.8467781300001</v>
      </c>
      <c r="I201" s="6">
        <v>12.1623104175468</v>
      </c>
      <c r="J201" s="6">
        <v>6.2311076039195603</v>
      </c>
      <c r="K201" s="6">
        <v>12.138606383535899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7838.5503458490002</v>
      </c>
      <c r="E202" s="6">
        <v>2.16119929931966</v>
      </c>
      <c r="F202" s="6">
        <v>92.274885604833699</v>
      </c>
      <c r="G202" s="6">
        <v>1.1956132986352701</v>
      </c>
      <c r="H202" s="6">
        <v>656.23162485700004</v>
      </c>
      <c r="I202" s="6">
        <v>14.281889370268001</v>
      </c>
      <c r="J202" s="6">
        <v>7.7251143951662904</v>
      </c>
      <c r="K202" s="6">
        <v>14.281352316053701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53372.646277350002</v>
      </c>
      <c r="E203" s="6">
        <v>2.1346969410700698</v>
      </c>
      <c r="F203" s="6">
        <v>90.748675883219803</v>
      </c>
      <c r="G203" s="6">
        <v>1.0909723736492101</v>
      </c>
      <c r="H203" s="6">
        <v>5441.04522602</v>
      </c>
      <c r="I203" s="6">
        <v>10.608172936305801</v>
      </c>
      <c r="J203" s="6">
        <v>9.2513241167802391</v>
      </c>
      <c r="K203" s="6">
        <v>10.7016354722956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63528.344031170003</v>
      </c>
      <c r="E204" s="6">
        <v>2.8602690723429101</v>
      </c>
      <c r="F204" s="6">
        <v>88.791173537481797</v>
      </c>
      <c r="G204" s="6">
        <v>1.3135648643431701</v>
      </c>
      <c r="H204" s="6">
        <v>8019.6955995400003</v>
      </c>
      <c r="I204" s="6">
        <v>10.3116453060052</v>
      </c>
      <c r="J204" s="6">
        <v>11.2088264625182</v>
      </c>
      <c r="K204" s="6">
        <v>10.4054573610047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34411.956758619999</v>
      </c>
      <c r="E205" s="6">
        <v>2.4237889197250801</v>
      </c>
      <c r="F205" s="6">
        <v>93.627198063654802</v>
      </c>
      <c r="G205" s="6">
        <v>0.99991756418057898</v>
      </c>
      <c r="H205" s="6">
        <v>2342.2743519000001</v>
      </c>
      <c r="I205" s="6">
        <v>15.1289067112734</v>
      </c>
      <c r="J205" s="6">
        <v>6.37280193634518</v>
      </c>
      <c r="K205" s="6">
        <v>14.690473792216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26249.64427397</v>
      </c>
      <c r="E206" s="6">
        <v>3.7562941388230899</v>
      </c>
      <c r="F206" s="6">
        <v>93.711264689679993</v>
      </c>
      <c r="G206" s="6">
        <v>1.0923642418581501</v>
      </c>
      <c r="H206" s="6">
        <v>1761.5498560999999</v>
      </c>
      <c r="I206" s="6">
        <v>16.977253629528299</v>
      </c>
      <c r="J206" s="6">
        <v>6.2887353103200203</v>
      </c>
      <c r="K206" s="6">
        <v>16.277809377399599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4645.5285547849999</v>
      </c>
      <c r="E207" s="6">
        <v>3.8300521737011102</v>
      </c>
      <c r="F207" s="6">
        <v>89.704883798121102</v>
      </c>
      <c r="G207" s="6">
        <v>1.4480346255110299</v>
      </c>
      <c r="H207" s="6">
        <v>533.15108682699997</v>
      </c>
      <c r="I207" s="6">
        <v>12.762224634825699</v>
      </c>
      <c r="J207" s="6">
        <v>10.2951162018789</v>
      </c>
      <c r="K207" s="6">
        <v>12.6172230861674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4081.2798169930002</v>
      </c>
      <c r="E208" s="6">
        <v>2.3895848935554702</v>
      </c>
      <c r="F208" s="6">
        <v>83.014085226088895</v>
      </c>
      <c r="G208" s="6">
        <v>1.56575087205295</v>
      </c>
      <c r="H208" s="6">
        <v>835.09046628800002</v>
      </c>
      <c r="I208" s="6">
        <v>7.4953121008360997</v>
      </c>
      <c r="J208" s="6">
        <v>16.985914773911102</v>
      </c>
      <c r="K208" s="6">
        <v>7.6521858295829803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5972.6399565780002</v>
      </c>
      <c r="E209" s="6">
        <v>2.8429814770917199</v>
      </c>
      <c r="F209" s="6">
        <v>78.653942008144298</v>
      </c>
      <c r="G209" s="6">
        <v>1.9189429063302701</v>
      </c>
      <c r="H209" s="6">
        <v>1620.927262163</v>
      </c>
      <c r="I209" s="6">
        <v>7.4594529760845099</v>
      </c>
      <c r="J209" s="6">
        <v>21.346057991855702</v>
      </c>
      <c r="K209" s="6">
        <v>7.07073990565502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6166.0707521479999</v>
      </c>
      <c r="E210" s="6">
        <v>2.6961394845762401</v>
      </c>
      <c r="F210" s="6">
        <v>87.144038146903398</v>
      </c>
      <c r="G210" s="6">
        <v>1.5250872239898301</v>
      </c>
      <c r="H210" s="6">
        <v>909.65224998500003</v>
      </c>
      <c r="I210" s="6">
        <v>10.599935388148699</v>
      </c>
      <c r="J210" s="6">
        <v>12.8559618530966</v>
      </c>
      <c r="K210" s="6">
        <v>10.3377919710234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11598.070793225001</v>
      </c>
      <c r="E211" s="6">
        <v>2.9598660046234202</v>
      </c>
      <c r="F211" s="6">
        <v>84.526470498070793</v>
      </c>
      <c r="G211" s="6">
        <v>1.85353645259749</v>
      </c>
      <c r="H211" s="6">
        <v>2123.1584558889999</v>
      </c>
      <c r="I211" s="6">
        <v>9.7347281750971195</v>
      </c>
      <c r="J211" s="6">
        <v>15.473529501929301</v>
      </c>
      <c r="K211" s="6">
        <v>10.125220251659201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11534.234204763001</v>
      </c>
      <c r="E212" s="6">
        <v>5.2362129733999696</v>
      </c>
      <c r="F212" s="6">
        <v>77.047975606385805</v>
      </c>
      <c r="G212" s="6">
        <v>3.1102567741328699</v>
      </c>
      <c r="H212" s="6">
        <v>3435.9634078099998</v>
      </c>
      <c r="I212" s="6">
        <v>10.8451495876092</v>
      </c>
      <c r="J212" s="6">
        <v>22.952024393614199</v>
      </c>
      <c r="K212" s="6">
        <v>10.4408649953186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11920.129997762</v>
      </c>
      <c r="E213" s="6">
        <v>3.7116263351445</v>
      </c>
      <c r="F213" s="6">
        <v>78.942629368878201</v>
      </c>
      <c r="G213" s="6">
        <v>1.92442275772045</v>
      </c>
      <c r="H213" s="6">
        <v>3179.6077397059998</v>
      </c>
      <c r="I213" s="6">
        <v>7.9410205771507396</v>
      </c>
      <c r="J213" s="6">
        <v>21.057370631121799</v>
      </c>
      <c r="K213" s="6">
        <v>7.2145281181132201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9925.9346196709994</v>
      </c>
      <c r="E214" s="6">
        <v>2.0505917084791401</v>
      </c>
      <c r="F214" s="6">
        <v>79.658279539463294</v>
      </c>
      <c r="G214" s="6">
        <v>1.71738432939964</v>
      </c>
      <c r="H214" s="6">
        <v>2534.7093674409998</v>
      </c>
      <c r="I214" s="6">
        <v>7.3039099807245798</v>
      </c>
      <c r="J214" s="6">
        <v>20.341720460536699</v>
      </c>
      <c r="K214" s="6">
        <v>6.7252856636886902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11658.299531893999</v>
      </c>
      <c r="E215" s="6">
        <v>3.4305797231149899</v>
      </c>
      <c r="F215" s="6">
        <v>88.514438955026904</v>
      </c>
      <c r="G215" s="6">
        <v>1.2820504886902599</v>
      </c>
      <c r="H215" s="6">
        <v>1512.7713911420001</v>
      </c>
      <c r="I215" s="6">
        <v>9.1953687598867297</v>
      </c>
      <c r="J215" s="6">
        <v>11.4855610449731</v>
      </c>
      <c r="K215" s="6">
        <v>9.8802295572756194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8760.5652097109996</v>
      </c>
      <c r="E216" s="6">
        <v>3.68499349914915</v>
      </c>
      <c r="F216" s="6">
        <v>76.373504250832099</v>
      </c>
      <c r="G216" s="6">
        <v>2.1684917794128502</v>
      </c>
      <c r="H216" s="6">
        <v>2710.1212484339999</v>
      </c>
      <c r="I216" s="6">
        <v>7.0358127810348998</v>
      </c>
      <c r="J216" s="6">
        <v>23.626495749167798</v>
      </c>
      <c r="K216" s="6">
        <v>7.0097283105860004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6643.8122438780001</v>
      </c>
      <c r="E217" s="6">
        <v>2.4706359781762699</v>
      </c>
      <c r="F217" s="6">
        <v>85.618915633858904</v>
      </c>
      <c r="G217" s="6">
        <v>1.59779814660446</v>
      </c>
      <c r="H217" s="6">
        <v>1115.9359317349999</v>
      </c>
      <c r="I217" s="6">
        <v>9.5368693079452491</v>
      </c>
      <c r="J217" s="6">
        <v>14.381084366141099</v>
      </c>
      <c r="K217" s="6">
        <v>9.5126167979481799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14095.43566943</v>
      </c>
      <c r="E218" s="6">
        <v>2.6850856332841202</v>
      </c>
      <c r="F218" s="6">
        <v>80.443618669032702</v>
      </c>
      <c r="G218" s="6">
        <v>1.8187723888489999</v>
      </c>
      <c r="H218" s="6">
        <v>3426.6946159099998</v>
      </c>
      <c r="I218" s="6">
        <v>7.63111063078731</v>
      </c>
      <c r="J218" s="6">
        <v>19.556381330967302</v>
      </c>
      <c r="K218" s="6">
        <v>7.4813755171902097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13519.454534840001</v>
      </c>
      <c r="E219" s="6">
        <v>1.93702908296011</v>
      </c>
      <c r="F219" s="6">
        <v>88.140654864870498</v>
      </c>
      <c r="G219" s="6">
        <v>1.20415369738361</v>
      </c>
      <c r="H219" s="6">
        <v>1819.0456789</v>
      </c>
      <c r="I219" s="6">
        <v>8.9669644453782507</v>
      </c>
      <c r="J219" s="6">
        <v>11.8593451351295</v>
      </c>
      <c r="K219" s="6">
        <v>8.9494735363554394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11517.323935016</v>
      </c>
      <c r="E220" s="6">
        <v>2.4740488964990099</v>
      </c>
      <c r="F220" s="6">
        <v>78.847862283962996</v>
      </c>
      <c r="G220" s="6">
        <v>1.9872422861405299</v>
      </c>
      <c r="H220" s="6">
        <v>3089.697233849</v>
      </c>
      <c r="I220" s="6">
        <v>7.4442168138954603</v>
      </c>
      <c r="J220" s="6">
        <v>21.152137716037</v>
      </c>
      <c r="K220" s="6">
        <v>7.4077527390377202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26478.368857450001</v>
      </c>
      <c r="E221" s="6">
        <v>3.8218083368621198</v>
      </c>
      <c r="F221" s="6">
        <v>88.444719304514294</v>
      </c>
      <c r="G221" s="6">
        <v>1.58306484009481</v>
      </c>
      <c r="H221" s="6">
        <v>3459.3923403499998</v>
      </c>
      <c r="I221" s="6">
        <v>11.974351378441501</v>
      </c>
      <c r="J221" s="6">
        <v>11.555280695485701</v>
      </c>
      <c r="K221" s="6">
        <v>12.116860603631199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51156.758759019998</v>
      </c>
      <c r="E222" s="6">
        <v>2.24073067047286</v>
      </c>
      <c r="F222" s="6">
        <v>90.441117409598903</v>
      </c>
      <c r="G222" s="6">
        <v>1.1547245862161799</v>
      </c>
      <c r="H222" s="6">
        <v>5406.8488392099998</v>
      </c>
      <c r="I222" s="6">
        <v>11.452400489082001</v>
      </c>
      <c r="J222" s="6">
        <v>9.5588825904010992</v>
      </c>
      <c r="K222" s="6">
        <v>10.9253964456682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46996.942427020003</v>
      </c>
      <c r="E223" s="6">
        <v>3.3803401589608399</v>
      </c>
      <c r="F223" s="6">
        <v>79.3804636338444</v>
      </c>
      <c r="G223" s="6">
        <v>2.2058431508076102</v>
      </c>
      <c r="H223" s="6">
        <v>12207.72869181</v>
      </c>
      <c r="I223" s="6">
        <v>7.7716429947922396</v>
      </c>
      <c r="J223" s="6">
        <v>20.6195363661556</v>
      </c>
      <c r="K223" s="6">
        <v>8.4919878364507895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47009.639714910001</v>
      </c>
      <c r="E224" s="6">
        <v>2.0877785989444901</v>
      </c>
      <c r="F224" s="6">
        <v>89.080040645466596</v>
      </c>
      <c r="G224" s="6">
        <v>1.0952411545151</v>
      </c>
      <c r="H224" s="6">
        <v>5762.7202596500001</v>
      </c>
      <c r="I224" s="6">
        <v>8.8831991177980392</v>
      </c>
      <c r="J224" s="6">
        <v>10.9199593545334</v>
      </c>
      <c r="K224" s="6">
        <v>8.9344770793756805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26170.030069740002</v>
      </c>
      <c r="E225" s="6">
        <v>3.3024425718622501</v>
      </c>
      <c r="F225" s="6">
        <v>78.490761982108296</v>
      </c>
      <c r="G225" s="6">
        <v>2.5329425619695498</v>
      </c>
      <c r="H225" s="6">
        <v>7171.51154468</v>
      </c>
      <c r="I225" s="6">
        <v>9.0031386023308997</v>
      </c>
      <c r="J225" s="6">
        <v>21.5092380178917</v>
      </c>
      <c r="K225" s="6">
        <v>9.2431257481333802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14774.63547388</v>
      </c>
      <c r="E226" s="6">
        <v>2.9078511091013</v>
      </c>
      <c r="F226" s="6">
        <v>83.8489487701206</v>
      </c>
      <c r="G226" s="6">
        <v>1.36425025336619</v>
      </c>
      <c r="H226" s="6">
        <v>2845.9020410100002</v>
      </c>
      <c r="I226" s="6">
        <v>6.8974866963069497</v>
      </c>
      <c r="J226" s="6">
        <v>16.1510512298794</v>
      </c>
      <c r="K226" s="6">
        <v>7.08256991919529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19584.13143225</v>
      </c>
      <c r="E227" s="6">
        <v>2.8134710558327201</v>
      </c>
      <c r="F227" s="6">
        <v>84.683777339711597</v>
      </c>
      <c r="G227" s="6">
        <v>1.64863468626677</v>
      </c>
      <c r="H227" s="6">
        <v>3542.0587867899999</v>
      </c>
      <c r="I227" s="6">
        <v>8.9177852455293607</v>
      </c>
      <c r="J227" s="6">
        <v>15.3162226602884</v>
      </c>
      <c r="K227" s="6">
        <v>9.1153423257762807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11366.579120980001</v>
      </c>
      <c r="E228" s="6">
        <v>4.0331412406970397</v>
      </c>
      <c r="F228" s="6">
        <v>75.691393849680395</v>
      </c>
      <c r="G228" s="6">
        <v>2.63001546267876</v>
      </c>
      <c r="H228" s="6">
        <v>3650.4241905899999</v>
      </c>
      <c r="I228" s="6">
        <v>7.7641876450394101</v>
      </c>
      <c r="J228" s="6">
        <v>24.308606150319601</v>
      </c>
      <c r="K228" s="6">
        <v>8.1892616543030599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5931.4147795689996</v>
      </c>
      <c r="E229" s="6">
        <v>5.88462853167219</v>
      </c>
      <c r="F229" s="6">
        <v>79.8706761751057</v>
      </c>
      <c r="G229" s="6">
        <v>3.3655259577193202</v>
      </c>
      <c r="H229" s="6">
        <v>1494.858620903</v>
      </c>
      <c r="I229" s="6">
        <v>16.651430577899799</v>
      </c>
      <c r="J229" s="6">
        <v>20.1293238248943</v>
      </c>
      <c r="K229" s="6">
        <v>13.353992228764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22634.855604889999</v>
      </c>
      <c r="E230" s="6">
        <v>2.7635880802498201</v>
      </c>
      <c r="F230" s="6">
        <v>79.805639528577899</v>
      </c>
      <c r="G230" s="6">
        <v>1.87062789481679</v>
      </c>
      <c r="H230" s="6">
        <v>5727.6207045499996</v>
      </c>
      <c r="I230" s="6">
        <v>7.1335283587782197</v>
      </c>
      <c r="J230" s="6">
        <v>20.194360471422101</v>
      </c>
      <c r="K230" s="6">
        <v>7.3924923583053497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16805.62799565</v>
      </c>
      <c r="E231" s="6">
        <v>3.7257455459711299</v>
      </c>
      <c r="F231" s="6">
        <v>82.847391181623493</v>
      </c>
      <c r="G231" s="6">
        <v>2.2349169361637902</v>
      </c>
      <c r="H231" s="6">
        <v>3479.4138819</v>
      </c>
      <c r="I231" s="6">
        <v>11.2746662605536</v>
      </c>
      <c r="J231" s="6">
        <v>17.1526088183765</v>
      </c>
      <c r="K231" s="6">
        <v>10.794686664248299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13142.901463857001</v>
      </c>
      <c r="E232" s="6">
        <v>2.7689495061796299</v>
      </c>
      <c r="F232" s="6">
        <v>85.111143686516002</v>
      </c>
      <c r="G232" s="6">
        <v>1.9839819248745501</v>
      </c>
      <c r="H232" s="6">
        <v>2299.1439541499999</v>
      </c>
      <c r="I232" s="6">
        <v>12.5175997453123</v>
      </c>
      <c r="J232" s="6">
        <v>14.888856313484</v>
      </c>
      <c r="K232" s="6">
        <v>11.341298963743901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5275.9415064550003</v>
      </c>
      <c r="E233" s="6">
        <v>2.1879883386978198</v>
      </c>
      <c r="F233" s="6">
        <v>89.746991958503997</v>
      </c>
      <c r="G233" s="6">
        <v>1.2755984810998799</v>
      </c>
      <c r="H233" s="6">
        <v>602.74188038700004</v>
      </c>
      <c r="I233" s="6">
        <v>11.2836349681949</v>
      </c>
      <c r="J233" s="6">
        <v>10.253008041496001</v>
      </c>
      <c r="K233" s="6">
        <v>11.1656136581793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11715.793115902001</v>
      </c>
      <c r="E234" s="6">
        <v>3.38128988230494</v>
      </c>
      <c r="F234" s="6">
        <v>79.885340432005194</v>
      </c>
      <c r="G234" s="6">
        <v>2.59252527924107</v>
      </c>
      <c r="H234" s="6">
        <v>2949.9679017580002</v>
      </c>
      <c r="I234" s="6">
        <v>10.8661052204145</v>
      </c>
      <c r="J234" s="6">
        <v>20.114659567994799</v>
      </c>
      <c r="K234" s="6">
        <v>10.296210274435101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15189.523251230001</v>
      </c>
      <c r="E235" s="6">
        <v>2.8650476280352</v>
      </c>
      <c r="F235" s="6">
        <v>88.905922340519297</v>
      </c>
      <c r="G235" s="6">
        <v>1.2826986854137701</v>
      </c>
      <c r="H235" s="6">
        <v>1895.41648209</v>
      </c>
      <c r="I235" s="6">
        <v>10.050776588906301</v>
      </c>
      <c r="J235" s="6">
        <v>11.0940776594807</v>
      </c>
      <c r="K235" s="6">
        <v>10.2793141721185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27884.52224495</v>
      </c>
      <c r="E236" s="6">
        <v>4.48700464562038</v>
      </c>
      <c r="F236" s="6">
        <v>79.811740314440996</v>
      </c>
      <c r="G236" s="6">
        <v>2.90428832000865</v>
      </c>
      <c r="H236" s="6">
        <v>7053.3479669899998</v>
      </c>
      <c r="I236" s="6">
        <v>11.8535245489376</v>
      </c>
      <c r="J236" s="6">
        <v>20.188259685559</v>
      </c>
      <c r="K236" s="6">
        <v>11.481737841949901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24556.892215510001</v>
      </c>
      <c r="E237" s="6">
        <v>4.4801904967334796</v>
      </c>
      <c r="F237" s="6">
        <v>72.9389223592554</v>
      </c>
      <c r="G237" s="6">
        <v>2.6981440335097</v>
      </c>
      <c r="H237" s="6">
        <v>9110.8552932300008</v>
      </c>
      <c r="I237" s="6">
        <v>7.2566686172111696</v>
      </c>
      <c r="J237" s="6">
        <v>27.0610776407446</v>
      </c>
      <c r="K237" s="6">
        <v>7.2724272398501704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747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103.483107838</v>
      </c>
      <c r="E248" s="6"/>
      <c r="F248" s="6">
        <v>96.849630174393496</v>
      </c>
      <c r="G248" s="6"/>
      <c r="H248" s="6">
        <v>3.3661466729999998</v>
      </c>
      <c r="I248" s="6"/>
      <c r="J248" s="6">
        <v>3.1503698256064698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225.204962897</v>
      </c>
      <c r="E249" s="6"/>
      <c r="F249" s="6">
        <v>88.414653114618801</v>
      </c>
      <c r="G249" s="6"/>
      <c r="H249" s="6">
        <v>29.509561181999999</v>
      </c>
      <c r="I249" s="6"/>
      <c r="J249" s="6">
        <v>11.585346885381201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199.88235936699999</v>
      </c>
      <c r="E250" s="6"/>
      <c r="F250" s="6">
        <v>95.321868886294098</v>
      </c>
      <c r="G250" s="6"/>
      <c r="H250" s="6">
        <v>9.8096679739999999</v>
      </c>
      <c r="I250" s="6"/>
      <c r="J250" s="6">
        <v>4.6781311137059003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31</v>
      </c>
      <c r="E251" s="6"/>
      <c r="F251" s="6">
        <v>68.8888888888889</v>
      </c>
      <c r="G251" s="6"/>
      <c r="H251" s="6">
        <v>14</v>
      </c>
      <c r="I251" s="6"/>
      <c r="J251" s="6">
        <v>31.1111111111111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1865.964075481</v>
      </c>
      <c r="E252" s="6"/>
      <c r="F252" s="6">
        <v>90.116970052974693</v>
      </c>
      <c r="G252" s="6"/>
      <c r="H252" s="6">
        <v>204.63824768200001</v>
      </c>
      <c r="I252" s="6"/>
      <c r="J252" s="6">
        <v>9.8830299470252605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865.592652434</v>
      </c>
      <c r="E253" s="6"/>
      <c r="F253" s="6">
        <v>93.015404548594702</v>
      </c>
      <c r="G253" s="6"/>
      <c r="H253" s="6">
        <v>64.997991808999998</v>
      </c>
      <c r="I253" s="6"/>
      <c r="J253" s="6">
        <v>6.9845954514053101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1956.5516193559999</v>
      </c>
      <c r="E254" s="6"/>
      <c r="F254" s="6">
        <v>93.881855549894198</v>
      </c>
      <c r="G254" s="6"/>
      <c r="H254" s="6">
        <v>127.50563313000001</v>
      </c>
      <c r="I254" s="6"/>
      <c r="J254" s="6">
        <v>6.1181444501058202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711.60473853400003</v>
      </c>
      <c r="E255" s="6"/>
      <c r="F255" s="6">
        <v>76.821387622049897</v>
      </c>
      <c r="G255" s="6"/>
      <c r="H255" s="6">
        <v>214.70596810800001</v>
      </c>
      <c r="I255" s="6"/>
      <c r="J255" s="6">
        <v>23.178612377950099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748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5959.283515907</v>
      </c>
      <c r="E266" s="6"/>
      <c r="F266" s="6">
        <v>89.9132211474206</v>
      </c>
      <c r="G266" s="6"/>
      <c r="H266" s="6">
        <v>668.53321655800005</v>
      </c>
      <c r="I266" s="6"/>
      <c r="J266" s="6">
        <v>10.0867788525794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749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1132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1214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1071107.56124202</v>
      </c>
      <c r="E17" s="6">
        <v>0.64352862524463705</v>
      </c>
      <c r="F17" s="6">
        <v>43.513084692524401</v>
      </c>
      <c r="G17" s="6">
        <v>0.61732347491977002</v>
      </c>
      <c r="H17" s="6">
        <v>1390468.2355803901</v>
      </c>
      <c r="I17" s="6">
        <v>0.59055640953870803</v>
      </c>
      <c r="J17" s="6">
        <v>56.486915307475599</v>
      </c>
      <c r="K17" s="6">
        <v>0.47553753821838701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1189.3738920830001</v>
      </c>
      <c r="E18" s="6"/>
      <c r="F18" s="6">
        <v>17.945183762506499</v>
      </c>
      <c r="G18" s="6"/>
      <c r="H18" s="6">
        <v>5438.4428403820002</v>
      </c>
      <c r="I18" s="6"/>
      <c r="J18" s="6">
        <v>82.054816237493498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1069918.18734994</v>
      </c>
      <c r="E19" s="6">
        <v>0.64361219568946004</v>
      </c>
      <c r="F19" s="6">
        <v>43.582112371714501</v>
      </c>
      <c r="G19" s="6">
        <v>0.61729008621981096</v>
      </c>
      <c r="H19" s="6">
        <v>1385029.79274001</v>
      </c>
      <c r="I19" s="6">
        <v>0.58885509802320501</v>
      </c>
      <c r="J19" s="6">
        <v>56.417887628285499</v>
      </c>
      <c r="K19" s="6">
        <v>0.47684886894080097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750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1071107.56124202</v>
      </c>
      <c r="E30" s="6">
        <v>0.64352862524463705</v>
      </c>
      <c r="F30" s="6">
        <v>43.513084692524401</v>
      </c>
      <c r="G30" s="6">
        <v>0.61732347491977002</v>
      </c>
      <c r="H30" s="6">
        <v>1390468.2355803901</v>
      </c>
      <c r="I30" s="6">
        <v>0.59055640953870803</v>
      </c>
      <c r="J30" s="6">
        <v>56.486915307475599</v>
      </c>
      <c r="K30" s="6">
        <v>0.47553753821838701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751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1069918.18734994</v>
      </c>
      <c r="E41" s="6">
        <v>0.64361219568946004</v>
      </c>
      <c r="F41" s="6">
        <v>43.582112371714501</v>
      </c>
      <c r="G41" s="6">
        <v>0.61729008621981096</v>
      </c>
      <c r="H41" s="6">
        <v>1385029.79274001</v>
      </c>
      <c r="I41" s="6">
        <v>0.58885509802320501</v>
      </c>
      <c r="J41" s="6">
        <v>56.417887628285499</v>
      </c>
      <c r="K41" s="6">
        <v>0.47684886894080097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909.03666978599995</v>
      </c>
      <c r="E42" s="6">
        <v>5.8939268801130202</v>
      </c>
      <c r="F42" s="6">
        <v>41.742063410148603</v>
      </c>
      <c r="G42" s="6">
        <v>5.1571629067644498</v>
      </c>
      <c r="H42" s="6">
        <v>1268.710656344</v>
      </c>
      <c r="I42" s="6">
        <v>4.6988938163271898</v>
      </c>
      <c r="J42" s="6">
        <v>58.257936589851397</v>
      </c>
      <c r="K42" s="6">
        <v>3.6951295166215701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7524.5288134299999</v>
      </c>
      <c r="E43" s="6">
        <v>4.1119826688119003</v>
      </c>
      <c r="F43" s="6">
        <v>44.585005181000298</v>
      </c>
      <c r="G43" s="6">
        <v>3.67118576266668</v>
      </c>
      <c r="H43" s="6">
        <v>9352.2861221809999</v>
      </c>
      <c r="I43" s="6">
        <v>3.5259284997014602</v>
      </c>
      <c r="J43" s="6">
        <v>55.414994818999702</v>
      </c>
      <c r="K43" s="6">
        <v>2.95371021478087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511.89807996899998</v>
      </c>
      <c r="E44" s="6">
        <v>9.2661852744611704</v>
      </c>
      <c r="F44" s="6">
        <v>21.532828949977901</v>
      </c>
      <c r="G44" s="6">
        <v>9.1632260383071706</v>
      </c>
      <c r="H44" s="6">
        <v>1865.3932697099999</v>
      </c>
      <c r="I44" s="6">
        <v>4.2644248369350697</v>
      </c>
      <c r="J44" s="6">
        <v>78.467171050022102</v>
      </c>
      <c r="K44" s="6">
        <v>2.51455705962776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13757.74716139</v>
      </c>
      <c r="E45" s="6">
        <v>5.5709394495019096</v>
      </c>
      <c r="F45" s="6">
        <v>42.585628653716398</v>
      </c>
      <c r="G45" s="6">
        <v>4.5488782881067804</v>
      </c>
      <c r="H45" s="6">
        <v>18548.33260383</v>
      </c>
      <c r="I45" s="6">
        <v>4.1094851418521703</v>
      </c>
      <c r="J45" s="6">
        <v>57.414371346283602</v>
      </c>
      <c r="K45" s="6">
        <v>3.3740131090159098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808.45046125099998</v>
      </c>
      <c r="E46" s="6">
        <v>6.8951635578107497</v>
      </c>
      <c r="F46" s="6">
        <v>27.192534562644799</v>
      </c>
      <c r="G46" s="6">
        <v>5.86571170468312</v>
      </c>
      <c r="H46" s="6">
        <v>2164.6098814269999</v>
      </c>
      <c r="I46" s="6">
        <v>3.2450305357256499</v>
      </c>
      <c r="J46" s="6">
        <v>72.807465437355205</v>
      </c>
      <c r="K46" s="6">
        <v>2.1907584243726399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829.55165993000003</v>
      </c>
      <c r="E47" s="6">
        <v>6.1257550828422902</v>
      </c>
      <c r="F47" s="6">
        <v>38.946261160731503</v>
      </c>
      <c r="G47" s="6">
        <v>5.8399842414280503</v>
      </c>
      <c r="H47" s="6">
        <v>1300.438832627</v>
      </c>
      <c r="I47" s="6">
        <v>5.0247743767286304</v>
      </c>
      <c r="J47" s="6">
        <v>61.053738839268497</v>
      </c>
      <c r="K47" s="6">
        <v>3.7253337103562401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2602.5329619049999</v>
      </c>
      <c r="E48" s="6">
        <v>5.6212818521991199</v>
      </c>
      <c r="F48" s="6">
        <v>43.581299363594702</v>
      </c>
      <c r="G48" s="6">
        <v>5.0206077997349503</v>
      </c>
      <c r="H48" s="6">
        <v>3369.1406685490001</v>
      </c>
      <c r="I48" s="6">
        <v>4.7271504134632396</v>
      </c>
      <c r="J48" s="6">
        <v>56.418700636405298</v>
      </c>
      <c r="K48" s="6">
        <v>3.8782284781344099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2531.4167303200002</v>
      </c>
      <c r="E49" s="6">
        <v>5.4833273115421601</v>
      </c>
      <c r="F49" s="6">
        <v>45.334249491537399</v>
      </c>
      <c r="G49" s="6">
        <v>4.0312305959576902</v>
      </c>
      <c r="H49" s="6">
        <v>3052.477916028</v>
      </c>
      <c r="I49" s="6">
        <v>4.2200042297243101</v>
      </c>
      <c r="J49" s="6">
        <v>54.665750508462601</v>
      </c>
      <c r="K49" s="6">
        <v>3.34309529998629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14827.524195239999</v>
      </c>
      <c r="E50" s="6">
        <v>5.5940978367652603</v>
      </c>
      <c r="F50" s="6">
        <v>39.752443281351297</v>
      </c>
      <c r="G50" s="6">
        <v>4.4782800490805803</v>
      </c>
      <c r="H50" s="6">
        <v>22472.130797779999</v>
      </c>
      <c r="I50" s="6">
        <v>3.8047623498904399</v>
      </c>
      <c r="J50" s="6">
        <v>60.247556718648703</v>
      </c>
      <c r="K50" s="6">
        <v>2.9548513391245801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10328.82683615</v>
      </c>
      <c r="E51" s="6">
        <v>6.2156062200292901</v>
      </c>
      <c r="F51" s="6">
        <v>39.423523232012499</v>
      </c>
      <c r="G51" s="6">
        <v>5.0233771347383902</v>
      </c>
      <c r="H51" s="6">
        <v>15870.827556390001</v>
      </c>
      <c r="I51" s="6">
        <v>3.9025381837045998</v>
      </c>
      <c r="J51" s="6">
        <v>60.576476767987501</v>
      </c>
      <c r="K51" s="6">
        <v>3.2692430418663201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7540.7104921700002</v>
      </c>
      <c r="E52" s="6">
        <v>8.3505067703006794</v>
      </c>
      <c r="F52" s="6">
        <v>20.3460640971925</v>
      </c>
      <c r="G52" s="6">
        <v>7.7685000630451304</v>
      </c>
      <c r="H52" s="6">
        <v>29521.546149450001</v>
      </c>
      <c r="I52" s="6">
        <v>3.28186290711424</v>
      </c>
      <c r="J52" s="6">
        <v>79.653935902807504</v>
      </c>
      <c r="K52" s="6">
        <v>1.9843137496007901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1347.149828283</v>
      </c>
      <c r="E53" s="6">
        <v>6.2397309770629503</v>
      </c>
      <c r="F53" s="6">
        <v>43.3256486384754</v>
      </c>
      <c r="G53" s="6">
        <v>5.05155761994925</v>
      </c>
      <c r="H53" s="6">
        <v>1762.2088786669999</v>
      </c>
      <c r="I53" s="6">
        <v>4.6388746271668202</v>
      </c>
      <c r="J53" s="6">
        <v>56.6743513615246</v>
      </c>
      <c r="K53" s="6">
        <v>3.86174707360686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398.70895521599999</v>
      </c>
      <c r="E54" s="6">
        <v>11.855952482489</v>
      </c>
      <c r="F54" s="6">
        <v>33.2493702770781</v>
      </c>
      <c r="G54" s="6">
        <v>5.5170387380535599</v>
      </c>
      <c r="H54" s="6">
        <v>800.43843282</v>
      </c>
      <c r="I54" s="6">
        <v>11.465921511059999</v>
      </c>
      <c r="J54" s="6">
        <v>66.7506297229219</v>
      </c>
      <c r="K54" s="6">
        <v>2.74810986197385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9347.3361764000001</v>
      </c>
      <c r="E55" s="6">
        <v>6.2393908324633403</v>
      </c>
      <c r="F55" s="6">
        <v>31.053080279597399</v>
      </c>
      <c r="G55" s="6">
        <v>5.8345184236314998</v>
      </c>
      <c r="H55" s="6">
        <v>20753.819948010001</v>
      </c>
      <c r="I55" s="6">
        <v>3.5833080831964499</v>
      </c>
      <c r="J55" s="6">
        <v>68.946919720402605</v>
      </c>
      <c r="K55" s="6">
        <v>2.6278152778477901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1188.6164446140001</v>
      </c>
      <c r="E56" s="6">
        <v>6.6748964598916301</v>
      </c>
      <c r="F56" s="6">
        <v>26.1163093212249</v>
      </c>
      <c r="G56" s="6">
        <v>6.5340365250659103</v>
      </c>
      <c r="H56" s="6">
        <v>3362.6255781169998</v>
      </c>
      <c r="I56" s="6">
        <v>3.4442826573335799</v>
      </c>
      <c r="J56" s="6">
        <v>73.883690678775096</v>
      </c>
      <c r="K56" s="6">
        <v>2.3096425941513599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222</v>
      </c>
      <c r="E57" s="6">
        <v>12.6976596568236</v>
      </c>
      <c r="F57" s="6">
        <v>33.283358320839604</v>
      </c>
      <c r="G57" s="6">
        <v>5.8939296946652604</v>
      </c>
      <c r="H57" s="6">
        <v>445</v>
      </c>
      <c r="I57" s="6">
        <v>12.2916820269031</v>
      </c>
      <c r="J57" s="6">
        <v>66.716641679160404</v>
      </c>
      <c r="K57" s="6">
        <v>2.94034245441728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1561.5246454779999</v>
      </c>
      <c r="E58" s="6">
        <v>5.7931998560912197</v>
      </c>
      <c r="F58" s="6">
        <v>38.899627741959499</v>
      </c>
      <c r="G58" s="6">
        <v>4.74180677720536</v>
      </c>
      <c r="H58" s="6">
        <v>2452.7159427259999</v>
      </c>
      <c r="I58" s="6">
        <v>4.1328262871397499</v>
      </c>
      <c r="J58" s="6">
        <v>61.100372258040501</v>
      </c>
      <c r="K58" s="6">
        <v>3.01887716295077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1936.4951678909999</v>
      </c>
      <c r="E59" s="6">
        <v>7.5579116281679903</v>
      </c>
      <c r="F59" s="6">
        <v>31.3928925494446</v>
      </c>
      <c r="G59" s="6">
        <v>7.0040457255585196</v>
      </c>
      <c r="H59" s="6">
        <v>4232.0831650580003</v>
      </c>
      <c r="I59" s="6">
        <v>4.2769645810134396</v>
      </c>
      <c r="J59" s="6">
        <v>68.607107450555404</v>
      </c>
      <c r="K59" s="6">
        <v>3.2048757489494699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14507.86257564</v>
      </c>
      <c r="E60" s="6">
        <v>5.3804859888577399</v>
      </c>
      <c r="F60" s="6">
        <v>47.311105461442096</v>
      </c>
      <c r="G60" s="6">
        <v>4.0592645320281902</v>
      </c>
      <c r="H60" s="6">
        <v>16156.951603060001</v>
      </c>
      <c r="I60" s="6">
        <v>4.7813319813451898</v>
      </c>
      <c r="J60" s="6">
        <v>52.688894538557904</v>
      </c>
      <c r="K60" s="6">
        <v>3.6449482201630801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229.65187710399999</v>
      </c>
      <c r="E61" s="6">
        <v>8.8999761548882006</v>
      </c>
      <c r="F61" s="6">
        <v>18.840579710144901</v>
      </c>
      <c r="G61" s="6">
        <v>6.6413716902843696</v>
      </c>
      <c r="H61" s="6">
        <v>989.26962444799995</v>
      </c>
      <c r="I61" s="6">
        <v>6.8779762895405501</v>
      </c>
      <c r="J61" s="6">
        <v>81.159420289855106</v>
      </c>
      <c r="K61" s="6">
        <v>1.5417469995302999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15691.21448787</v>
      </c>
      <c r="E62" s="6">
        <v>4.7322757102695796</v>
      </c>
      <c r="F62" s="6">
        <v>43.293677621358803</v>
      </c>
      <c r="G62" s="6">
        <v>4.2799474355008797</v>
      </c>
      <c r="H62" s="6">
        <v>20552.44821296</v>
      </c>
      <c r="I62" s="6">
        <v>4.0227069040907697</v>
      </c>
      <c r="J62" s="6">
        <v>56.706322378641197</v>
      </c>
      <c r="K62" s="6">
        <v>3.2676191425654699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833.30614329499997</v>
      </c>
      <c r="E63" s="6">
        <v>4.7745684568845101</v>
      </c>
      <c r="F63" s="6">
        <v>46.6272726667545</v>
      </c>
      <c r="G63" s="6">
        <v>4.2551413945105603</v>
      </c>
      <c r="H63" s="6">
        <v>953.858525869</v>
      </c>
      <c r="I63" s="6">
        <v>4.7492599165250304</v>
      </c>
      <c r="J63" s="6">
        <v>53.3727273332455</v>
      </c>
      <c r="K63" s="6">
        <v>3.7173599317614898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842.84587885999997</v>
      </c>
      <c r="E64" s="6">
        <v>9.6605309665566104</v>
      </c>
      <c r="F64" s="6">
        <v>20.1861984435984</v>
      </c>
      <c r="G64" s="6">
        <v>9.2719118235738307</v>
      </c>
      <c r="H64" s="6">
        <v>3332.511265354</v>
      </c>
      <c r="I64" s="6">
        <v>3.3195638712659101</v>
      </c>
      <c r="J64" s="6">
        <v>79.8138015564016</v>
      </c>
      <c r="K64" s="6">
        <v>2.3450161296971301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249.74089753600001</v>
      </c>
      <c r="E65" s="6">
        <v>10.642883873893799</v>
      </c>
      <c r="F65" s="6">
        <v>23.397075365579301</v>
      </c>
      <c r="G65" s="6">
        <v>6.5747469303356896</v>
      </c>
      <c r="H65" s="6">
        <v>817.66130395200003</v>
      </c>
      <c r="I65" s="6">
        <v>8.3407602159502208</v>
      </c>
      <c r="J65" s="6">
        <v>76.602924634420702</v>
      </c>
      <c r="K65" s="6">
        <v>2.0081459053007702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417.01805399699998</v>
      </c>
      <c r="E66" s="6">
        <v>17.490642720202199</v>
      </c>
      <c r="F66" s="6">
        <v>40.5660377358491</v>
      </c>
      <c r="G66" s="6">
        <v>3.5858340402145998</v>
      </c>
      <c r="H66" s="6">
        <v>610.97993957699998</v>
      </c>
      <c r="I66" s="6">
        <v>16.139709078147401</v>
      </c>
      <c r="J66" s="6">
        <v>59.4339622641509</v>
      </c>
      <c r="K66" s="6">
        <v>2.44747402744806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2425.6941433410002</v>
      </c>
      <c r="E67" s="6">
        <v>5.2178101137257</v>
      </c>
      <c r="F67" s="6">
        <v>37.364687660617598</v>
      </c>
      <c r="G67" s="6">
        <v>4.7244893998472399</v>
      </c>
      <c r="H67" s="6">
        <v>4066.2486379649999</v>
      </c>
      <c r="I67" s="6">
        <v>4.3739947443218501</v>
      </c>
      <c r="J67" s="6">
        <v>62.635312339382402</v>
      </c>
      <c r="K67" s="6">
        <v>2.8183633830176902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64790.157633809999</v>
      </c>
      <c r="E68" s="6">
        <v>5.3958836919651798</v>
      </c>
      <c r="F68" s="6">
        <v>34.949774087344601</v>
      </c>
      <c r="G68" s="6">
        <v>4.5383396592968497</v>
      </c>
      <c r="H68" s="6">
        <v>120590.60469069</v>
      </c>
      <c r="I68" s="6">
        <v>3.15677539569834</v>
      </c>
      <c r="J68" s="6">
        <v>65.050225912655407</v>
      </c>
      <c r="K68" s="6">
        <v>2.4383304377303201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2473.4230011899999</v>
      </c>
      <c r="E69" s="6">
        <v>4.69075186857037</v>
      </c>
      <c r="F69" s="6">
        <v>48.4097531317679</v>
      </c>
      <c r="G69" s="6">
        <v>3.8171782898340001</v>
      </c>
      <c r="H69" s="6">
        <v>2635.9255105809998</v>
      </c>
      <c r="I69" s="6">
        <v>4.4393994668939802</v>
      </c>
      <c r="J69" s="6">
        <v>51.5902468682321</v>
      </c>
      <c r="K69" s="6">
        <v>3.5818525765690099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614.93248669800005</v>
      </c>
      <c r="E70" s="6">
        <v>8.6226986622718496</v>
      </c>
      <c r="F70" s="6">
        <v>27.471720725257601</v>
      </c>
      <c r="G70" s="6">
        <v>7.9806052694171496</v>
      </c>
      <c r="H70" s="6">
        <v>1623.4874974300001</v>
      </c>
      <c r="I70" s="6">
        <v>4.4123770919937302</v>
      </c>
      <c r="J70" s="6">
        <v>72.528279274742403</v>
      </c>
      <c r="K70" s="6">
        <v>3.0228341465188602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228.960551116</v>
      </c>
      <c r="E71" s="6">
        <v>14.801684362288601</v>
      </c>
      <c r="F71" s="6">
        <v>40.5511811023622</v>
      </c>
      <c r="G71" s="6">
        <v>8.72625024862465</v>
      </c>
      <c r="H71" s="6">
        <v>335.66061377199998</v>
      </c>
      <c r="I71" s="6">
        <v>12.402025189739801</v>
      </c>
      <c r="J71" s="6">
        <v>59.4488188976378</v>
      </c>
      <c r="K71" s="6">
        <v>5.9523428848234401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900.31564877100004</v>
      </c>
      <c r="E72" s="6">
        <v>5.4230962678736496</v>
      </c>
      <c r="F72" s="6">
        <v>45.447741197382598</v>
      </c>
      <c r="G72" s="6">
        <v>4.8300281862432497</v>
      </c>
      <c r="H72" s="6">
        <v>1080.675320309</v>
      </c>
      <c r="I72" s="6">
        <v>4.9764463045919296</v>
      </c>
      <c r="J72" s="6">
        <v>54.552258802617402</v>
      </c>
      <c r="K72" s="6">
        <v>4.02391900542007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156.26176803800001</v>
      </c>
      <c r="E73" s="6">
        <v>19.604630564152899</v>
      </c>
      <c r="F73" s="6">
        <v>43.089430894308897</v>
      </c>
      <c r="G73" s="6">
        <v>8.97828808678101</v>
      </c>
      <c r="H73" s="6">
        <v>206.38346722</v>
      </c>
      <c r="I73" s="6">
        <v>13.9268102577742</v>
      </c>
      <c r="J73" s="6">
        <v>56.910569105691103</v>
      </c>
      <c r="K73" s="6">
        <v>6.7978466942770499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1130.8220036279999</v>
      </c>
      <c r="E74" s="6">
        <v>5.6152379410441604</v>
      </c>
      <c r="F74" s="6">
        <v>45.490473729798197</v>
      </c>
      <c r="G74" s="6">
        <v>4.8269302282688704</v>
      </c>
      <c r="H74" s="6">
        <v>1355.021538791</v>
      </c>
      <c r="I74" s="6">
        <v>4.7006894605457603</v>
      </c>
      <c r="J74" s="6">
        <v>54.509526270201803</v>
      </c>
      <c r="K74" s="6">
        <v>4.0282746479245901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2214.3204807940001</v>
      </c>
      <c r="E75" s="6">
        <v>4.3939061284936303</v>
      </c>
      <c r="F75" s="6">
        <v>50.676741948690797</v>
      </c>
      <c r="G75" s="6">
        <v>3.6727355007412599</v>
      </c>
      <c r="H75" s="6">
        <v>2155.1799954520002</v>
      </c>
      <c r="I75" s="6">
        <v>4.1297401469900299</v>
      </c>
      <c r="J75" s="6">
        <v>49.323258051309203</v>
      </c>
      <c r="K75" s="6">
        <v>3.77351936125639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3548.2836178809998</v>
      </c>
      <c r="E76" s="6">
        <v>4.7589280537329204</v>
      </c>
      <c r="F76" s="6">
        <v>39.270448860987898</v>
      </c>
      <c r="G76" s="6">
        <v>4.7122494994504596</v>
      </c>
      <c r="H76" s="6">
        <v>5487.2220124249998</v>
      </c>
      <c r="I76" s="6">
        <v>4.0564094124604404</v>
      </c>
      <c r="J76" s="6">
        <v>60.729551139012102</v>
      </c>
      <c r="K76" s="6">
        <v>3.0471516669832499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1730.352535966</v>
      </c>
      <c r="E77" s="6">
        <v>7.3725907493727298</v>
      </c>
      <c r="F77" s="6">
        <v>26.910537333437599</v>
      </c>
      <c r="G77" s="6">
        <v>7.0547208002566002</v>
      </c>
      <c r="H77" s="6">
        <v>4699.6659899590004</v>
      </c>
      <c r="I77" s="6">
        <v>3.6411257929197398</v>
      </c>
      <c r="J77" s="6">
        <v>73.089462666562397</v>
      </c>
      <c r="K77" s="6">
        <v>2.59745140470346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13128.0744971</v>
      </c>
      <c r="E78" s="6">
        <v>5.0191832525512599</v>
      </c>
      <c r="F78" s="6">
        <v>42.414887343403002</v>
      </c>
      <c r="G78" s="6">
        <v>4.5076760299396099</v>
      </c>
      <c r="H78" s="6">
        <v>17823.497744060001</v>
      </c>
      <c r="I78" s="6">
        <v>4.1337038045377499</v>
      </c>
      <c r="J78" s="6">
        <v>57.585112656596998</v>
      </c>
      <c r="K78" s="6">
        <v>3.32017360338607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752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119905.648302692</v>
      </c>
      <c r="E89" s="6">
        <v>1.7727777064619801</v>
      </c>
      <c r="F89" s="6">
        <v>57.300672893903098</v>
      </c>
      <c r="G89" s="6">
        <v>1.81363673305343</v>
      </c>
      <c r="H89" s="6">
        <v>89351.315441358995</v>
      </c>
      <c r="I89" s="6">
        <v>2.7234197818907901</v>
      </c>
      <c r="J89" s="6">
        <v>42.699327106096902</v>
      </c>
      <c r="K89" s="6">
        <v>2.4338230185885799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44202.100750823003</v>
      </c>
      <c r="E90" s="6">
        <v>3.4904798934500301</v>
      </c>
      <c r="F90" s="6">
        <v>59.701094902050798</v>
      </c>
      <c r="G90" s="6">
        <v>2.7973672856164602</v>
      </c>
      <c r="H90" s="6">
        <v>29836.911135548002</v>
      </c>
      <c r="I90" s="6">
        <v>4.6942075873587896</v>
      </c>
      <c r="J90" s="6">
        <v>40.298905097949202</v>
      </c>
      <c r="K90" s="6">
        <v>4.1441793365988797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14756.056638123</v>
      </c>
      <c r="E91" s="6">
        <v>3.53067266214051</v>
      </c>
      <c r="F91" s="6">
        <v>36.355017926594499</v>
      </c>
      <c r="G91" s="6">
        <v>3.4927836249044</v>
      </c>
      <c r="H91" s="6">
        <v>25832.718941406001</v>
      </c>
      <c r="I91" s="6">
        <v>2.53039273036525</v>
      </c>
      <c r="J91" s="6">
        <v>63.644982073405401</v>
      </c>
      <c r="K91" s="6">
        <v>1.9951331143539599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39925.733598977</v>
      </c>
      <c r="E92" s="6">
        <v>2.7690044089210102</v>
      </c>
      <c r="F92" s="6">
        <v>33.531002946116303</v>
      </c>
      <c r="G92" s="6">
        <v>2.6448801064873599</v>
      </c>
      <c r="H92" s="6">
        <v>79145.365058993004</v>
      </c>
      <c r="I92" s="6">
        <v>1.7907414623058999</v>
      </c>
      <c r="J92" s="6">
        <v>66.468997053883697</v>
      </c>
      <c r="K92" s="6">
        <v>1.33423831520819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30285.447467328999</v>
      </c>
      <c r="E93" s="6">
        <v>3.8024005368859699</v>
      </c>
      <c r="F93" s="6">
        <v>29.1250800771932</v>
      </c>
      <c r="G93" s="6">
        <v>3.63753286658361</v>
      </c>
      <c r="H93" s="6">
        <v>73698.635622091999</v>
      </c>
      <c r="I93" s="6">
        <v>2.1098584126129798</v>
      </c>
      <c r="J93" s="6">
        <v>70.874919922806797</v>
      </c>
      <c r="K93" s="6">
        <v>1.4947944369892501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20417.928967503001</v>
      </c>
      <c r="E94" s="6">
        <v>4.8412458108940397</v>
      </c>
      <c r="F94" s="6">
        <v>35.644725116666798</v>
      </c>
      <c r="G94" s="6">
        <v>4.92408006487811</v>
      </c>
      <c r="H94" s="6">
        <v>36863.839655131</v>
      </c>
      <c r="I94" s="6">
        <v>4.6205938970235501</v>
      </c>
      <c r="J94" s="6">
        <v>64.355274883333195</v>
      </c>
      <c r="K94" s="6">
        <v>2.7273208091058101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74780.210081501005</v>
      </c>
      <c r="E95" s="6">
        <v>3.1930074835015398</v>
      </c>
      <c r="F95" s="6">
        <v>36.268932000178197</v>
      </c>
      <c r="G95" s="6">
        <v>3.1872728979423899</v>
      </c>
      <c r="H95" s="6">
        <v>131402.34329816201</v>
      </c>
      <c r="I95" s="6">
        <v>2.31446698897979</v>
      </c>
      <c r="J95" s="6">
        <v>63.731067999821803</v>
      </c>
      <c r="K95" s="6">
        <v>1.81385606156493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132612.05445113301</v>
      </c>
      <c r="E96" s="6">
        <v>1.7587814407946101</v>
      </c>
      <c r="F96" s="6">
        <v>41.063113217982</v>
      </c>
      <c r="G96" s="6">
        <v>1.7375598364001501</v>
      </c>
      <c r="H96" s="6">
        <v>190334.85351263199</v>
      </c>
      <c r="I96" s="6">
        <v>1.45873037815926</v>
      </c>
      <c r="J96" s="6">
        <v>58.936886782018</v>
      </c>
      <c r="K96" s="6">
        <v>1.2106105391859101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62633.133154472001</v>
      </c>
      <c r="E97" s="6">
        <v>1.77993543101635</v>
      </c>
      <c r="F97" s="6">
        <v>50.888583446211598</v>
      </c>
      <c r="G97" s="6">
        <v>1.7183752121620499</v>
      </c>
      <c r="H97" s="6">
        <v>60445.814839186001</v>
      </c>
      <c r="I97" s="6">
        <v>2.0252242052937999</v>
      </c>
      <c r="J97" s="6">
        <v>49.111416553788402</v>
      </c>
      <c r="K97" s="6">
        <v>1.78055707841855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126919.77486607</v>
      </c>
      <c r="E98" s="6">
        <v>1.8952409651225</v>
      </c>
      <c r="F98" s="6">
        <v>49.5403112892295</v>
      </c>
      <c r="G98" s="6">
        <v>1.6987604633786</v>
      </c>
      <c r="H98" s="6">
        <v>129275.17337533001</v>
      </c>
      <c r="I98" s="6">
        <v>1.9757521709872601</v>
      </c>
      <c r="J98" s="6">
        <v>50.4596887107705</v>
      </c>
      <c r="K98" s="6">
        <v>1.6678089839989101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198189.27390844599</v>
      </c>
      <c r="E99" s="6">
        <v>1.7139141111887399</v>
      </c>
      <c r="F99" s="6">
        <v>50.362588043659201</v>
      </c>
      <c r="G99" s="6">
        <v>1.65763401500663</v>
      </c>
      <c r="H99" s="6">
        <v>195335.52616067699</v>
      </c>
      <c r="I99" s="6">
        <v>2.0236587623984201</v>
      </c>
      <c r="J99" s="6">
        <v>49.637411956340799</v>
      </c>
      <c r="K99" s="6">
        <v>1.6818511629567701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22486.861748589999</v>
      </c>
      <c r="E100" s="6">
        <v>3.88384693482306</v>
      </c>
      <c r="F100" s="6">
        <v>46.920127754076901</v>
      </c>
      <c r="G100" s="6">
        <v>3.5124744144631599</v>
      </c>
      <c r="H100" s="6">
        <v>25438.970564677998</v>
      </c>
      <c r="I100" s="6">
        <v>3.59144560796231</v>
      </c>
      <c r="J100" s="6">
        <v>53.079872245923099</v>
      </c>
      <c r="K100" s="6">
        <v>3.1048633179820002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36502.640563107001</v>
      </c>
      <c r="E101" s="6">
        <v>1.9662983105459799</v>
      </c>
      <c r="F101" s="6">
        <v>59.058288672944101</v>
      </c>
      <c r="G101" s="6">
        <v>1.6253941571578401</v>
      </c>
      <c r="H101" s="6">
        <v>25305.179106800999</v>
      </c>
      <c r="I101" s="6">
        <v>2.6403152305337398</v>
      </c>
      <c r="J101" s="6">
        <v>40.941711327055899</v>
      </c>
      <c r="K101" s="6">
        <v>2.34462591399565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8923.0930844769991</v>
      </c>
      <c r="E102" s="6">
        <v>5.2090867951251996</v>
      </c>
      <c r="F102" s="6">
        <v>33.855840687394597</v>
      </c>
      <c r="G102" s="6">
        <v>5.0674779386686204</v>
      </c>
      <c r="H102" s="6">
        <v>17433.047845141999</v>
      </c>
      <c r="I102" s="6">
        <v>3.2083126402812101</v>
      </c>
      <c r="J102" s="6">
        <v>66.144159312605396</v>
      </c>
      <c r="K102" s="6">
        <v>2.5937849624427201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8700.6249598089998</v>
      </c>
      <c r="E103" s="6">
        <v>4.1341805227347503</v>
      </c>
      <c r="F103" s="6">
        <v>35.308123015423597</v>
      </c>
      <c r="G103" s="6">
        <v>4.1567664356923704</v>
      </c>
      <c r="H103" s="6">
        <v>15941.367354561</v>
      </c>
      <c r="I103" s="6">
        <v>2.6041512701793801</v>
      </c>
      <c r="J103" s="6">
        <v>64.691876984576396</v>
      </c>
      <c r="K103" s="6">
        <v>2.2687179209965098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32173.408825519</v>
      </c>
      <c r="E104" s="6">
        <v>2.6945883182103398</v>
      </c>
      <c r="F104" s="6">
        <v>39.299089066896002</v>
      </c>
      <c r="G104" s="6">
        <v>2.5916186814381401</v>
      </c>
      <c r="H104" s="6">
        <v>49694.669008937999</v>
      </c>
      <c r="I104" s="6">
        <v>1.9669177204213799</v>
      </c>
      <c r="J104" s="6">
        <v>60.700910933103998</v>
      </c>
      <c r="K104" s="6">
        <v>1.6778702629605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2801.6514463970002</v>
      </c>
      <c r="E105" s="6">
        <v>5.3206958494500096</v>
      </c>
      <c r="F105" s="6">
        <v>36.895063488507702</v>
      </c>
      <c r="G105" s="6">
        <v>5.2881352000305899</v>
      </c>
      <c r="H105" s="6">
        <v>4791.9157723440003</v>
      </c>
      <c r="I105" s="6">
        <v>4.0929252694443399</v>
      </c>
      <c r="J105" s="6">
        <v>63.104936511492298</v>
      </c>
      <c r="K105" s="6">
        <v>3.0917721295133398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37412.966678719997</v>
      </c>
      <c r="E106" s="6">
        <v>3.8882522388178899</v>
      </c>
      <c r="F106" s="6">
        <v>31.9212947560784</v>
      </c>
      <c r="G106" s="6">
        <v>3.44736638355681</v>
      </c>
      <c r="H106" s="6">
        <v>79790.821465229994</v>
      </c>
      <c r="I106" s="6">
        <v>2.3090183143186902</v>
      </c>
      <c r="J106" s="6">
        <v>68.078705243921604</v>
      </c>
      <c r="K106" s="6">
        <v>1.6164290737820399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57299.811543012001</v>
      </c>
      <c r="E107" s="6">
        <v>2.8196581650219201</v>
      </c>
      <c r="F107" s="6">
        <v>30.624839099318699</v>
      </c>
      <c r="G107" s="6">
        <v>2.6681912445498801</v>
      </c>
      <c r="H107" s="6">
        <v>129802.596920864</v>
      </c>
      <c r="I107" s="6">
        <v>1.78943596224942</v>
      </c>
      <c r="J107" s="6">
        <v>69.375160900681294</v>
      </c>
      <c r="K107" s="6">
        <v>1.1778412689742399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179.140205321</v>
      </c>
      <c r="E108" s="6">
        <v>41.986429634768903</v>
      </c>
      <c r="F108" s="6">
        <v>19.3391055545938</v>
      </c>
      <c r="G108" s="6">
        <v>14.9856616545098</v>
      </c>
      <c r="H108" s="6">
        <v>747.17050132099996</v>
      </c>
      <c r="I108" s="6">
        <v>30.656165835824801</v>
      </c>
      <c r="J108" s="6">
        <v>80.6608944454062</v>
      </c>
      <c r="K108" s="6">
        <v>3.5929342779374398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753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119881.97307109</v>
      </c>
      <c r="E119" s="6">
        <v>1.77301782585725</v>
      </c>
      <c r="F119" s="6">
        <v>57.318626558574302</v>
      </c>
      <c r="G119" s="6">
        <v>1.81382795178644</v>
      </c>
      <c r="H119" s="6">
        <v>89268.141418450003</v>
      </c>
      <c r="I119" s="6">
        <v>2.72456900602314</v>
      </c>
      <c r="J119" s="6">
        <v>42.681373441425698</v>
      </c>
      <c r="K119" s="6">
        <v>2.4358664828963299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44124.889490752001</v>
      </c>
      <c r="E120" s="6">
        <v>3.4922064692645698</v>
      </c>
      <c r="F120" s="6">
        <v>59.802547517789797</v>
      </c>
      <c r="G120" s="6">
        <v>2.79715100220466</v>
      </c>
      <c r="H120" s="6">
        <v>29659.407871539999</v>
      </c>
      <c r="I120" s="6">
        <v>4.6842244783265796</v>
      </c>
      <c r="J120" s="6">
        <v>40.197452482210203</v>
      </c>
      <c r="K120" s="6">
        <v>4.1613770374579699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14709.286441361999</v>
      </c>
      <c r="E121" s="6">
        <v>3.5275979118825802</v>
      </c>
      <c r="F121" s="6">
        <v>36.4279848559489</v>
      </c>
      <c r="G121" s="6">
        <v>3.49849679213454</v>
      </c>
      <c r="H121" s="6">
        <v>25669.797110825999</v>
      </c>
      <c r="I121" s="6">
        <v>2.46608979806788</v>
      </c>
      <c r="J121" s="6">
        <v>63.5720151440511</v>
      </c>
      <c r="K121" s="6">
        <v>2.0047058107829798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39916.733598977</v>
      </c>
      <c r="E122" s="6">
        <v>2.76958320517444</v>
      </c>
      <c r="F122" s="6">
        <v>33.536118589991403</v>
      </c>
      <c r="G122" s="6">
        <v>2.6453711685257502</v>
      </c>
      <c r="H122" s="6">
        <v>79109.365058993004</v>
      </c>
      <c r="I122" s="6">
        <v>1.7909783270538999</v>
      </c>
      <c r="J122" s="6">
        <v>66.463881410008597</v>
      </c>
      <c r="K122" s="6">
        <v>1.3347923615075601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30129.489325318998</v>
      </c>
      <c r="E123" s="6">
        <v>3.8150464516626701</v>
      </c>
      <c r="F123" s="6">
        <v>29.5637918544084</v>
      </c>
      <c r="G123" s="6">
        <v>3.6287829392061699</v>
      </c>
      <c r="H123" s="6">
        <v>71783.991440939004</v>
      </c>
      <c r="I123" s="6">
        <v>1.9960417551576799</v>
      </c>
      <c r="J123" s="6">
        <v>70.436208145591607</v>
      </c>
      <c r="K123" s="6">
        <v>1.5230885694154701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20417.928967503001</v>
      </c>
      <c r="E124" s="6">
        <v>4.8412458108940397</v>
      </c>
      <c r="F124" s="6">
        <v>35.644725116666798</v>
      </c>
      <c r="G124" s="6">
        <v>4.92408006487811</v>
      </c>
      <c r="H124" s="6">
        <v>36863.839655131</v>
      </c>
      <c r="I124" s="6">
        <v>4.6205938970235501</v>
      </c>
      <c r="J124" s="6">
        <v>64.355274883333195</v>
      </c>
      <c r="K124" s="6">
        <v>2.7273208091058101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74780.210081501005</v>
      </c>
      <c r="E125" s="6">
        <v>3.1930074835015398</v>
      </c>
      <c r="F125" s="6">
        <v>36.268932000178197</v>
      </c>
      <c r="G125" s="6">
        <v>3.1872728979423899</v>
      </c>
      <c r="H125" s="6">
        <v>131402.34329816201</v>
      </c>
      <c r="I125" s="6">
        <v>2.31446698897979</v>
      </c>
      <c r="J125" s="6">
        <v>63.731067999821803</v>
      </c>
      <c r="K125" s="6">
        <v>1.81385606156493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132612.05445113301</v>
      </c>
      <c r="E126" s="6">
        <v>1.7587814407946101</v>
      </c>
      <c r="F126" s="6">
        <v>41.063113217982</v>
      </c>
      <c r="G126" s="6">
        <v>1.7375598364001501</v>
      </c>
      <c r="H126" s="6">
        <v>190334.85351263199</v>
      </c>
      <c r="I126" s="6">
        <v>1.45873037815926</v>
      </c>
      <c r="J126" s="6">
        <v>58.936886782018</v>
      </c>
      <c r="K126" s="6">
        <v>1.2106105391859101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62633.133154472001</v>
      </c>
      <c r="E127" s="6">
        <v>1.77993543101635</v>
      </c>
      <c r="F127" s="6">
        <v>50.888583446211598</v>
      </c>
      <c r="G127" s="6">
        <v>1.7183752121620499</v>
      </c>
      <c r="H127" s="6">
        <v>60445.814839186001</v>
      </c>
      <c r="I127" s="6">
        <v>2.0252242052937999</v>
      </c>
      <c r="J127" s="6">
        <v>49.111416553788402</v>
      </c>
      <c r="K127" s="6">
        <v>1.78055707841855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126919.77486607</v>
      </c>
      <c r="E128" s="6">
        <v>1.8952409651225</v>
      </c>
      <c r="F128" s="6">
        <v>49.5403112892295</v>
      </c>
      <c r="G128" s="6">
        <v>1.6987604633786</v>
      </c>
      <c r="H128" s="6">
        <v>129275.17337533001</v>
      </c>
      <c r="I128" s="6">
        <v>1.9757521709872601</v>
      </c>
      <c r="J128" s="6">
        <v>50.4596887107705</v>
      </c>
      <c r="K128" s="6">
        <v>1.6678089839989101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197808.47339683</v>
      </c>
      <c r="E129" s="6">
        <v>1.7122191695226501</v>
      </c>
      <c r="F129" s="6">
        <v>50.384969683226899</v>
      </c>
      <c r="G129" s="6">
        <v>1.6601653005840999</v>
      </c>
      <c r="H129" s="6">
        <v>194785.73602805001</v>
      </c>
      <c r="I129" s="6">
        <v>2.0214673254925302</v>
      </c>
      <c r="J129" s="6">
        <v>49.615030316773101</v>
      </c>
      <c r="K129" s="6">
        <v>1.6859281916189099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22486.861748589999</v>
      </c>
      <c r="E130" s="6">
        <v>3.88384693482306</v>
      </c>
      <c r="F130" s="6">
        <v>46.920127754076901</v>
      </c>
      <c r="G130" s="6">
        <v>3.5124744144631599</v>
      </c>
      <c r="H130" s="6">
        <v>25438.970564677998</v>
      </c>
      <c r="I130" s="6">
        <v>3.59144560796231</v>
      </c>
      <c r="J130" s="6">
        <v>53.079872245923099</v>
      </c>
      <c r="K130" s="6">
        <v>3.1048633179820002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36502.640563107001</v>
      </c>
      <c r="E131" s="6">
        <v>1.9662983105459799</v>
      </c>
      <c r="F131" s="6">
        <v>59.058288672944101</v>
      </c>
      <c r="G131" s="6">
        <v>1.6253941571578401</v>
      </c>
      <c r="H131" s="6">
        <v>25305.179106800999</v>
      </c>
      <c r="I131" s="6">
        <v>2.6403152305337398</v>
      </c>
      <c r="J131" s="6">
        <v>40.941711327055899</v>
      </c>
      <c r="K131" s="6">
        <v>2.34462591399565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8923.0930844769991</v>
      </c>
      <c r="E132" s="6">
        <v>5.2090867951251996</v>
      </c>
      <c r="F132" s="6">
        <v>33.855840687394597</v>
      </c>
      <c r="G132" s="6">
        <v>5.0674779386686204</v>
      </c>
      <c r="H132" s="6">
        <v>17433.047845141999</v>
      </c>
      <c r="I132" s="6">
        <v>3.2083126402812101</v>
      </c>
      <c r="J132" s="6">
        <v>66.144159312605396</v>
      </c>
      <c r="K132" s="6">
        <v>2.5937849624427201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8700.6249598089998</v>
      </c>
      <c r="E133" s="6">
        <v>4.1341805227347503</v>
      </c>
      <c r="F133" s="6">
        <v>35.308123015423597</v>
      </c>
      <c r="G133" s="6">
        <v>4.1567664356923704</v>
      </c>
      <c r="H133" s="6">
        <v>15941.367354561</v>
      </c>
      <c r="I133" s="6">
        <v>2.6041512701793801</v>
      </c>
      <c r="J133" s="6">
        <v>64.691876984576396</v>
      </c>
      <c r="K133" s="6">
        <v>2.2687179209965098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32173.408825519</v>
      </c>
      <c r="E134" s="6">
        <v>2.6945883182103398</v>
      </c>
      <c r="F134" s="6">
        <v>39.299089066896002</v>
      </c>
      <c r="G134" s="6">
        <v>2.5916186814381401</v>
      </c>
      <c r="H134" s="6">
        <v>49694.669008937999</v>
      </c>
      <c r="I134" s="6">
        <v>1.9669177204213799</v>
      </c>
      <c r="J134" s="6">
        <v>60.700910933103998</v>
      </c>
      <c r="K134" s="6">
        <v>1.6778702629605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2801.6514463970002</v>
      </c>
      <c r="E135" s="6">
        <v>5.3206958494500096</v>
      </c>
      <c r="F135" s="6">
        <v>36.895063488507702</v>
      </c>
      <c r="G135" s="6">
        <v>5.2881352000305899</v>
      </c>
      <c r="H135" s="6">
        <v>4791.9157723440003</v>
      </c>
      <c r="I135" s="6">
        <v>4.0929252694443399</v>
      </c>
      <c r="J135" s="6">
        <v>63.104936511492298</v>
      </c>
      <c r="K135" s="6">
        <v>3.0917721295133398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37412.966678719997</v>
      </c>
      <c r="E136" s="6">
        <v>3.8882522388178899</v>
      </c>
      <c r="F136" s="6">
        <v>31.9212947560784</v>
      </c>
      <c r="G136" s="6">
        <v>3.44736638355681</v>
      </c>
      <c r="H136" s="6">
        <v>79790.821465229994</v>
      </c>
      <c r="I136" s="6">
        <v>2.3090183143186902</v>
      </c>
      <c r="J136" s="6">
        <v>68.078705243921604</v>
      </c>
      <c r="K136" s="6">
        <v>1.6164290737820399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56982.993198310003</v>
      </c>
      <c r="E137" s="6">
        <v>2.8198474051297899</v>
      </c>
      <c r="F137" s="6">
        <v>30.798562858883599</v>
      </c>
      <c r="G137" s="6">
        <v>2.670117247771</v>
      </c>
      <c r="H137" s="6">
        <v>128035.35801308</v>
      </c>
      <c r="I137" s="6">
        <v>1.68785665461974</v>
      </c>
      <c r="J137" s="6">
        <v>69.201437141116401</v>
      </c>
      <c r="K137" s="6">
        <v>1.1883535558426099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754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9299.2178994200003</v>
      </c>
      <c r="E148" s="6">
        <v>4.8364554506411297</v>
      </c>
      <c r="F148" s="6">
        <v>40.947029799024499</v>
      </c>
      <c r="G148" s="6">
        <v>4.9835300164714997</v>
      </c>
      <c r="H148" s="6">
        <v>13411.142156149999</v>
      </c>
      <c r="I148" s="6">
        <v>4.4143759825485498</v>
      </c>
      <c r="J148" s="6">
        <v>59.052970200975501</v>
      </c>
      <c r="K148" s="6">
        <v>3.4555544182504199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11152.62418398</v>
      </c>
      <c r="E149" s="6">
        <v>3.29295533074289</v>
      </c>
      <c r="F149" s="6">
        <v>53.789919715372903</v>
      </c>
      <c r="G149" s="6">
        <v>3.3195519988625999</v>
      </c>
      <c r="H149" s="6">
        <v>9581.0453269499994</v>
      </c>
      <c r="I149" s="6">
        <v>4.44754296038088</v>
      </c>
      <c r="J149" s="6">
        <v>46.210080284627097</v>
      </c>
      <c r="K149" s="6">
        <v>3.8640581104817202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34386.076878610002</v>
      </c>
      <c r="E150" s="6">
        <v>2.8166879181129598</v>
      </c>
      <c r="F150" s="6">
        <v>63.999036699273297</v>
      </c>
      <c r="G150" s="6">
        <v>2.7095935650109899</v>
      </c>
      <c r="H150" s="6">
        <v>19342.97695104</v>
      </c>
      <c r="I150" s="6">
        <v>5.0877403400709502</v>
      </c>
      <c r="J150" s="6">
        <v>36.000963300726703</v>
      </c>
      <c r="K150" s="6">
        <v>4.8168538313460196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17936.64711659</v>
      </c>
      <c r="E151" s="6">
        <v>3.22553053296321</v>
      </c>
      <c r="F151" s="6">
        <v>57.548110121987399</v>
      </c>
      <c r="G151" s="6">
        <v>3.17590751196555</v>
      </c>
      <c r="H151" s="6">
        <v>13231.44350979</v>
      </c>
      <c r="I151" s="6">
        <v>4.5459983270108202</v>
      </c>
      <c r="J151" s="6">
        <v>42.451889878012601</v>
      </c>
      <c r="K151" s="6">
        <v>4.3052847767444797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19924.70039387</v>
      </c>
      <c r="E152" s="6">
        <v>3.7703215841628701</v>
      </c>
      <c r="F152" s="6">
        <v>54.709966782890497</v>
      </c>
      <c r="G152" s="6">
        <v>3.7189022950319601</v>
      </c>
      <c r="H152" s="6">
        <v>16494.07586483</v>
      </c>
      <c r="I152" s="6">
        <v>5.0627293057974496</v>
      </c>
      <c r="J152" s="6">
        <v>45.290033217109404</v>
      </c>
      <c r="K152" s="6">
        <v>4.4924016737782297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5142.0061873550003</v>
      </c>
      <c r="E153" s="6">
        <v>6.0212384415219002</v>
      </c>
      <c r="F153" s="6">
        <v>52.312276619006198</v>
      </c>
      <c r="G153" s="6">
        <v>4.9237054542848204</v>
      </c>
      <c r="H153" s="6">
        <v>4687.4382943000001</v>
      </c>
      <c r="I153" s="6">
        <v>6.7526436510903496</v>
      </c>
      <c r="J153" s="6">
        <v>47.687723380993802</v>
      </c>
      <c r="K153" s="6">
        <v>5.40118553484381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10935.12433603</v>
      </c>
      <c r="E154" s="6">
        <v>2.8208380300309899</v>
      </c>
      <c r="F154" s="6">
        <v>62.626172192457403</v>
      </c>
      <c r="G154" s="6">
        <v>2.5505114423475002</v>
      </c>
      <c r="H154" s="6">
        <v>6525.82522101</v>
      </c>
      <c r="I154" s="6">
        <v>4.4539162870896902</v>
      </c>
      <c r="J154" s="6">
        <v>37.373827807542597</v>
      </c>
      <c r="K154" s="6">
        <v>4.2738134715505796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20074.919488110001</v>
      </c>
      <c r="E155" s="6">
        <v>3.8642686786267499</v>
      </c>
      <c r="F155" s="6">
        <v>61.90513442049</v>
      </c>
      <c r="G155" s="6">
        <v>3.4897369736880299</v>
      </c>
      <c r="H155" s="6">
        <v>12353.601467439999</v>
      </c>
      <c r="I155" s="6">
        <v>6.0740824953409902</v>
      </c>
      <c r="J155" s="6">
        <v>38.09486557951</v>
      </c>
      <c r="K155" s="6">
        <v>5.6709121599974504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16220.46878693</v>
      </c>
      <c r="E156" s="6">
        <v>6.1652254337315098</v>
      </c>
      <c r="F156" s="6">
        <v>46.047071408175903</v>
      </c>
      <c r="G156" s="6">
        <v>5.1627030098114099</v>
      </c>
      <c r="H156" s="6">
        <v>19005.373575869999</v>
      </c>
      <c r="I156" s="6">
        <v>5.9055444237256696</v>
      </c>
      <c r="J156" s="6">
        <v>53.952928591824097</v>
      </c>
      <c r="K156" s="6">
        <v>4.4061992621474797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27314.460805390001</v>
      </c>
      <c r="E157" s="6">
        <v>4.5352716080040096</v>
      </c>
      <c r="F157" s="6">
        <v>49.652710973058198</v>
      </c>
      <c r="G157" s="6">
        <v>4.3678164229089802</v>
      </c>
      <c r="H157" s="6">
        <v>27696.555250130001</v>
      </c>
      <c r="I157" s="6">
        <v>5.4564163619149602</v>
      </c>
      <c r="J157" s="6">
        <v>50.347289026941802</v>
      </c>
      <c r="K157" s="6">
        <v>4.3075591679628102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38889.811004249997</v>
      </c>
      <c r="E158" s="6">
        <v>4.8947635050044598</v>
      </c>
      <c r="F158" s="6">
        <v>43.453260333283502</v>
      </c>
      <c r="G158" s="6">
        <v>4.6127099802819904</v>
      </c>
      <c r="H158" s="6">
        <v>50608.216775410001</v>
      </c>
      <c r="I158" s="6">
        <v>4.4042911763769199</v>
      </c>
      <c r="J158" s="6">
        <v>56.546739666716498</v>
      </c>
      <c r="K158" s="6">
        <v>3.5446303146122098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13554.08859501</v>
      </c>
      <c r="E159" s="6">
        <v>5.3280256196375397</v>
      </c>
      <c r="F159" s="6">
        <v>41.2638759708477</v>
      </c>
      <c r="G159" s="6">
        <v>5.1593506382556402</v>
      </c>
      <c r="H159" s="6">
        <v>19293.258572729999</v>
      </c>
      <c r="I159" s="6">
        <v>4.1027522321540397</v>
      </c>
      <c r="J159" s="6">
        <v>58.7361240291523</v>
      </c>
      <c r="K159" s="6">
        <v>3.62459744060452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19333.56115012</v>
      </c>
      <c r="E160" s="6">
        <v>4.5648624175392696</v>
      </c>
      <c r="F160" s="6">
        <v>48.390260181168202</v>
      </c>
      <c r="G160" s="6">
        <v>4.2193629831551496</v>
      </c>
      <c r="H160" s="6">
        <v>20619.853189329999</v>
      </c>
      <c r="I160" s="6">
        <v>4.4498051722954202</v>
      </c>
      <c r="J160" s="6">
        <v>51.609739818831798</v>
      </c>
      <c r="K160" s="6">
        <v>3.95615388239501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8923.5824519800008</v>
      </c>
      <c r="E161" s="6">
        <v>7.2663523380324104</v>
      </c>
      <c r="F161" s="6">
        <v>30.270871853927002</v>
      </c>
      <c r="G161" s="6">
        <v>6.95230463029975</v>
      </c>
      <c r="H161" s="6">
        <v>20555.523716619999</v>
      </c>
      <c r="I161" s="6">
        <v>4.5199481576125597</v>
      </c>
      <c r="J161" s="6">
        <v>69.729128146072995</v>
      </c>
      <c r="K161" s="6">
        <v>3.0181407418776001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5995.6976787370004</v>
      </c>
      <c r="E162" s="6">
        <v>4.1407635997552301</v>
      </c>
      <c r="F162" s="6">
        <v>43.984963451161804</v>
      </c>
      <c r="G162" s="6">
        <v>4.1053554661230702</v>
      </c>
      <c r="H162" s="6">
        <v>7635.5462926130003</v>
      </c>
      <c r="I162" s="6">
        <v>3.7879518550003799</v>
      </c>
      <c r="J162" s="6">
        <v>56.015036548838097</v>
      </c>
      <c r="K162" s="6">
        <v>3.22366852289765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7294.1360566800004</v>
      </c>
      <c r="E163" s="6">
        <v>5.8891863955029002</v>
      </c>
      <c r="F163" s="6">
        <v>31.231751669832999</v>
      </c>
      <c r="G163" s="6">
        <v>5.6771374186516397</v>
      </c>
      <c r="H163" s="6">
        <v>16060.737322790001</v>
      </c>
      <c r="I163" s="6">
        <v>2.82096716688531</v>
      </c>
      <c r="J163" s="6">
        <v>68.768248330166998</v>
      </c>
      <c r="K163" s="6">
        <v>2.5783257587653901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2603.3571318989998</v>
      </c>
      <c r="E164" s="6">
        <v>6.1934287263566699</v>
      </c>
      <c r="F164" s="6">
        <v>33.9377765324083</v>
      </c>
      <c r="G164" s="6">
        <v>5.8646325370461003</v>
      </c>
      <c r="H164" s="6">
        <v>5067.6142689910002</v>
      </c>
      <c r="I164" s="6">
        <v>3.4715253073203698</v>
      </c>
      <c r="J164" s="6">
        <v>66.062223467591707</v>
      </c>
      <c r="K164" s="6">
        <v>3.01280486849797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4750.6844126189999</v>
      </c>
      <c r="E165" s="6">
        <v>6.4777639046410398</v>
      </c>
      <c r="F165" s="6">
        <v>36.030786414081199</v>
      </c>
      <c r="G165" s="6">
        <v>5.8993786406049296</v>
      </c>
      <c r="H165" s="6">
        <v>8434.3855939639998</v>
      </c>
      <c r="I165" s="6">
        <v>3.6301677625678401</v>
      </c>
      <c r="J165" s="6">
        <v>63.969213585918801</v>
      </c>
      <c r="K165" s="6">
        <v>3.3228367187902701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6097.2678279100001</v>
      </c>
      <c r="E166" s="6">
        <v>5.2734686479098896</v>
      </c>
      <c r="F166" s="6">
        <v>35.927525273785797</v>
      </c>
      <c r="G166" s="6">
        <v>5.3815597577884198</v>
      </c>
      <c r="H166" s="6">
        <v>10873.753085570001</v>
      </c>
      <c r="I166" s="6">
        <v>3.4580378795649902</v>
      </c>
      <c r="J166" s="6">
        <v>64.072474726214196</v>
      </c>
      <c r="K166" s="6">
        <v>3.0176159893388301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9147.2707754700004</v>
      </c>
      <c r="E167" s="6">
        <v>6.3656589370249401</v>
      </c>
      <c r="F167" s="6">
        <v>32.654571074711903</v>
      </c>
      <c r="G167" s="6">
        <v>6.1165235304680197</v>
      </c>
      <c r="H167" s="6">
        <v>18864.950712729998</v>
      </c>
      <c r="I167" s="6">
        <v>3.6513612989965898</v>
      </c>
      <c r="J167" s="6">
        <v>67.345428925288005</v>
      </c>
      <c r="K167" s="6">
        <v>2.9657907825844601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14148.084656569999</v>
      </c>
      <c r="E168" s="6">
        <v>4.3466590164594701</v>
      </c>
      <c r="F168" s="6">
        <v>43.492630188682703</v>
      </c>
      <c r="G168" s="6">
        <v>4.2453206055955999</v>
      </c>
      <c r="H168" s="6">
        <v>18381.759124299999</v>
      </c>
      <c r="I168" s="6">
        <v>3.4783935120540099</v>
      </c>
      <c r="J168" s="6">
        <v>56.507369811317297</v>
      </c>
      <c r="K168" s="6">
        <v>3.2675412029987001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6415.9197767200003</v>
      </c>
      <c r="E169" s="6">
        <v>4.89867425611064</v>
      </c>
      <c r="F169" s="6">
        <v>36.044798491589702</v>
      </c>
      <c r="G169" s="6">
        <v>4.8765207915279696</v>
      </c>
      <c r="H169" s="6">
        <v>11383.929425425</v>
      </c>
      <c r="I169" s="6">
        <v>3.35833824619947</v>
      </c>
      <c r="J169" s="6">
        <v>63.955201508410298</v>
      </c>
      <c r="K169" s="6">
        <v>2.7483801962152898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16871.401242169999</v>
      </c>
      <c r="E170" s="6">
        <v>5.7067370852931703</v>
      </c>
      <c r="F170" s="6">
        <v>37.785451543010304</v>
      </c>
      <c r="G170" s="6">
        <v>5.8668070920196396</v>
      </c>
      <c r="H170" s="6">
        <v>27779.120461840001</v>
      </c>
      <c r="I170" s="6">
        <v>6.0348728956941002</v>
      </c>
      <c r="J170" s="6">
        <v>62.214548456989696</v>
      </c>
      <c r="K170" s="6">
        <v>3.5631530017605102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9232.3852757700006</v>
      </c>
      <c r="E171" s="6">
        <v>4.5361549516006701</v>
      </c>
      <c r="F171" s="6">
        <v>38.2894102598327</v>
      </c>
      <c r="G171" s="6">
        <v>4.5304697253894304</v>
      </c>
      <c r="H171" s="6">
        <v>14879.726175199999</v>
      </c>
      <c r="I171" s="6">
        <v>3.49712144816408</v>
      </c>
      <c r="J171" s="6">
        <v>61.7105897401673</v>
      </c>
      <c r="K171" s="6">
        <v>2.8110088514074998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11547.156249469999</v>
      </c>
      <c r="E172" s="6">
        <v>5.488852639129</v>
      </c>
      <c r="F172" s="6">
        <v>44.041712608799699</v>
      </c>
      <c r="G172" s="6">
        <v>5.3771905029642104</v>
      </c>
      <c r="H172" s="6">
        <v>14671.52500854</v>
      </c>
      <c r="I172" s="6">
        <v>5.3397282585493002</v>
      </c>
      <c r="J172" s="6">
        <v>55.958287391200301</v>
      </c>
      <c r="K172" s="6">
        <v>4.2320930431398098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10638.01894602</v>
      </c>
      <c r="E173" s="6">
        <v>5.8601604488056003</v>
      </c>
      <c r="F173" s="6">
        <v>35.480493023829403</v>
      </c>
      <c r="G173" s="6">
        <v>5.4956384306720096</v>
      </c>
      <c r="H173" s="6">
        <v>19344.706882719998</v>
      </c>
      <c r="I173" s="6">
        <v>3.63352787978411</v>
      </c>
      <c r="J173" s="6">
        <v>64.519506976170604</v>
      </c>
      <c r="K173" s="6">
        <v>3.02215516111993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10463.08812497</v>
      </c>
      <c r="E174" s="6">
        <v>5.2950556887274702</v>
      </c>
      <c r="F174" s="6">
        <v>35.490259011107703</v>
      </c>
      <c r="G174" s="6">
        <v>5.0494897057420696</v>
      </c>
      <c r="H174" s="6">
        <v>19018.489120480001</v>
      </c>
      <c r="I174" s="6">
        <v>3.4277600496699701</v>
      </c>
      <c r="J174" s="6">
        <v>64.509740988892304</v>
      </c>
      <c r="K174" s="6">
        <v>2.7779943739282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21733.40708592</v>
      </c>
      <c r="E175" s="6">
        <v>4.1012119119321504</v>
      </c>
      <c r="F175" s="6">
        <v>46.637461982794598</v>
      </c>
      <c r="G175" s="6">
        <v>4.1365564237942802</v>
      </c>
      <c r="H175" s="6">
        <v>24867.342959050002</v>
      </c>
      <c r="I175" s="6">
        <v>4.28854086501177</v>
      </c>
      <c r="J175" s="6">
        <v>53.362538017205402</v>
      </c>
      <c r="K175" s="6">
        <v>3.61524208035586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4269.1826972210001</v>
      </c>
      <c r="E176" s="6">
        <v>4.5243667735749602</v>
      </c>
      <c r="F176" s="6">
        <v>38.616276695381401</v>
      </c>
      <c r="G176" s="6">
        <v>4.3902534314683601</v>
      </c>
      <c r="H176" s="6">
        <v>6786.2143077720002</v>
      </c>
      <c r="I176" s="6">
        <v>3.6090588176913401</v>
      </c>
      <c r="J176" s="6">
        <v>61.383723304618698</v>
      </c>
      <c r="K176" s="6">
        <v>2.76189243899569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10544.59257133</v>
      </c>
      <c r="E177" s="6">
        <v>5.4661819840849999</v>
      </c>
      <c r="F177" s="6">
        <v>35.684484423395602</v>
      </c>
      <c r="G177" s="6">
        <v>5.1115768795489798</v>
      </c>
      <c r="H177" s="6">
        <v>19004.923812929999</v>
      </c>
      <c r="I177" s="6">
        <v>3.3735974361529202</v>
      </c>
      <c r="J177" s="6">
        <v>64.315515576604398</v>
      </c>
      <c r="K177" s="6">
        <v>2.8360805927148101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7158.7248402499999</v>
      </c>
      <c r="E178" s="6">
        <v>6.6018482669985303</v>
      </c>
      <c r="F178" s="6">
        <v>31.109526893605999</v>
      </c>
      <c r="G178" s="6">
        <v>6.2790890514600903</v>
      </c>
      <c r="H178" s="6">
        <v>15852.63391404</v>
      </c>
      <c r="I178" s="6">
        <v>4.2041899843851001</v>
      </c>
      <c r="J178" s="6">
        <v>68.890473106393998</v>
      </c>
      <c r="K178" s="6">
        <v>2.83550803043642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956.41177143200002</v>
      </c>
      <c r="E179" s="6">
        <v>10.2331770159632</v>
      </c>
      <c r="F179" s="6">
        <v>18.221035641288701</v>
      </c>
      <c r="G179" s="6">
        <v>9.5811063736859907</v>
      </c>
      <c r="H179" s="6">
        <v>4292.531209969</v>
      </c>
      <c r="I179" s="6">
        <v>2.0815383783432702</v>
      </c>
      <c r="J179" s="6">
        <v>81.778964358711306</v>
      </c>
      <c r="K179" s="6">
        <v>2.134750446975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12231.89587231</v>
      </c>
      <c r="E180" s="6">
        <v>6.8941998638192397</v>
      </c>
      <c r="F180" s="6">
        <v>33.850832926599303</v>
      </c>
      <c r="G180" s="6">
        <v>6.2012795455498404</v>
      </c>
      <c r="H180" s="6">
        <v>23902.801016339999</v>
      </c>
      <c r="I180" s="6">
        <v>4.63633672524172</v>
      </c>
      <c r="J180" s="6">
        <v>66.149167073400704</v>
      </c>
      <c r="K180" s="6">
        <v>3.17341074899121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7663.2207610599999</v>
      </c>
      <c r="E181" s="6">
        <v>7.9470455899260903</v>
      </c>
      <c r="F181" s="6">
        <v>33.146696543637702</v>
      </c>
      <c r="G181" s="6">
        <v>6.1521547337138101</v>
      </c>
      <c r="H181" s="6">
        <v>15455.887808240001</v>
      </c>
      <c r="I181" s="6">
        <v>5.8284338302310204</v>
      </c>
      <c r="J181" s="6">
        <v>66.853303456362298</v>
      </c>
      <c r="K181" s="6">
        <v>3.05031457691577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11782.748046750001</v>
      </c>
      <c r="E182" s="6">
        <v>6.1808867901066602</v>
      </c>
      <c r="F182" s="6">
        <v>32.740000737736899</v>
      </c>
      <c r="G182" s="6">
        <v>5.7894338518959803</v>
      </c>
      <c r="H182" s="6">
        <v>24206.096734089999</v>
      </c>
      <c r="I182" s="6">
        <v>3.3541545893585298</v>
      </c>
      <c r="J182" s="6">
        <v>67.259999262263094</v>
      </c>
      <c r="K182" s="6">
        <v>2.8181098819681401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5766.6622575299998</v>
      </c>
      <c r="E183" s="6">
        <v>10.299292529920001</v>
      </c>
      <c r="F183" s="6">
        <v>23.1141664785481</v>
      </c>
      <c r="G183" s="6">
        <v>9.8965578943293693</v>
      </c>
      <c r="H183" s="6">
        <v>19181.943450930001</v>
      </c>
      <c r="I183" s="6">
        <v>4.3462239898739101</v>
      </c>
      <c r="J183" s="6">
        <v>76.8858335214519</v>
      </c>
      <c r="K183" s="6">
        <v>2.97519941264986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3546.527725333</v>
      </c>
      <c r="E184" s="6">
        <v>6.3112860291523099</v>
      </c>
      <c r="F184" s="6">
        <v>28.077415857525999</v>
      </c>
      <c r="G184" s="6">
        <v>6.52052580700982</v>
      </c>
      <c r="H184" s="6">
        <v>9084.7191932909991</v>
      </c>
      <c r="I184" s="6">
        <v>3.3186159934745199</v>
      </c>
      <c r="J184" s="6">
        <v>71.922584142473994</v>
      </c>
      <c r="K184" s="6">
        <v>2.5455080191567698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11915.88558041</v>
      </c>
      <c r="E185" s="6">
        <v>5.1883507083982003</v>
      </c>
      <c r="F185" s="6">
        <v>44.330664726726198</v>
      </c>
      <c r="G185" s="6">
        <v>4.5607422547078897</v>
      </c>
      <c r="H185" s="6">
        <v>14963.66981057</v>
      </c>
      <c r="I185" s="6">
        <v>3.9902426723861102</v>
      </c>
      <c r="J185" s="6">
        <v>55.669335273273802</v>
      </c>
      <c r="K185" s="6">
        <v>3.63181516010544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7507.8471096800004</v>
      </c>
      <c r="E186" s="6">
        <v>5.6839204706250301</v>
      </c>
      <c r="F186" s="6">
        <v>35.070439922137801</v>
      </c>
      <c r="G186" s="6">
        <v>5.3757903903052204</v>
      </c>
      <c r="H186" s="6">
        <v>13900.059738219999</v>
      </c>
      <c r="I186" s="6">
        <v>3.9380398962758401</v>
      </c>
      <c r="J186" s="6">
        <v>64.929560077862206</v>
      </c>
      <c r="K186" s="6">
        <v>2.9036286968696898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10726.44449885</v>
      </c>
      <c r="E187" s="6">
        <v>8.5143190224124705</v>
      </c>
      <c r="F187" s="6">
        <v>23.175762596278599</v>
      </c>
      <c r="G187" s="6">
        <v>7.9081825091650098</v>
      </c>
      <c r="H187" s="6">
        <v>35556.582669249998</v>
      </c>
      <c r="I187" s="6">
        <v>4.3658473063241701</v>
      </c>
      <c r="J187" s="6">
        <v>76.824237403721398</v>
      </c>
      <c r="K187" s="6">
        <v>2.3856814801467001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15392.283822740001</v>
      </c>
      <c r="E188" s="6">
        <v>6.0835346851772396</v>
      </c>
      <c r="F188" s="6">
        <v>33.182750263260097</v>
      </c>
      <c r="G188" s="6">
        <v>5.8005738327942504</v>
      </c>
      <c r="H188" s="6">
        <v>30994.117848680002</v>
      </c>
      <c r="I188" s="6">
        <v>3.2951476409592502</v>
      </c>
      <c r="J188" s="6">
        <v>66.817249736739896</v>
      </c>
      <c r="K188" s="6">
        <v>2.8806781727111002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7207.4664669399999</v>
      </c>
      <c r="E189" s="6">
        <v>6.1368419464970501</v>
      </c>
      <c r="F189" s="6">
        <v>26.717554229225801</v>
      </c>
      <c r="G189" s="6">
        <v>6.2320665274474099</v>
      </c>
      <c r="H189" s="6">
        <v>19769.053932729999</v>
      </c>
      <c r="I189" s="6">
        <v>3.17994396561024</v>
      </c>
      <c r="J189" s="6">
        <v>73.282445770774203</v>
      </c>
      <c r="K189" s="6">
        <v>2.2721072373600202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32601.665109019999</v>
      </c>
      <c r="E190" s="6">
        <v>6.0525611784975499</v>
      </c>
      <c r="F190" s="6">
        <v>40.9328258750987</v>
      </c>
      <c r="G190" s="6">
        <v>5.9465968480509401</v>
      </c>
      <c r="H190" s="6">
        <v>47045.083953699999</v>
      </c>
      <c r="I190" s="6">
        <v>5.0685885314234502</v>
      </c>
      <c r="J190" s="6">
        <v>59.0671741249013</v>
      </c>
      <c r="K190" s="6">
        <v>4.1209185463312004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17356.176095570001</v>
      </c>
      <c r="E191" s="6">
        <v>2.82311138650969</v>
      </c>
      <c r="F191" s="6">
        <v>59.805052776279197</v>
      </c>
      <c r="G191" s="6">
        <v>2.8262395306429</v>
      </c>
      <c r="H191" s="6">
        <v>11665.077611029999</v>
      </c>
      <c r="I191" s="6">
        <v>4.7342581613130097</v>
      </c>
      <c r="J191" s="6">
        <v>40.194947223720803</v>
      </c>
      <c r="K191" s="6">
        <v>4.2050908376054998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25578.520736869999</v>
      </c>
      <c r="E192" s="6">
        <v>4.88719362531846</v>
      </c>
      <c r="F192" s="6">
        <v>50.997506231991302</v>
      </c>
      <c r="G192" s="6">
        <v>4.2270829862672601</v>
      </c>
      <c r="H192" s="6">
        <v>24577.894011159999</v>
      </c>
      <c r="I192" s="6">
        <v>5.2080822756371896</v>
      </c>
      <c r="J192" s="6">
        <v>49.002493768008698</v>
      </c>
      <c r="K192" s="6">
        <v>4.3991779674699796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17233.472162270002</v>
      </c>
      <c r="E193" s="6">
        <v>6.0354221883084502</v>
      </c>
      <c r="F193" s="6">
        <v>42.4175137683348</v>
      </c>
      <c r="G193" s="6">
        <v>5.4366870993791103</v>
      </c>
      <c r="H193" s="6">
        <v>23394.727445069999</v>
      </c>
      <c r="I193" s="6">
        <v>5.0133445678211102</v>
      </c>
      <c r="J193" s="6">
        <v>57.5824862316652</v>
      </c>
      <c r="K193" s="6">
        <v>4.0048765689666697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19646.545362860001</v>
      </c>
      <c r="E194" s="6">
        <v>4.1945598236078396</v>
      </c>
      <c r="F194" s="6">
        <v>46.2320341648892</v>
      </c>
      <c r="G194" s="6">
        <v>4.1485971613991399</v>
      </c>
      <c r="H194" s="6">
        <v>22848.979045150001</v>
      </c>
      <c r="I194" s="6">
        <v>4.26660825411233</v>
      </c>
      <c r="J194" s="6">
        <v>53.7679658351108</v>
      </c>
      <c r="K194" s="6">
        <v>3.5671441670371302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4333.1653350449997</v>
      </c>
      <c r="E195" s="6">
        <v>4.2388130369582004</v>
      </c>
      <c r="F195" s="6">
        <v>43.772408552392598</v>
      </c>
      <c r="G195" s="6">
        <v>3.9210808842371301</v>
      </c>
      <c r="H195" s="6">
        <v>5566.1421930260003</v>
      </c>
      <c r="I195" s="6">
        <v>3.3161427318321799</v>
      </c>
      <c r="J195" s="6">
        <v>56.227591447607402</v>
      </c>
      <c r="K195" s="6">
        <v>3.05250767484383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8364.6385937300001</v>
      </c>
      <c r="E196" s="6">
        <v>4.3543740348583899</v>
      </c>
      <c r="F196" s="6">
        <v>48.245150820534398</v>
      </c>
      <c r="G196" s="6">
        <v>3.8869224273517</v>
      </c>
      <c r="H196" s="6">
        <v>8973.1424090599994</v>
      </c>
      <c r="I196" s="6">
        <v>3.7124257229436899</v>
      </c>
      <c r="J196" s="6">
        <v>51.754849179465602</v>
      </c>
      <c r="K196" s="6">
        <v>3.6233350441238201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4599.7501542290001</v>
      </c>
      <c r="E197" s="6">
        <v>5.0964760516965297</v>
      </c>
      <c r="F197" s="6">
        <v>52.6467781316356</v>
      </c>
      <c r="G197" s="6">
        <v>4.6975458275165698</v>
      </c>
      <c r="H197" s="6">
        <v>4137.25202799</v>
      </c>
      <c r="I197" s="6">
        <v>6.2903883111597203</v>
      </c>
      <c r="J197" s="6">
        <v>47.3532218683644</v>
      </c>
      <c r="K197" s="6">
        <v>5.2226784828273303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16478.19539746</v>
      </c>
      <c r="E198" s="6">
        <v>5.4479692277742799</v>
      </c>
      <c r="F198" s="6">
        <v>45.022554169651499</v>
      </c>
      <c r="G198" s="6">
        <v>5.4682351278739603</v>
      </c>
      <c r="H198" s="6">
        <v>20121.672605070002</v>
      </c>
      <c r="I198" s="6">
        <v>5.2816980868385404</v>
      </c>
      <c r="J198" s="6">
        <v>54.9774458303486</v>
      </c>
      <c r="K198" s="6">
        <v>4.4780893062367904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4170.6284483400004</v>
      </c>
      <c r="E199" s="6">
        <v>7.2667415831538804</v>
      </c>
      <c r="F199" s="6">
        <v>24.561065001209801</v>
      </c>
      <c r="G199" s="6">
        <v>6.6806969681983501</v>
      </c>
      <c r="H199" s="6">
        <v>12810.021405949999</v>
      </c>
      <c r="I199" s="6">
        <v>3.51108843228978</v>
      </c>
      <c r="J199" s="6">
        <v>75.438934998790202</v>
      </c>
      <c r="K199" s="6">
        <v>2.1750709032668101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6008.2959586200004</v>
      </c>
      <c r="E200" s="6">
        <v>6.53048653894305</v>
      </c>
      <c r="F200" s="6">
        <v>30.421578941026201</v>
      </c>
      <c r="G200" s="6">
        <v>6.3708094060084104</v>
      </c>
      <c r="H200" s="6">
        <v>13741.81619127</v>
      </c>
      <c r="I200" s="6">
        <v>3.5545208280126999</v>
      </c>
      <c r="J200" s="6">
        <v>69.578421058973802</v>
      </c>
      <c r="K200" s="6">
        <v>2.78549122433874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14463.591226459999</v>
      </c>
      <c r="E201" s="6">
        <v>4.6995481576648901</v>
      </c>
      <c r="F201" s="6">
        <v>33.221261885384799</v>
      </c>
      <c r="G201" s="6">
        <v>4.4189450724165704</v>
      </c>
      <c r="H201" s="6">
        <v>29073.560602270001</v>
      </c>
      <c r="I201" s="6">
        <v>2.3206277601384002</v>
      </c>
      <c r="J201" s="6">
        <v>66.778738114615194</v>
      </c>
      <c r="K201" s="6">
        <v>2.1983483913085902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3558.1474322039999</v>
      </c>
      <c r="E202" s="6">
        <v>6.4673689618525998</v>
      </c>
      <c r="F202" s="6">
        <v>41.886271413135297</v>
      </c>
      <c r="G202" s="6">
        <v>6.3555492639368598</v>
      </c>
      <c r="H202" s="6">
        <v>4936.6345385020004</v>
      </c>
      <c r="I202" s="6">
        <v>5.0099283375416297</v>
      </c>
      <c r="J202" s="6">
        <v>58.113728586864703</v>
      </c>
      <c r="K202" s="6">
        <v>4.5808497909559804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21271.031656560001</v>
      </c>
      <c r="E203" s="6">
        <v>5.4758261012456799</v>
      </c>
      <c r="F203" s="6">
        <v>36.166802512882903</v>
      </c>
      <c r="G203" s="6">
        <v>5.2414320665922904</v>
      </c>
      <c r="H203" s="6">
        <v>37542.659846809998</v>
      </c>
      <c r="I203" s="6">
        <v>3.44869631767508</v>
      </c>
      <c r="J203" s="6">
        <v>63.833197487117097</v>
      </c>
      <c r="K203" s="6">
        <v>2.9697061388064299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24712.456087589999</v>
      </c>
      <c r="E204" s="6">
        <v>6.6361185295842899</v>
      </c>
      <c r="F204" s="6">
        <v>34.539669032361402</v>
      </c>
      <c r="G204" s="6">
        <v>6.92620156952285</v>
      </c>
      <c r="H204" s="6">
        <v>46835.583543120003</v>
      </c>
      <c r="I204" s="6">
        <v>4.8842032480638498</v>
      </c>
      <c r="J204" s="6">
        <v>65.460330967638598</v>
      </c>
      <c r="K204" s="6">
        <v>3.65456004157706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13648.656448829999</v>
      </c>
      <c r="E205" s="6">
        <v>6.1820840945929696</v>
      </c>
      <c r="F205" s="6">
        <v>37.134925793409998</v>
      </c>
      <c r="G205" s="6">
        <v>6.1476344498312203</v>
      </c>
      <c r="H205" s="6">
        <v>23105.57466169</v>
      </c>
      <c r="I205" s="6">
        <v>4.6392137716365598</v>
      </c>
      <c r="J205" s="6">
        <v>62.865074206590002</v>
      </c>
      <c r="K205" s="6">
        <v>3.6314591524901401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10878.883191299999</v>
      </c>
      <c r="E206" s="6">
        <v>8.7490780491045097</v>
      </c>
      <c r="F206" s="6">
        <v>38.837627345638701</v>
      </c>
      <c r="G206" s="6">
        <v>7.9101241915560596</v>
      </c>
      <c r="H206" s="6">
        <v>17132.310938769999</v>
      </c>
      <c r="I206" s="6">
        <v>6.2077558581309003</v>
      </c>
      <c r="J206" s="6">
        <v>61.162372654361299</v>
      </c>
      <c r="K206" s="6">
        <v>5.0228668751206396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1375.367297302</v>
      </c>
      <c r="E207" s="6">
        <v>7.2586436489826598</v>
      </c>
      <c r="F207" s="6">
        <v>26.5582618057811</v>
      </c>
      <c r="G207" s="6">
        <v>6.9759081571334702</v>
      </c>
      <c r="H207" s="6">
        <v>3803.3123443099998</v>
      </c>
      <c r="I207" s="6">
        <v>4.5586005665003304</v>
      </c>
      <c r="J207" s="6">
        <v>73.4417381942189</v>
      </c>
      <c r="K207" s="6">
        <v>2.5226526458331802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2088.1805928700001</v>
      </c>
      <c r="E208" s="6">
        <v>5.1400756259682696</v>
      </c>
      <c r="F208" s="6">
        <v>42.474030078068601</v>
      </c>
      <c r="G208" s="6">
        <v>5.2331383159254203</v>
      </c>
      <c r="H208" s="6">
        <v>2828.1896904109999</v>
      </c>
      <c r="I208" s="6">
        <v>4.4320277720117103</v>
      </c>
      <c r="J208" s="6">
        <v>57.525969921931399</v>
      </c>
      <c r="K208" s="6">
        <v>3.8638631305992099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2801.6514463970002</v>
      </c>
      <c r="E209" s="6">
        <v>5.3206958494500096</v>
      </c>
      <c r="F209" s="6">
        <v>36.895063488507702</v>
      </c>
      <c r="G209" s="6">
        <v>5.2881352000305899</v>
      </c>
      <c r="H209" s="6">
        <v>4791.9157723440003</v>
      </c>
      <c r="I209" s="6">
        <v>4.0929252694443399</v>
      </c>
      <c r="J209" s="6">
        <v>63.104936511492298</v>
      </c>
      <c r="K209" s="6">
        <v>3.0917721295133398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1560.0034092870001</v>
      </c>
      <c r="E210" s="6">
        <v>9.5993511103599793</v>
      </c>
      <c r="F210" s="6">
        <v>22.047265117878901</v>
      </c>
      <c r="G210" s="6">
        <v>9.3697413807833207</v>
      </c>
      <c r="H210" s="6">
        <v>5515.7195928459996</v>
      </c>
      <c r="I210" s="6">
        <v>3.4960169504849801</v>
      </c>
      <c r="J210" s="6">
        <v>77.952734882121106</v>
      </c>
      <c r="K210" s="6">
        <v>2.6500311069325901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3084.9982129230002</v>
      </c>
      <c r="E211" s="6">
        <v>8.0625099139114003</v>
      </c>
      <c r="F211" s="6">
        <v>22.483395306016099</v>
      </c>
      <c r="G211" s="6">
        <v>8.0392318326786008</v>
      </c>
      <c r="H211" s="6">
        <v>10636.231036191</v>
      </c>
      <c r="I211" s="6">
        <v>3.0962973726503198</v>
      </c>
      <c r="J211" s="6">
        <v>77.516604693983894</v>
      </c>
      <c r="K211" s="6">
        <v>2.33174850684409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6711.8087780349997</v>
      </c>
      <c r="E212" s="6">
        <v>7.8011394718982103</v>
      </c>
      <c r="F212" s="6">
        <v>44.834470136840203</v>
      </c>
      <c r="G212" s="6">
        <v>6.02019828821728</v>
      </c>
      <c r="H212" s="6">
        <v>8258.3888345380001</v>
      </c>
      <c r="I212" s="6">
        <v>5.6830640122704699</v>
      </c>
      <c r="J212" s="6">
        <v>55.165529863159797</v>
      </c>
      <c r="K212" s="6">
        <v>4.8927727339964298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8846.2855508190005</v>
      </c>
      <c r="E213" s="6">
        <v>4.7640202121040103</v>
      </c>
      <c r="F213" s="6">
        <v>58.585690060484403</v>
      </c>
      <c r="G213" s="6">
        <v>3.8236313713418602</v>
      </c>
      <c r="H213" s="6">
        <v>6253.4521866490004</v>
      </c>
      <c r="I213" s="6">
        <v>6.5293081642842896</v>
      </c>
      <c r="J213" s="6">
        <v>41.414309939515597</v>
      </c>
      <c r="K213" s="6">
        <v>5.4090019308335604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6942.1428143809999</v>
      </c>
      <c r="E214" s="6">
        <v>3.3916188965254102</v>
      </c>
      <c r="F214" s="6">
        <v>55.712552429563303</v>
      </c>
      <c r="G214" s="6">
        <v>3.3682839283225099</v>
      </c>
      <c r="H214" s="6">
        <v>5518.5011727310002</v>
      </c>
      <c r="I214" s="6">
        <v>4.8726152829519096</v>
      </c>
      <c r="J214" s="6">
        <v>44.287447570436697</v>
      </c>
      <c r="K214" s="6">
        <v>4.2372208209982603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4172.4086718580002</v>
      </c>
      <c r="E215" s="6">
        <v>8.34887423256753</v>
      </c>
      <c r="F215" s="6">
        <v>31.678583284830101</v>
      </c>
      <c r="G215" s="6">
        <v>8.4495123859595296</v>
      </c>
      <c r="H215" s="6">
        <v>8998.6622511780006</v>
      </c>
      <c r="I215" s="6">
        <v>5.2013942943997202</v>
      </c>
      <c r="J215" s="6">
        <v>68.321416715169903</v>
      </c>
      <c r="K215" s="6">
        <v>3.9177844181821602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6096.3479261680004</v>
      </c>
      <c r="E216" s="6">
        <v>4.5695717574056598</v>
      </c>
      <c r="F216" s="6">
        <v>53.147193486743397</v>
      </c>
      <c r="G216" s="6">
        <v>3.57984578475951</v>
      </c>
      <c r="H216" s="6">
        <v>5374.3385319769995</v>
      </c>
      <c r="I216" s="6">
        <v>4.6899097414361597</v>
      </c>
      <c r="J216" s="6">
        <v>46.852806513256603</v>
      </c>
      <c r="K216" s="6">
        <v>4.0607760929216603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5639.6725043790002</v>
      </c>
      <c r="E217" s="6">
        <v>3.14555378669478</v>
      </c>
      <c r="F217" s="6">
        <v>72.678550601720801</v>
      </c>
      <c r="G217" s="6">
        <v>2.5417482929120601</v>
      </c>
      <c r="H217" s="6">
        <v>2120.0756712339999</v>
      </c>
      <c r="I217" s="6">
        <v>6.9247877664354203</v>
      </c>
      <c r="J217" s="6">
        <v>27.321449398279199</v>
      </c>
      <c r="K217" s="6">
        <v>6.7613756221469403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11288.114667579999</v>
      </c>
      <c r="E218" s="6">
        <v>3.4546104362007402</v>
      </c>
      <c r="F218" s="6">
        <v>64.422045058210003</v>
      </c>
      <c r="G218" s="6">
        <v>3.1343180840109102</v>
      </c>
      <c r="H218" s="6">
        <v>6234.0156177600002</v>
      </c>
      <c r="I218" s="6">
        <v>6.2011903960606301</v>
      </c>
      <c r="J218" s="6">
        <v>35.577954941789997</v>
      </c>
      <c r="K218" s="6">
        <v>5.6754015559713498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7863.9458623299997</v>
      </c>
      <c r="E219" s="6">
        <v>4.7427386512919698</v>
      </c>
      <c r="F219" s="6">
        <v>51.269327201140499</v>
      </c>
      <c r="G219" s="6">
        <v>4.7006397071535497</v>
      </c>
      <c r="H219" s="6">
        <v>7474.55435141</v>
      </c>
      <c r="I219" s="6">
        <v>5.3178999442393504</v>
      </c>
      <c r="J219" s="6">
        <v>48.730672798859501</v>
      </c>
      <c r="K219" s="6">
        <v>4.94552242681881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7583.0528262629996</v>
      </c>
      <c r="E220" s="6">
        <v>3.7968075569889201</v>
      </c>
      <c r="F220" s="6">
        <v>51.913752561859397</v>
      </c>
      <c r="G220" s="6">
        <v>3.45483111630835</v>
      </c>
      <c r="H220" s="6">
        <v>7023.9683426020001</v>
      </c>
      <c r="I220" s="6">
        <v>3.8773245674080301</v>
      </c>
      <c r="J220" s="6">
        <v>48.086247438140603</v>
      </c>
      <c r="K220" s="6">
        <v>3.7298241653347799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8370.5792698799996</v>
      </c>
      <c r="E221" s="6">
        <v>9.9602524073950391</v>
      </c>
      <c r="F221" s="6">
        <v>27.959937333240301</v>
      </c>
      <c r="G221" s="6">
        <v>8.9466761444753899</v>
      </c>
      <c r="H221" s="6">
        <v>21567.181927919999</v>
      </c>
      <c r="I221" s="6">
        <v>4.35021157355688</v>
      </c>
      <c r="J221" s="6">
        <v>72.040062666759695</v>
      </c>
      <c r="K221" s="6">
        <v>3.4723526754474801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28951.775427439999</v>
      </c>
      <c r="E222" s="6">
        <v>4.7940849015540401</v>
      </c>
      <c r="F222" s="6">
        <v>51.184457033016301</v>
      </c>
      <c r="G222" s="6">
        <v>4.9574238179409704</v>
      </c>
      <c r="H222" s="6">
        <v>27611.83217079</v>
      </c>
      <c r="I222" s="6">
        <v>6.1506434268260701</v>
      </c>
      <c r="J222" s="6">
        <v>48.815542966983699</v>
      </c>
      <c r="K222" s="6">
        <v>5.1979970104085602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36818.653568020003</v>
      </c>
      <c r="E223" s="6">
        <v>3.8939698826273799</v>
      </c>
      <c r="F223" s="6">
        <v>62.188764623185001</v>
      </c>
      <c r="G223" s="6">
        <v>3.7894762755456899</v>
      </c>
      <c r="H223" s="6">
        <v>22386.01755081</v>
      </c>
      <c r="I223" s="6">
        <v>6.7015093929966598</v>
      </c>
      <c r="J223" s="6">
        <v>37.811235376814999</v>
      </c>
      <c r="K223" s="6">
        <v>6.2326143485266403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28225.40054106</v>
      </c>
      <c r="E224" s="6">
        <v>3.8601754741028098</v>
      </c>
      <c r="F224" s="6">
        <v>53.485196710297998</v>
      </c>
      <c r="G224" s="6">
        <v>4.3704215476998796</v>
      </c>
      <c r="H224" s="6">
        <v>24546.9594335</v>
      </c>
      <c r="I224" s="6">
        <v>5.9932312522297604</v>
      </c>
      <c r="J224" s="6">
        <v>46.514803289702002</v>
      </c>
      <c r="K224" s="6">
        <v>5.0253433241413701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20814.924871949999</v>
      </c>
      <c r="E225" s="6">
        <v>4.0179853423635299</v>
      </c>
      <c r="F225" s="6">
        <v>62.429401473589003</v>
      </c>
      <c r="G225" s="6">
        <v>3.6054924774767798</v>
      </c>
      <c r="H225" s="6">
        <v>12526.61674247</v>
      </c>
      <c r="I225" s="6">
        <v>6.1271455141122502</v>
      </c>
      <c r="J225" s="6">
        <v>37.570598526410997</v>
      </c>
      <c r="K225" s="6">
        <v>5.9910873452860303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9316.2202716200009</v>
      </c>
      <c r="E226" s="6">
        <v>3.7786525587233202</v>
      </c>
      <c r="F226" s="6">
        <v>52.871373893943101</v>
      </c>
      <c r="G226" s="6">
        <v>4.3184894225925197</v>
      </c>
      <c r="H226" s="6">
        <v>8304.3172432699994</v>
      </c>
      <c r="I226" s="6">
        <v>6.2626440754739701</v>
      </c>
      <c r="J226" s="6">
        <v>47.128626106056899</v>
      </c>
      <c r="K226" s="6">
        <v>4.8447087849561399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10633.046783199999</v>
      </c>
      <c r="E227" s="6">
        <v>5.8937563814609799</v>
      </c>
      <c r="F227" s="6">
        <v>45.978376388367302</v>
      </c>
      <c r="G227" s="6">
        <v>5.9285530640268096</v>
      </c>
      <c r="H227" s="6">
        <v>12493.14343584</v>
      </c>
      <c r="I227" s="6">
        <v>5.7400745809325802</v>
      </c>
      <c r="J227" s="6">
        <v>54.021623611632698</v>
      </c>
      <c r="K227" s="6">
        <v>5.0458543448430602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8978.1917673600001</v>
      </c>
      <c r="E228" s="6">
        <v>4.6332732636747496</v>
      </c>
      <c r="F228" s="6">
        <v>59.786840164326698</v>
      </c>
      <c r="G228" s="6">
        <v>3.7487190813560001</v>
      </c>
      <c r="H228" s="6">
        <v>6038.8115442099997</v>
      </c>
      <c r="I228" s="6">
        <v>5.79119261291864</v>
      </c>
      <c r="J228" s="6">
        <v>40.213159835673302</v>
      </c>
      <c r="K228" s="6">
        <v>5.5734010819804096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2377.0191164590001</v>
      </c>
      <c r="E229" s="6">
        <v>13.2521471826911</v>
      </c>
      <c r="F229" s="6">
        <v>32.008236005799603</v>
      </c>
      <c r="G229" s="6">
        <v>10.5364369473475</v>
      </c>
      <c r="H229" s="6">
        <v>5049.254284013</v>
      </c>
      <c r="I229" s="6">
        <v>7.1313359173367603</v>
      </c>
      <c r="J229" s="6">
        <v>67.991763994200397</v>
      </c>
      <c r="K229" s="6">
        <v>4.9602001868886898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17643.487339300002</v>
      </c>
      <c r="E230" s="6">
        <v>4.3940967579399999</v>
      </c>
      <c r="F230" s="6">
        <v>62.207147030485601</v>
      </c>
      <c r="G230" s="6">
        <v>3.9081934478728599</v>
      </c>
      <c r="H230" s="6">
        <v>10718.988970140001</v>
      </c>
      <c r="I230" s="6">
        <v>6.4397497437281501</v>
      </c>
      <c r="J230" s="6">
        <v>37.7928529695143</v>
      </c>
      <c r="K230" s="6">
        <v>6.4328978982221496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5464.7716846699996</v>
      </c>
      <c r="E231" s="6">
        <v>9.4748274804366197</v>
      </c>
      <c r="F231" s="6">
        <v>26.939908320909201</v>
      </c>
      <c r="G231" s="6">
        <v>8.7539532196783494</v>
      </c>
      <c r="H231" s="6">
        <v>14820.27019288</v>
      </c>
      <c r="I231" s="6">
        <v>4.2588243586339596</v>
      </c>
      <c r="J231" s="6">
        <v>73.060091679090803</v>
      </c>
      <c r="K231" s="6">
        <v>3.2279003730179401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6158.895564937</v>
      </c>
      <c r="E232" s="6">
        <v>6.50349958441205</v>
      </c>
      <c r="F232" s="6">
        <v>39.883936345343898</v>
      </c>
      <c r="G232" s="6">
        <v>6.7148923114598196</v>
      </c>
      <c r="H232" s="6">
        <v>9283.1498530699992</v>
      </c>
      <c r="I232" s="6">
        <v>5.8252709453250997</v>
      </c>
      <c r="J232" s="6">
        <v>60.116063654656202</v>
      </c>
      <c r="K232" s="6">
        <v>4.45498792227324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3553.6705066640002</v>
      </c>
      <c r="E233" s="6">
        <v>4.2917631703905199</v>
      </c>
      <c r="F233" s="6">
        <v>60.450108856313399</v>
      </c>
      <c r="G233" s="6">
        <v>3.94472464098987</v>
      </c>
      <c r="H233" s="6">
        <v>2325.0128801780002</v>
      </c>
      <c r="I233" s="6">
        <v>6.31202933428591</v>
      </c>
      <c r="J233" s="6">
        <v>39.549891143686601</v>
      </c>
      <c r="K233" s="6">
        <v>6.02932213112007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7976.1042262820001</v>
      </c>
      <c r="E234" s="6">
        <v>5.2212058458025297</v>
      </c>
      <c r="F234" s="6">
        <v>54.385887078600597</v>
      </c>
      <c r="G234" s="6">
        <v>5.2638276344079502</v>
      </c>
      <c r="H234" s="6">
        <v>6689.656791378</v>
      </c>
      <c r="I234" s="6">
        <v>7.31385486349562</v>
      </c>
      <c r="J234" s="6">
        <v>45.614112921399403</v>
      </c>
      <c r="K234" s="6">
        <v>6.2760824883174298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4233.0657196900002</v>
      </c>
      <c r="E235" s="6">
        <v>7.8715354764113004</v>
      </c>
      <c r="F235" s="6">
        <v>24.776591464554201</v>
      </c>
      <c r="G235" s="6">
        <v>7.3080628456767496</v>
      </c>
      <c r="H235" s="6">
        <v>12851.87401363</v>
      </c>
      <c r="I235" s="6">
        <v>3.1699461536493501</v>
      </c>
      <c r="J235" s="6">
        <v>75.223408535445799</v>
      </c>
      <c r="K235" s="6">
        <v>2.40708166579955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21484.08167005</v>
      </c>
      <c r="E236" s="6">
        <v>5.4076266856832902</v>
      </c>
      <c r="F236" s="6">
        <v>61.492247637658899</v>
      </c>
      <c r="G236" s="6">
        <v>4.51090544334465</v>
      </c>
      <c r="H236" s="6">
        <v>13453.78854189</v>
      </c>
      <c r="I236" s="6">
        <v>8.1535380800950001</v>
      </c>
      <c r="J236" s="6">
        <v>38.507752362341101</v>
      </c>
      <c r="K236" s="6">
        <v>7.2033732839594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21265.440523400001</v>
      </c>
      <c r="E237" s="6">
        <v>4.7370781818457104</v>
      </c>
      <c r="F237" s="6">
        <v>63.162647034464001</v>
      </c>
      <c r="G237" s="6">
        <v>3.5487044206072298</v>
      </c>
      <c r="H237" s="6">
        <v>12402.306985339999</v>
      </c>
      <c r="I237" s="6">
        <v>6.7306176843394097</v>
      </c>
      <c r="J237" s="6">
        <v>36.837352965535999</v>
      </c>
      <c r="K237" s="6">
        <v>6.0847359189505603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755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23.675231602</v>
      </c>
      <c r="E248" s="6"/>
      <c r="F248" s="6">
        <v>22.157601108543702</v>
      </c>
      <c r="G248" s="6"/>
      <c r="H248" s="6">
        <v>83.174022909000001</v>
      </c>
      <c r="I248" s="6"/>
      <c r="J248" s="6">
        <v>77.842398891456298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77.211260070999998</v>
      </c>
      <c r="E249" s="6"/>
      <c r="F249" s="6">
        <v>30.312861172790001</v>
      </c>
      <c r="G249" s="6"/>
      <c r="H249" s="6">
        <v>177.503264008</v>
      </c>
      <c r="I249" s="6"/>
      <c r="J249" s="6">
        <v>69.687138827210006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46.770196761000001</v>
      </c>
      <c r="E250" s="6"/>
      <c r="F250" s="6">
        <v>22.3042322371859</v>
      </c>
      <c r="G250" s="6"/>
      <c r="H250" s="6">
        <v>162.92183058000001</v>
      </c>
      <c r="I250" s="6"/>
      <c r="J250" s="6">
        <v>77.6957677628141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9</v>
      </c>
      <c r="E251" s="6"/>
      <c r="F251" s="6">
        <v>20</v>
      </c>
      <c r="G251" s="6"/>
      <c r="H251" s="6">
        <v>36</v>
      </c>
      <c r="I251" s="6"/>
      <c r="J251" s="6">
        <v>80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155.95814200999999</v>
      </c>
      <c r="E252" s="6"/>
      <c r="F252" s="6">
        <v>7.5320181120903102</v>
      </c>
      <c r="G252" s="6"/>
      <c r="H252" s="6">
        <v>1914.6441811530001</v>
      </c>
      <c r="I252" s="6"/>
      <c r="J252" s="6">
        <v>92.467981887909701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380.80051161599999</v>
      </c>
      <c r="E253" s="6"/>
      <c r="F253" s="6">
        <v>40.920303032464602</v>
      </c>
      <c r="G253" s="6"/>
      <c r="H253" s="6">
        <v>549.79013262700005</v>
      </c>
      <c r="I253" s="6"/>
      <c r="J253" s="6">
        <v>59.079696967535398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316.81834470199999</v>
      </c>
      <c r="E254" s="6"/>
      <c r="F254" s="6">
        <v>15.201998137243001</v>
      </c>
      <c r="G254" s="6"/>
      <c r="H254" s="6">
        <v>1767.238907784</v>
      </c>
      <c r="I254" s="6"/>
      <c r="J254" s="6">
        <v>84.798001862757005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179.140205321</v>
      </c>
      <c r="E255" s="6"/>
      <c r="F255" s="6">
        <v>19.3391055545938</v>
      </c>
      <c r="G255" s="6"/>
      <c r="H255" s="6">
        <v>747.17050132099996</v>
      </c>
      <c r="I255" s="6"/>
      <c r="J255" s="6">
        <v>80.6608944454062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756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1189.3738920830001</v>
      </c>
      <c r="E266" s="6"/>
      <c r="F266" s="6">
        <v>17.945183762506499</v>
      </c>
      <c r="G266" s="6"/>
      <c r="H266" s="6">
        <v>5438.4428403820002</v>
      </c>
      <c r="I266" s="6"/>
      <c r="J266" s="6">
        <v>82.054816237493498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757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1133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2146924.7768262699</v>
      </c>
      <c r="E17" s="6">
        <v>0.342079591457568</v>
      </c>
      <c r="F17" s="6">
        <v>87.2174961907604</v>
      </c>
      <c r="G17" s="6">
        <v>0.20049519555885201</v>
      </c>
      <c r="H17" s="6">
        <v>314651.01999614597</v>
      </c>
      <c r="I17" s="6">
        <v>1.4148002506281401</v>
      </c>
      <c r="J17" s="6">
        <v>12.7825038092396</v>
      </c>
      <c r="K17" s="6">
        <v>1.3680175039165601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5616.7905884299998</v>
      </c>
      <c r="E18" s="6"/>
      <c r="F18" s="6">
        <v>84.745713636246194</v>
      </c>
      <c r="G18" s="6"/>
      <c r="H18" s="6">
        <v>1011.026144035</v>
      </c>
      <c r="I18" s="6"/>
      <c r="J18" s="6">
        <v>15.254286363753801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2141307.9862378398</v>
      </c>
      <c r="E19" s="6">
        <v>0.33978534140900801</v>
      </c>
      <c r="F19" s="6">
        <v>87.224169457121505</v>
      </c>
      <c r="G19" s="6">
        <v>0.20098332325900001</v>
      </c>
      <c r="H19" s="6">
        <v>313639.99385211099</v>
      </c>
      <c r="I19" s="6">
        <v>1.4180022795155101</v>
      </c>
      <c r="J19" s="6">
        <v>12.7758305428785</v>
      </c>
      <c r="K19" s="6">
        <v>1.3721693777294499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758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2146924.7768262699</v>
      </c>
      <c r="E30" s="6">
        <v>0.342079591457568</v>
      </c>
      <c r="F30" s="6">
        <v>87.2174961907604</v>
      </c>
      <c r="G30" s="6">
        <v>0.20049519555885201</v>
      </c>
      <c r="H30" s="6">
        <v>314651.01999614597</v>
      </c>
      <c r="I30" s="6">
        <v>1.4148002506281401</v>
      </c>
      <c r="J30" s="6">
        <v>12.7825038092396</v>
      </c>
      <c r="K30" s="6">
        <v>1.3680175039165601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759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2141307.9862378398</v>
      </c>
      <c r="E41" s="6">
        <v>0.33978534140900801</v>
      </c>
      <c r="F41" s="6">
        <v>87.224169457121505</v>
      </c>
      <c r="G41" s="6">
        <v>0.20098332325900001</v>
      </c>
      <c r="H41" s="6">
        <v>313639.99385211099</v>
      </c>
      <c r="I41" s="6">
        <v>1.4180022795155101</v>
      </c>
      <c r="J41" s="6">
        <v>12.7758305428785</v>
      </c>
      <c r="K41" s="6">
        <v>1.3721693777294499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1973.7200611999999</v>
      </c>
      <c r="E42" s="6">
        <v>3.0067145276441298</v>
      </c>
      <c r="F42" s="6">
        <v>90.631270098144498</v>
      </c>
      <c r="G42" s="6">
        <v>1.3472772021606201</v>
      </c>
      <c r="H42" s="6">
        <v>204.02726493</v>
      </c>
      <c r="I42" s="6">
        <v>13.7346957659688</v>
      </c>
      <c r="J42" s="6">
        <v>9.3687299018555006</v>
      </c>
      <c r="K42" s="6">
        <v>13.0332974997932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15494.064527139</v>
      </c>
      <c r="E43" s="6">
        <v>2.0431491821294498</v>
      </c>
      <c r="F43" s="6">
        <v>91.806804697761294</v>
      </c>
      <c r="G43" s="6">
        <v>1.0962576066413201</v>
      </c>
      <c r="H43" s="6">
        <v>1382.7504084719999</v>
      </c>
      <c r="I43" s="6">
        <v>12.701582008696199</v>
      </c>
      <c r="J43" s="6">
        <v>8.1931953022386992</v>
      </c>
      <c r="K43" s="6">
        <v>12.2838409532183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2268.6202171049999</v>
      </c>
      <c r="E44" s="6">
        <v>3.4873242900977899</v>
      </c>
      <c r="F44" s="6">
        <v>95.428783578055203</v>
      </c>
      <c r="G44" s="6">
        <v>1.1660596702125401</v>
      </c>
      <c r="H44" s="6">
        <v>108.671132574</v>
      </c>
      <c r="I44" s="6">
        <v>24.075496592711701</v>
      </c>
      <c r="J44" s="6">
        <v>4.5712164219448201</v>
      </c>
      <c r="K44" s="6">
        <v>24.342679417586801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29085.944241469999</v>
      </c>
      <c r="E45" s="6">
        <v>2.8803962680297799</v>
      </c>
      <c r="F45" s="6">
        <v>90.032416352736405</v>
      </c>
      <c r="G45" s="6">
        <v>1.3668736296947901</v>
      </c>
      <c r="H45" s="6">
        <v>3220.1355237500002</v>
      </c>
      <c r="I45" s="6">
        <v>13.0483853635915</v>
      </c>
      <c r="J45" s="6">
        <v>9.9675836472635897</v>
      </c>
      <c r="K45" s="6">
        <v>12.346315825906499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2751.6224884769999</v>
      </c>
      <c r="E46" s="6">
        <v>3.03947728300591</v>
      </c>
      <c r="F46" s="6">
        <v>92.551854699271303</v>
      </c>
      <c r="G46" s="6">
        <v>1.1578847505210099</v>
      </c>
      <c r="H46" s="6">
        <v>221.43785420099999</v>
      </c>
      <c r="I46" s="6">
        <v>14.5896853425676</v>
      </c>
      <c r="J46" s="6">
        <v>7.4481453007287</v>
      </c>
      <c r="K46" s="6">
        <v>14.3880626467152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1925.702392012</v>
      </c>
      <c r="E47" s="6">
        <v>3.07429659412812</v>
      </c>
      <c r="F47" s="6">
        <v>90.408966553660207</v>
      </c>
      <c r="G47" s="6">
        <v>1.3803032132839901</v>
      </c>
      <c r="H47" s="6">
        <v>204.28810054499999</v>
      </c>
      <c r="I47" s="6">
        <v>13.580378738675799</v>
      </c>
      <c r="J47" s="6">
        <v>9.5910334463398108</v>
      </c>
      <c r="K47" s="6">
        <v>13.0112972436068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5463.9619614490002</v>
      </c>
      <c r="E48" s="6">
        <v>2.7816383790602801</v>
      </c>
      <c r="F48" s="6">
        <v>91.498000386092798</v>
      </c>
      <c r="G48" s="6">
        <v>1.0781285366425399</v>
      </c>
      <c r="H48" s="6">
        <v>507.71166900499998</v>
      </c>
      <c r="I48" s="6">
        <v>12.0460352699429</v>
      </c>
      <c r="J48" s="6">
        <v>8.50199961390725</v>
      </c>
      <c r="K48" s="6">
        <v>11.6027534393926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4921.8262073229998</v>
      </c>
      <c r="E49" s="6">
        <v>3.2317218872270401</v>
      </c>
      <c r="F49" s="6">
        <v>88.143249811168801</v>
      </c>
      <c r="G49" s="6">
        <v>1.4202998321692</v>
      </c>
      <c r="H49" s="6">
        <v>662.06843902499998</v>
      </c>
      <c r="I49" s="6">
        <v>11.4996118470889</v>
      </c>
      <c r="J49" s="6">
        <v>11.856750188831199</v>
      </c>
      <c r="K49" s="6">
        <v>10.5585291854742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32780.716475109999</v>
      </c>
      <c r="E50" s="6">
        <v>3.1141843585209199</v>
      </c>
      <c r="F50" s="6">
        <v>87.884771269987198</v>
      </c>
      <c r="G50" s="6">
        <v>1.35880498395983</v>
      </c>
      <c r="H50" s="6">
        <v>4518.93851791</v>
      </c>
      <c r="I50" s="6">
        <v>10.278479450732</v>
      </c>
      <c r="J50" s="6">
        <v>12.115228730012801</v>
      </c>
      <c r="K50" s="6">
        <v>9.8568725260627001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23125.31438656</v>
      </c>
      <c r="E51" s="6">
        <v>2.99458995997546</v>
      </c>
      <c r="F51" s="6">
        <v>88.265723051463695</v>
      </c>
      <c r="G51" s="6">
        <v>1.2117268452549801</v>
      </c>
      <c r="H51" s="6">
        <v>3074.3400059800001</v>
      </c>
      <c r="I51" s="6">
        <v>9.7535477612648904</v>
      </c>
      <c r="J51" s="6">
        <v>11.7342769485363</v>
      </c>
      <c r="K51" s="6">
        <v>9.1146601197818793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34023.304943720002</v>
      </c>
      <c r="E52" s="6">
        <v>3.0105414766224401</v>
      </c>
      <c r="F52" s="6">
        <v>91.800413754387193</v>
      </c>
      <c r="G52" s="6">
        <v>0.96935916850893</v>
      </c>
      <c r="H52" s="6">
        <v>3038.9516979</v>
      </c>
      <c r="I52" s="6">
        <v>10.792966443366</v>
      </c>
      <c r="J52" s="6">
        <v>8.1995862456128297</v>
      </c>
      <c r="K52" s="6">
        <v>10.85269062123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2750.11354949</v>
      </c>
      <c r="E53" s="6">
        <v>3.5209729830201999</v>
      </c>
      <c r="F53" s="6">
        <v>88.446326354787601</v>
      </c>
      <c r="G53" s="6">
        <v>1.2980071110464599</v>
      </c>
      <c r="H53" s="6">
        <v>359.24515745999997</v>
      </c>
      <c r="I53" s="6">
        <v>9.9721252925274992</v>
      </c>
      <c r="J53" s="6">
        <v>11.553673645212401</v>
      </c>
      <c r="K53" s="6">
        <v>9.9365763721413405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1140.2472014699999</v>
      </c>
      <c r="E54" s="6">
        <v>11.0847684441261</v>
      </c>
      <c r="F54" s="6">
        <v>95.088161209068005</v>
      </c>
      <c r="G54" s="6">
        <v>1.0159010671208799</v>
      </c>
      <c r="H54" s="6">
        <v>58.900186566000002</v>
      </c>
      <c r="I54" s="6">
        <v>21.389928002454901</v>
      </c>
      <c r="J54" s="6">
        <v>4.9118387909319896</v>
      </c>
      <c r="K54" s="6">
        <v>19.666802709647801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27462.87193071</v>
      </c>
      <c r="E55" s="6">
        <v>2.35654459515162</v>
      </c>
      <c r="F55" s="6">
        <v>91.235272881892598</v>
      </c>
      <c r="G55" s="6">
        <v>1.0298506162157499</v>
      </c>
      <c r="H55" s="6">
        <v>2638.2841936999998</v>
      </c>
      <c r="I55" s="6">
        <v>11.4960068643241</v>
      </c>
      <c r="J55" s="6">
        <v>8.7647271181073698</v>
      </c>
      <c r="K55" s="6">
        <v>10.720094388782201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4242.0038790019998</v>
      </c>
      <c r="E56" s="6">
        <v>2.3777493997077199</v>
      </c>
      <c r="F56" s="6">
        <v>93.205412013148901</v>
      </c>
      <c r="G56" s="6">
        <v>0.98329336808102097</v>
      </c>
      <c r="H56" s="6">
        <v>309.238143729</v>
      </c>
      <c r="I56" s="6">
        <v>13.992457157676499</v>
      </c>
      <c r="J56" s="6">
        <v>6.7945879868511101</v>
      </c>
      <c r="K56" s="6">
        <v>13.4884210314365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615</v>
      </c>
      <c r="E57" s="6">
        <v>11.908545159966</v>
      </c>
      <c r="F57" s="6">
        <v>92.203898050974502</v>
      </c>
      <c r="G57" s="6">
        <v>1.0536869477153701</v>
      </c>
      <c r="H57" s="6">
        <v>52</v>
      </c>
      <c r="I57" s="6">
        <v>15.817488765978201</v>
      </c>
      <c r="J57" s="6">
        <v>7.7961019490254904</v>
      </c>
      <c r="K57" s="6">
        <v>12.4618744777875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3557.225386436</v>
      </c>
      <c r="E58" s="6">
        <v>3.2921619173593699</v>
      </c>
      <c r="F58" s="6">
        <v>88.615151689937207</v>
      </c>
      <c r="G58" s="6">
        <v>1.3743526537797</v>
      </c>
      <c r="H58" s="6">
        <v>457.015201768</v>
      </c>
      <c r="I58" s="6">
        <v>11.1971767696848</v>
      </c>
      <c r="J58" s="6">
        <v>11.3848483100628</v>
      </c>
      <c r="K58" s="6">
        <v>10.6974169152969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5957.2275581610002</v>
      </c>
      <c r="E59" s="6">
        <v>2.78402366509652</v>
      </c>
      <c r="F59" s="6">
        <v>96.573752275154106</v>
      </c>
      <c r="G59" s="6">
        <v>0.689236311386347</v>
      </c>
      <c r="H59" s="6">
        <v>211.350774788</v>
      </c>
      <c r="I59" s="6">
        <v>20.1705435455935</v>
      </c>
      <c r="J59" s="6">
        <v>3.4262477248458598</v>
      </c>
      <c r="K59" s="6">
        <v>19.427123238107502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26593.26358843</v>
      </c>
      <c r="E60" s="6">
        <v>3.78630450964312</v>
      </c>
      <c r="F60" s="6">
        <v>86.7224025342435</v>
      </c>
      <c r="G60" s="6">
        <v>1.5116194363755899</v>
      </c>
      <c r="H60" s="6">
        <v>4071.5505902700002</v>
      </c>
      <c r="I60" s="6">
        <v>10.060088642988999</v>
      </c>
      <c r="J60" s="6">
        <v>13.2775974657565</v>
      </c>
      <c r="K60" s="6">
        <v>9.8731166973573998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1148.25938552</v>
      </c>
      <c r="E61" s="6">
        <v>6.5694603958222801</v>
      </c>
      <c r="F61" s="6">
        <v>94.202898550724598</v>
      </c>
      <c r="G61" s="6">
        <v>0.90698851784782597</v>
      </c>
      <c r="H61" s="6">
        <v>70.662116032</v>
      </c>
      <c r="I61" s="6">
        <v>16.5037358581517</v>
      </c>
      <c r="J61" s="6">
        <v>5.7971014492753596</v>
      </c>
      <c r="K61" s="6">
        <v>14.738563415027199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28644.149632060002</v>
      </c>
      <c r="E62" s="6">
        <v>3.2471006407533398</v>
      </c>
      <c r="F62" s="6">
        <v>79.032160376561606</v>
      </c>
      <c r="G62" s="6">
        <v>2.2662961897615599</v>
      </c>
      <c r="H62" s="6">
        <v>7599.5130687700002</v>
      </c>
      <c r="I62" s="6">
        <v>8.7115134587695806</v>
      </c>
      <c r="J62" s="6">
        <v>20.967839623438401</v>
      </c>
      <c r="K62" s="6">
        <v>8.5421429745109201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1534.7269247720001</v>
      </c>
      <c r="E63" s="6">
        <v>2.8525036866192401</v>
      </c>
      <c r="F63" s="6">
        <v>85.8749588805331</v>
      </c>
      <c r="G63" s="6">
        <v>1.5083630356037101</v>
      </c>
      <c r="H63" s="6">
        <v>252.43774439200001</v>
      </c>
      <c r="I63" s="6">
        <v>9.84646238650196</v>
      </c>
      <c r="J63" s="6">
        <v>14.1250411194669</v>
      </c>
      <c r="K63" s="6">
        <v>9.1702822359127705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3800.164772525</v>
      </c>
      <c r="E64" s="6">
        <v>2.4766861393628998</v>
      </c>
      <c r="F64" s="6">
        <v>91.014125050142795</v>
      </c>
      <c r="G64" s="6">
        <v>1.0932342615595301</v>
      </c>
      <c r="H64" s="6">
        <v>375.19237168900003</v>
      </c>
      <c r="I64" s="6">
        <v>11.753608186372499</v>
      </c>
      <c r="J64" s="6">
        <v>8.9858749498572301</v>
      </c>
      <c r="K64" s="6">
        <v>11.0729072400747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1012.171041456</v>
      </c>
      <c r="E65" s="6">
        <v>8.4088548758409196</v>
      </c>
      <c r="F65" s="6">
        <v>94.8256467941507</v>
      </c>
      <c r="G65" s="6">
        <v>0.79628513690490199</v>
      </c>
      <c r="H65" s="6">
        <v>55.231160031999998</v>
      </c>
      <c r="I65" s="6">
        <v>14.6862088402255</v>
      </c>
      <c r="J65" s="6">
        <v>5.1743532058492701</v>
      </c>
      <c r="K65" s="6">
        <v>14.5927906611051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919.16382444299995</v>
      </c>
      <c r="E66" s="6">
        <v>16.554323744596498</v>
      </c>
      <c r="F66" s="6">
        <v>89.412997903563905</v>
      </c>
      <c r="G66" s="6">
        <v>0.90383469608405398</v>
      </c>
      <c r="H66" s="6">
        <v>108.834169131</v>
      </c>
      <c r="I66" s="6">
        <v>17.388534660084701</v>
      </c>
      <c r="J66" s="6">
        <v>10.5870020964361</v>
      </c>
      <c r="K66" s="6">
        <v>7.6333761956405803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5787.9128996210002</v>
      </c>
      <c r="E67" s="6">
        <v>3.13516684285745</v>
      </c>
      <c r="F67" s="6">
        <v>89.155328298451707</v>
      </c>
      <c r="G67" s="6">
        <v>1.1628014258341599</v>
      </c>
      <c r="H67" s="6">
        <v>704.02988168499996</v>
      </c>
      <c r="I67" s="6">
        <v>10.159423144995101</v>
      </c>
      <c r="J67" s="6">
        <v>10.8446717015483</v>
      </c>
      <c r="K67" s="6">
        <v>9.5595280077820295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166420.83768967999</v>
      </c>
      <c r="E68" s="6">
        <v>2.7297045476800901</v>
      </c>
      <c r="F68" s="6">
        <v>89.772442190289695</v>
      </c>
      <c r="G68" s="6">
        <v>1.1289851511518201</v>
      </c>
      <c r="H68" s="6">
        <v>18959.924634819999</v>
      </c>
      <c r="I68" s="6">
        <v>9.9329803496154394</v>
      </c>
      <c r="J68" s="6">
        <v>10.227557809710399</v>
      </c>
      <c r="K68" s="6">
        <v>9.9096730716345292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4585.102371336</v>
      </c>
      <c r="E69" s="6">
        <v>2.8570555861004898</v>
      </c>
      <c r="F69" s="6">
        <v>89.739471887125504</v>
      </c>
      <c r="G69" s="6">
        <v>1.0170883248048801</v>
      </c>
      <c r="H69" s="6">
        <v>524.24614043500003</v>
      </c>
      <c r="I69" s="6">
        <v>9.2971934568417005</v>
      </c>
      <c r="J69" s="6">
        <v>10.2605281128745</v>
      </c>
      <c r="K69" s="6">
        <v>8.8955430097233208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2028.164793337</v>
      </c>
      <c r="E70" s="6">
        <v>3.5816969597612398</v>
      </c>
      <c r="F70" s="6">
        <v>90.606982055116603</v>
      </c>
      <c r="G70" s="6">
        <v>1.6042052949091199</v>
      </c>
      <c r="H70" s="6">
        <v>210.25519079099999</v>
      </c>
      <c r="I70" s="6">
        <v>15.8585089517052</v>
      </c>
      <c r="J70" s="6">
        <v>9.3930179448834394</v>
      </c>
      <c r="K70" s="6">
        <v>15.4744940573364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549.06073908400003</v>
      </c>
      <c r="E71" s="6">
        <v>11.4036328682333</v>
      </c>
      <c r="F71" s="6">
        <v>97.244094488189006</v>
      </c>
      <c r="G71" s="6">
        <v>0.68720507269204401</v>
      </c>
      <c r="H71" s="6">
        <v>15.560425803999999</v>
      </c>
      <c r="I71" s="6">
        <v>25.9406595092522</v>
      </c>
      <c r="J71" s="6">
        <v>2.7559055118110201</v>
      </c>
      <c r="K71" s="6">
        <v>24.248521850705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1890.0085160850001</v>
      </c>
      <c r="E72" s="6">
        <v>3.0733862170836499</v>
      </c>
      <c r="F72" s="6">
        <v>95.407225251650004</v>
      </c>
      <c r="G72" s="6">
        <v>0.93485331051340503</v>
      </c>
      <c r="H72" s="6">
        <v>90.982452995000003</v>
      </c>
      <c r="I72" s="6">
        <v>19.0019878902994</v>
      </c>
      <c r="J72" s="6">
        <v>4.5927747483499903</v>
      </c>
      <c r="K72" s="6">
        <v>19.420016277838702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344.95522378200002</v>
      </c>
      <c r="E73" s="6">
        <v>14.639241403283201</v>
      </c>
      <c r="F73" s="6">
        <v>95.121951219512198</v>
      </c>
      <c r="G73" s="6">
        <v>1.1639406436418001</v>
      </c>
      <c r="H73" s="6">
        <v>17.690011475999999</v>
      </c>
      <c r="I73" s="6">
        <v>27.735009811261499</v>
      </c>
      <c r="J73" s="6">
        <v>4.8780487804878003</v>
      </c>
      <c r="K73" s="6">
        <v>22.696842551014999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2301.1375770159998</v>
      </c>
      <c r="E74" s="6">
        <v>2.7166926270843899</v>
      </c>
      <c r="F74" s="6">
        <v>92.569686617394197</v>
      </c>
      <c r="G74" s="6">
        <v>1.0672153288208901</v>
      </c>
      <c r="H74" s="6">
        <v>184.70596540299999</v>
      </c>
      <c r="I74" s="6">
        <v>13.8735222460749</v>
      </c>
      <c r="J74" s="6">
        <v>7.4303133826057604</v>
      </c>
      <c r="K74" s="6">
        <v>13.295776834056401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3864.6247090950001</v>
      </c>
      <c r="E75" s="6">
        <v>2.6443784131762298</v>
      </c>
      <c r="F75" s="6">
        <v>88.445458012977298</v>
      </c>
      <c r="G75" s="6">
        <v>1.3257447747476101</v>
      </c>
      <c r="H75" s="6">
        <v>504.87576715099999</v>
      </c>
      <c r="I75" s="6">
        <v>10.022092224646601</v>
      </c>
      <c r="J75" s="6">
        <v>11.5545419870227</v>
      </c>
      <c r="K75" s="6">
        <v>10.1480529425189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8281.0771309579995</v>
      </c>
      <c r="E76" s="6">
        <v>2.3434577388204101</v>
      </c>
      <c r="F76" s="6">
        <v>91.650400871672602</v>
      </c>
      <c r="G76" s="6">
        <v>1.1297141259463801</v>
      </c>
      <c r="H76" s="6">
        <v>754.42849934799995</v>
      </c>
      <c r="I76" s="6">
        <v>12.717035190478599</v>
      </c>
      <c r="J76" s="6">
        <v>8.3495991283273696</v>
      </c>
      <c r="K76" s="6">
        <v>12.4004459282488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5982.0436419779999</v>
      </c>
      <c r="E77" s="6">
        <v>2.6283457764141298</v>
      </c>
      <c r="F77" s="6">
        <v>93.033070089287904</v>
      </c>
      <c r="G77" s="6">
        <v>1.2224412757087999</v>
      </c>
      <c r="H77" s="6">
        <v>447.97488394700002</v>
      </c>
      <c r="I77" s="6">
        <v>16.739074977976699</v>
      </c>
      <c r="J77" s="6">
        <v>6.9669299107121301</v>
      </c>
      <c r="K77" s="6">
        <v>16.3238996718183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27036.673127639999</v>
      </c>
      <c r="E78" s="6">
        <v>2.9446278638794299</v>
      </c>
      <c r="F78" s="6">
        <v>87.351533928496593</v>
      </c>
      <c r="G78" s="6">
        <v>1.4389981192585899</v>
      </c>
      <c r="H78" s="6">
        <v>3914.8991135199999</v>
      </c>
      <c r="I78" s="6">
        <v>9.8553905852163695</v>
      </c>
      <c r="J78" s="6">
        <v>12.6484660715034</v>
      </c>
      <c r="K78" s="6">
        <v>9.9378606328125692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760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189434.69750693301</v>
      </c>
      <c r="E89" s="6">
        <v>0.97122380173719203</v>
      </c>
      <c r="F89" s="6">
        <v>90.527308681892507</v>
      </c>
      <c r="G89" s="6">
        <v>0.77579666705261596</v>
      </c>
      <c r="H89" s="6">
        <v>19822.266237118001</v>
      </c>
      <c r="I89" s="6">
        <v>7.58622557327097</v>
      </c>
      <c r="J89" s="6">
        <v>9.4726913181074597</v>
      </c>
      <c r="K89" s="6">
        <v>7.4140264887980001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69092.792006724994</v>
      </c>
      <c r="E90" s="6">
        <v>2.3134631786959701</v>
      </c>
      <c r="F90" s="6">
        <v>93.3194409897892</v>
      </c>
      <c r="G90" s="6">
        <v>0.85090549998294795</v>
      </c>
      <c r="H90" s="6">
        <v>4946.2198796459998</v>
      </c>
      <c r="I90" s="6">
        <v>12.0375953982415</v>
      </c>
      <c r="J90" s="6">
        <v>6.6805590102107999</v>
      </c>
      <c r="K90" s="6">
        <v>11.8861348986183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35248.083238945997</v>
      </c>
      <c r="E91" s="6">
        <v>1.55453669776936</v>
      </c>
      <c r="F91" s="6">
        <v>86.841947646046805</v>
      </c>
      <c r="G91" s="6">
        <v>0.92167880188937001</v>
      </c>
      <c r="H91" s="6">
        <v>5340.6923405830003</v>
      </c>
      <c r="I91" s="6">
        <v>6.2539706708014799</v>
      </c>
      <c r="J91" s="6">
        <v>13.158052353953201</v>
      </c>
      <c r="K91" s="6">
        <v>6.0829961841655402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102205.101756224</v>
      </c>
      <c r="E92" s="6">
        <v>1.38190865510716</v>
      </c>
      <c r="F92" s="6">
        <v>85.835356277182498</v>
      </c>
      <c r="G92" s="6">
        <v>0.78735320703184097</v>
      </c>
      <c r="H92" s="6">
        <v>16865.996901745999</v>
      </c>
      <c r="I92" s="6">
        <v>4.8201686210565198</v>
      </c>
      <c r="J92" s="6">
        <v>14.1646437228175</v>
      </c>
      <c r="K92" s="6">
        <v>4.7712278800696302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86722.390784585004</v>
      </c>
      <c r="E93" s="6">
        <v>1.87279670879608</v>
      </c>
      <c r="F93" s="6">
        <v>83.399678304619201</v>
      </c>
      <c r="G93" s="6">
        <v>1.2196433266642901</v>
      </c>
      <c r="H93" s="6">
        <v>17261.692304836</v>
      </c>
      <c r="I93" s="6">
        <v>6.2462869561935097</v>
      </c>
      <c r="J93" s="6">
        <v>16.600321695380799</v>
      </c>
      <c r="K93" s="6">
        <v>6.1274632478044504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48390.901512892997</v>
      </c>
      <c r="E94" s="6">
        <v>3.3963864323644</v>
      </c>
      <c r="F94" s="6">
        <v>84.478714041961496</v>
      </c>
      <c r="G94" s="6">
        <v>1.3829461222336601</v>
      </c>
      <c r="H94" s="6">
        <v>8890.8671097410006</v>
      </c>
      <c r="I94" s="6">
        <v>7.75272808310946</v>
      </c>
      <c r="J94" s="6">
        <v>15.521285958038501</v>
      </c>
      <c r="K94" s="6">
        <v>7.52705093582217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170335.601149736</v>
      </c>
      <c r="E95" s="6">
        <v>1.42574656870664</v>
      </c>
      <c r="F95" s="6">
        <v>82.613974052441407</v>
      </c>
      <c r="G95" s="6">
        <v>0.93691317970796395</v>
      </c>
      <c r="H95" s="6">
        <v>35846.952229927003</v>
      </c>
      <c r="I95" s="6">
        <v>4.6887220220599799</v>
      </c>
      <c r="J95" s="6">
        <v>17.386025947558601</v>
      </c>
      <c r="K95" s="6">
        <v>4.4519731738151096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278159.32486071601</v>
      </c>
      <c r="E96" s="6">
        <v>0.805592154174811</v>
      </c>
      <c r="F96" s="6">
        <v>86.131595628073299</v>
      </c>
      <c r="G96" s="6">
        <v>0.54719778953620402</v>
      </c>
      <c r="H96" s="6">
        <v>44787.583103049001</v>
      </c>
      <c r="I96" s="6">
        <v>3.52318613172327</v>
      </c>
      <c r="J96" s="6">
        <v>13.868404371926699</v>
      </c>
      <c r="K96" s="6">
        <v>3.3984456663459599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109866.02868993999</v>
      </c>
      <c r="E97" s="6">
        <v>0.96927754431785695</v>
      </c>
      <c r="F97" s="6">
        <v>89.264679688033397</v>
      </c>
      <c r="G97" s="6">
        <v>0.62470659475772095</v>
      </c>
      <c r="H97" s="6">
        <v>13212.919303717999</v>
      </c>
      <c r="I97" s="6">
        <v>5.2627109413466799</v>
      </c>
      <c r="J97" s="6">
        <v>10.7353203119666</v>
      </c>
      <c r="K97" s="6">
        <v>5.1944639246478603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222840.68100357</v>
      </c>
      <c r="E98" s="6">
        <v>1.1101904832126499</v>
      </c>
      <c r="F98" s="6">
        <v>86.980903617817702</v>
      </c>
      <c r="G98" s="6">
        <v>0.57655389991635697</v>
      </c>
      <c r="H98" s="6">
        <v>33354.267237829998</v>
      </c>
      <c r="I98" s="6">
        <v>3.9824352383769202</v>
      </c>
      <c r="J98" s="6">
        <v>13.019096382182299</v>
      </c>
      <c r="K98" s="6">
        <v>3.8519708071087599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351891.10484770098</v>
      </c>
      <c r="E99" s="6">
        <v>0.92821329748463399</v>
      </c>
      <c r="F99" s="6">
        <v>89.420312210536906</v>
      </c>
      <c r="G99" s="6">
        <v>0.53791082134809698</v>
      </c>
      <c r="H99" s="6">
        <v>41633.695221422</v>
      </c>
      <c r="I99" s="6">
        <v>4.7623003069744296</v>
      </c>
      <c r="J99" s="6">
        <v>10.579687789463099</v>
      </c>
      <c r="K99" s="6">
        <v>4.5464624801384899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43011.613229962997</v>
      </c>
      <c r="E100" s="6">
        <v>1.8644226483130399</v>
      </c>
      <c r="F100" s="6">
        <v>89.746199813113094</v>
      </c>
      <c r="G100" s="6">
        <v>0.91994453052088099</v>
      </c>
      <c r="H100" s="6">
        <v>4914.2190833049999</v>
      </c>
      <c r="I100" s="6">
        <v>8.4409913040906908</v>
      </c>
      <c r="J100" s="6">
        <v>10.253800186886901</v>
      </c>
      <c r="K100" s="6">
        <v>8.0517977869991206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57616.514736126999</v>
      </c>
      <c r="E101" s="6">
        <v>1.2264220674310999</v>
      </c>
      <c r="F101" s="6">
        <v>93.2188112181191</v>
      </c>
      <c r="G101" s="6">
        <v>0.57892181701198497</v>
      </c>
      <c r="H101" s="6">
        <v>4191.3049337809998</v>
      </c>
      <c r="I101" s="6">
        <v>8.1748028432198492</v>
      </c>
      <c r="J101" s="6">
        <v>6.7811887818809398</v>
      </c>
      <c r="K101" s="6">
        <v>7.95825117187223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22643.820279992</v>
      </c>
      <c r="E102" s="6">
        <v>2.1128787212240501</v>
      </c>
      <c r="F102" s="6">
        <v>85.914779179773205</v>
      </c>
      <c r="G102" s="6">
        <v>1.19776703587825</v>
      </c>
      <c r="H102" s="6">
        <v>3712.320649627</v>
      </c>
      <c r="I102" s="6">
        <v>7.4255679700558197</v>
      </c>
      <c r="J102" s="6">
        <v>14.0852208202268</v>
      </c>
      <c r="K102" s="6">
        <v>7.3059479655807902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19728.601488967</v>
      </c>
      <c r="E103" s="6">
        <v>1.8207408427503999</v>
      </c>
      <c r="F103" s="6">
        <v>80.060902695202302</v>
      </c>
      <c r="G103" s="6">
        <v>1.44338835847392</v>
      </c>
      <c r="H103" s="6">
        <v>4913.3908254030002</v>
      </c>
      <c r="I103" s="6">
        <v>5.7978267369460497</v>
      </c>
      <c r="J103" s="6">
        <v>19.939097304797698</v>
      </c>
      <c r="K103" s="6">
        <v>5.7955971202047802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71186.772600277996</v>
      </c>
      <c r="E104" s="6">
        <v>1.22056534875647</v>
      </c>
      <c r="F104" s="6">
        <v>86.953027948479104</v>
      </c>
      <c r="G104" s="6">
        <v>0.86553394696184305</v>
      </c>
      <c r="H104" s="6">
        <v>10681.305234179001</v>
      </c>
      <c r="I104" s="6">
        <v>5.9059310625163803</v>
      </c>
      <c r="J104" s="6">
        <v>13.0469720515209</v>
      </c>
      <c r="K104" s="6">
        <v>5.7684493523351401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6617.4739235039997</v>
      </c>
      <c r="E105" s="6">
        <v>2.4651991285039099</v>
      </c>
      <c r="F105" s="6">
        <v>87.145787123237795</v>
      </c>
      <c r="G105" s="6">
        <v>1.60725195087474</v>
      </c>
      <c r="H105" s="6">
        <v>976.09329523700001</v>
      </c>
      <c r="I105" s="6">
        <v>11.460758485826901</v>
      </c>
      <c r="J105" s="6">
        <v>12.854212876762199</v>
      </c>
      <c r="K105" s="6">
        <v>10.8964459906797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102231.27180074</v>
      </c>
      <c r="E106" s="6">
        <v>2.0173694521269101</v>
      </c>
      <c r="F106" s="6">
        <v>87.225228313592794</v>
      </c>
      <c r="G106" s="6">
        <v>0.87188182545683102</v>
      </c>
      <c r="H106" s="6">
        <v>14972.51634321</v>
      </c>
      <c r="I106" s="6">
        <v>5.9508141483046204</v>
      </c>
      <c r="J106" s="6">
        <v>12.774771686407201</v>
      </c>
      <c r="K106" s="6">
        <v>5.9531468080062897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158938.70200167401</v>
      </c>
      <c r="E107" s="6">
        <v>1.4591062545861799</v>
      </c>
      <c r="F107" s="6">
        <v>84.947437773020695</v>
      </c>
      <c r="G107" s="6">
        <v>0.78127824284442104</v>
      </c>
      <c r="H107" s="6">
        <v>28163.706462202001</v>
      </c>
      <c r="I107" s="6">
        <v>4.5743777283179199</v>
      </c>
      <c r="J107" s="6">
        <v>15.052562226979299</v>
      </c>
      <c r="K107" s="6">
        <v>4.4090556754841401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763.29940705599995</v>
      </c>
      <c r="E108" s="6">
        <v>33.746255432357898</v>
      </c>
      <c r="F108" s="6">
        <v>82.402092686919502</v>
      </c>
      <c r="G108" s="6">
        <v>2.8663551548550998</v>
      </c>
      <c r="H108" s="6">
        <v>163.01129958600001</v>
      </c>
      <c r="I108" s="6">
        <v>28.724388936630199</v>
      </c>
      <c r="J108" s="6">
        <v>17.597907313080501</v>
      </c>
      <c r="K108" s="6">
        <v>13.421690371584001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761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189367.45657827999</v>
      </c>
      <c r="E119" s="6">
        <v>0.97100212573933298</v>
      </c>
      <c r="F119" s="6">
        <v>90.541407084790606</v>
      </c>
      <c r="G119" s="6">
        <v>0.77594335467630304</v>
      </c>
      <c r="H119" s="6">
        <v>19782.657911260001</v>
      </c>
      <c r="I119" s="6">
        <v>7.5989254224787297</v>
      </c>
      <c r="J119" s="6">
        <v>9.4585929152094099</v>
      </c>
      <c r="K119" s="6">
        <v>7.4276378928958096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68861.824408144006</v>
      </c>
      <c r="E120" s="6">
        <v>2.2968623750869099</v>
      </c>
      <c r="F120" s="6">
        <v>93.328562946153795</v>
      </c>
      <c r="G120" s="6">
        <v>0.85369932065560805</v>
      </c>
      <c r="H120" s="6">
        <v>4922.4729541480001</v>
      </c>
      <c r="I120" s="6">
        <v>12.0860428769113</v>
      </c>
      <c r="J120" s="6">
        <v>6.67143705384618</v>
      </c>
      <c r="K120" s="6">
        <v>11.942633969537701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35071.000611848001</v>
      </c>
      <c r="E121" s="6">
        <v>1.4785464289924</v>
      </c>
      <c r="F121" s="6">
        <v>86.854374905563304</v>
      </c>
      <c r="G121" s="6">
        <v>0.92622652452398402</v>
      </c>
      <c r="H121" s="6">
        <v>5308.0829403400003</v>
      </c>
      <c r="I121" s="6">
        <v>6.2623300069593597</v>
      </c>
      <c r="J121" s="6">
        <v>13.145625094436699</v>
      </c>
      <c r="K121" s="6">
        <v>6.1196653054199999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102178.101756224</v>
      </c>
      <c r="E122" s="6">
        <v>1.3820990103088699</v>
      </c>
      <c r="F122" s="6">
        <v>85.845123807544198</v>
      </c>
      <c r="G122" s="6">
        <v>0.78745977503314701</v>
      </c>
      <c r="H122" s="6">
        <v>16847.996901745999</v>
      </c>
      <c r="I122" s="6">
        <v>4.8241354810770396</v>
      </c>
      <c r="J122" s="6">
        <v>14.1548761924558</v>
      </c>
      <c r="K122" s="6">
        <v>4.7757098657782704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84910.596359157993</v>
      </c>
      <c r="E123" s="6">
        <v>1.79286639485209</v>
      </c>
      <c r="F123" s="6">
        <v>83.316353951155193</v>
      </c>
      <c r="G123" s="6">
        <v>1.24453024763608</v>
      </c>
      <c r="H123" s="6">
        <v>17002.884407099998</v>
      </c>
      <c r="I123" s="6">
        <v>6.3081862680192504</v>
      </c>
      <c r="J123" s="6">
        <v>16.6836460488448</v>
      </c>
      <c r="K123" s="6">
        <v>6.2150516926212296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48390.901512892997</v>
      </c>
      <c r="E124" s="6">
        <v>3.3963864323644</v>
      </c>
      <c r="F124" s="6">
        <v>84.478714041961496</v>
      </c>
      <c r="G124" s="6">
        <v>1.3829461222336601</v>
      </c>
      <c r="H124" s="6">
        <v>8890.8671097410006</v>
      </c>
      <c r="I124" s="6">
        <v>7.75272808310946</v>
      </c>
      <c r="J124" s="6">
        <v>15.521285958038501</v>
      </c>
      <c r="K124" s="6">
        <v>7.52705093582217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170335.601149736</v>
      </c>
      <c r="E125" s="6">
        <v>1.42574656870664</v>
      </c>
      <c r="F125" s="6">
        <v>82.613974052441407</v>
      </c>
      <c r="G125" s="6">
        <v>0.93691317970796395</v>
      </c>
      <c r="H125" s="6">
        <v>35846.952229927003</v>
      </c>
      <c r="I125" s="6">
        <v>4.6887220220599799</v>
      </c>
      <c r="J125" s="6">
        <v>17.386025947558601</v>
      </c>
      <c r="K125" s="6">
        <v>4.4519731738151096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278159.32486071601</v>
      </c>
      <c r="E126" s="6">
        <v>0.805592154174811</v>
      </c>
      <c r="F126" s="6">
        <v>86.131595628073299</v>
      </c>
      <c r="G126" s="6">
        <v>0.54719778953620402</v>
      </c>
      <c r="H126" s="6">
        <v>44787.583103049001</v>
      </c>
      <c r="I126" s="6">
        <v>3.52318613172327</v>
      </c>
      <c r="J126" s="6">
        <v>13.868404371926699</v>
      </c>
      <c r="K126" s="6">
        <v>3.3984456663459599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109866.02868993999</v>
      </c>
      <c r="E127" s="6">
        <v>0.96927754431785695</v>
      </c>
      <c r="F127" s="6">
        <v>89.264679688033397</v>
      </c>
      <c r="G127" s="6">
        <v>0.62470659475772095</v>
      </c>
      <c r="H127" s="6">
        <v>13212.919303717999</v>
      </c>
      <c r="I127" s="6">
        <v>5.2627109413466799</v>
      </c>
      <c r="J127" s="6">
        <v>10.7353203119666</v>
      </c>
      <c r="K127" s="6">
        <v>5.1944639246478603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222840.68100357</v>
      </c>
      <c r="E128" s="6">
        <v>1.1101904832126499</v>
      </c>
      <c r="F128" s="6">
        <v>86.980903617817702</v>
      </c>
      <c r="G128" s="6">
        <v>0.57655389991635697</v>
      </c>
      <c r="H128" s="6">
        <v>33354.267237829998</v>
      </c>
      <c r="I128" s="6">
        <v>3.9824352383769202</v>
      </c>
      <c r="J128" s="6">
        <v>13.019096382182299</v>
      </c>
      <c r="K128" s="6">
        <v>3.8519708071087599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351103.7587751</v>
      </c>
      <c r="E129" s="6">
        <v>0.91972702558331498</v>
      </c>
      <c r="F129" s="6">
        <v>89.431721188511602</v>
      </c>
      <c r="G129" s="6">
        <v>0.53887317776967902</v>
      </c>
      <c r="H129" s="6">
        <v>41490.450649780003</v>
      </c>
      <c r="I129" s="6">
        <v>4.7718542740077803</v>
      </c>
      <c r="J129" s="6">
        <v>10.568278811488399</v>
      </c>
      <c r="K129" s="6">
        <v>4.56009504006244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43011.613229962997</v>
      </c>
      <c r="E130" s="6">
        <v>1.8644226483130399</v>
      </c>
      <c r="F130" s="6">
        <v>89.746199813113094</v>
      </c>
      <c r="G130" s="6">
        <v>0.91994453052088099</v>
      </c>
      <c r="H130" s="6">
        <v>4914.2190833049999</v>
      </c>
      <c r="I130" s="6">
        <v>8.4409913040906908</v>
      </c>
      <c r="J130" s="6">
        <v>10.253800186886901</v>
      </c>
      <c r="K130" s="6">
        <v>8.0517977869991206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57616.514736126999</v>
      </c>
      <c r="E131" s="6">
        <v>1.2264220674310999</v>
      </c>
      <c r="F131" s="6">
        <v>93.2188112181191</v>
      </c>
      <c r="G131" s="6">
        <v>0.57892181701198497</v>
      </c>
      <c r="H131" s="6">
        <v>4191.3049337809998</v>
      </c>
      <c r="I131" s="6">
        <v>8.1748028432198492</v>
      </c>
      <c r="J131" s="6">
        <v>6.7811887818809398</v>
      </c>
      <c r="K131" s="6">
        <v>7.95825117187223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22643.820279992</v>
      </c>
      <c r="E132" s="6">
        <v>2.1128787212240501</v>
      </c>
      <c r="F132" s="6">
        <v>85.914779179773205</v>
      </c>
      <c r="G132" s="6">
        <v>1.19776703587825</v>
      </c>
      <c r="H132" s="6">
        <v>3712.320649627</v>
      </c>
      <c r="I132" s="6">
        <v>7.4255679700558197</v>
      </c>
      <c r="J132" s="6">
        <v>14.0852208202268</v>
      </c>
      <c r="K132" s="6">
        <v>7.3059479655807902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19728.601488967</v>
      </c>
      <c r="E133" s="6">
        <v>1.8207408427503999</v>
      </c>
      <c r="F133" s="6">
        <v>80.060902695202302</v>
      </c>
      <c r="G133" s="6">
        <v>1.44338835847392</v>
      </c>
      <c r="H133" s="6">
        <v>4913.3908254030002</v>
      </c>
      <c r="I133" s="6">
        <v>5.7978267369460497</v>
      </c>
      <c r="J133" s="6">
        <v>19.939097304797698</v>
      </c>
      <c r="K133" s="6">
        <v>5.7955971202047802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71186.772600277996</v>
      </c>
      <c r="E134" s="6">
        <v>1.22056534875647</v>
      </c>
      <c r="F134" s="6">
        <v>86.953027948479104</v>
      </c>
      <c r="G134" s="6">
        <v>0.86553394696184305</v>
      </c>
      <c r="H134" s="6">
        <v>10681.305234179001</v>
      </c>
      <c r="I134" s="6">
        <v>5.9059310625163803</v>
      </c>
      <c r="J134" s="6">
        <v>13.0469720515209</v>
      </c>
      <c r="K134" s="6">
        <v>5.7684493523351401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6617.4739235039997</v>
      </c>
      <c r="E135" s="6">
        <v>2.4651991285039099</v>
      </c>
      <c r="F135" s="6">
        <v>87.145787123237795</v>
      </c>
      <c r="G135" s="6">
        <v>1.60725195087474</v>
      </c>
      <c r="H135" s="6">
        <v>976.09329523700001</v>
      </c>
      <c r="I135" s="6">
        <v>11.460758485826901</v>
      </c>
      <c r="J135" s="6">
        <v>12.854212876762199</v>
      </c>
      <c r="K135" s="6">
        <v>10.8964459906797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102231.27180074</v>
      </c>
      <c r="E136" s="6">
        <v>2.0173694521269101</v>
      </c>
      <c r="F136" s="6">
        <v>87.225228313592794</v>
      </c>
      <c r="G136" s="6">
        <v>0.87188182545683102</v>
      </c>
      <c r="H136" s="6">
        <v>14972.51634321</v>
      </c>
      <c r="I136" s="6">
        <v>5.9508141483046204</v>
      </c>
      <c r="J136" s="6">
        <v>12.774771686407201</v>
      </c>
      <c r="K136" s="6">
        <v>5.9531468080062897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157186.64247265999</v>
      </c>
      <c r="E137" s="6">
        <v>1.3698974121020999</v>
      </c>
      <c r="F137" s="6">
        <v>84.957325283408593</v>
      </c>
      <c r="G137" s="6">
        <v>0.78982577354584604</v>
      </c>
      <c r="H137" s="6">
        <v>27831.708738730002</v>
      </c>
      <c r="I137" s="6">
        <v>4.5950998323646699</v>
      </c>
      <c r="J137" s="6">
        <v>15.042674716591399</v>
      </c>
      <c r="K137" s="6">
        <v>4.4607416184001103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762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19046.816566130001</v>
      </c>
      <c r="E148" s="6">
        <v>2.3026482337004901</v>
      </c>
      <c r="F148" s="6">
        <v>83.868404197574705</v>
      </c>
      <c r="G148" s="6">
        <v>1.58339484124978</v>
      </c>
      <c r="H148" s="6">
        <v>3663.54348944</v>
      </c>
      <c r="I148" s="6">
        <v>8.7859539746562092</v>
      </c>
      <c r="J148" s="6">
        <v>16.131595802425299</v>
      </c>
      <c r="K148" s="6">
        <v>8.2320931032952096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18893.675892219999</v>
      </c>
      <c r="E149" s="6">
        <v>1.7386343118099099</v>
      </c>
      <c r="F149" s="6">
        <v>91.125576600224903</v>
      </c>
      <c r="G149" s="6">
        <v>1.1201381347247099</v>
      </c>
      <c r="H149" s="6">
        <v>1839.99361871</v>
      </c>
      <c r="I149" s="6">
        <v>11.7612088721978</v>
      </c>
      <c r="J149" s="6">
        <v>8.8744233997750595</v>
      </c>
      <c r="K149" s="6">
        <v>11.5019566681118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50867.609009909997</v>
      </c>
      <c r="E150" s="6">
        <v>1.43246487180994</v>
      </c>
      <c r="F150" s="6">
        <v>94.674306328169607</v>
      </c>
      <c r="G150" s="6">
        <v>0.72217585148819197</v>
      </c>
      <c r="H150" s="6">
        <v>2861.4448197400002</v>
      </c>
      <c r="I150" s="6">
        <v>12.7615937613387</v>
      </c>
      <c r="J150" s="6">
        <v>5.3256936718303596</v>
      </c>
      <c r="K150" s="6">
        <v>12.838045520387899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28665.436899259999</v>
      </c>
      <c r="E151" s="6">
        <v>1.3016799182835801</v>
      </c>
      <c r="F151" s="6">
        <v>91.970461851128604</v>
      </c>
      <c r="G151" s="6">
        <v>0.92008431509821897</v>
      </c>
      <c r="H151" s="6">
        <v>2502.65372712</v>
      </c>
      <c r="I151" s="6">
        <v>10.718847448409999</v>
      </c>
      <c r="J151" s="6">
        <v>8.0295381488714206</v>
      </c>
      <c r="K151" s="6">
        <v>10.5386608585272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33467.86058801</v>
      </c>
      <c r="E152" s="6">
        <v>1.61223020259433</v>
      </c>
      <c r="F152" s="6">
        <v>91.897268459191906</v>
      </c>
      <c r="G152" s="6">
        <v>1.1070600771660799</v>
      </c>
      <c r="H152" s="6">
        <v>2950.9156706899998</v>
      </c>
      <c r="I152" s="6">
        <v>13.233557689981801</v>
      </c>
      <c r="J152" s="6">
        <v>8.1027315408080494</v>
      </c>
      <c r="K152" s="6">
        <v>12.555740813997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8858.5598131349998</v>
      </c>
      <c r="E153" s="6">
        <v>3.7303529705434602</v>
      </c>
      <c r="F153" s="6">
        <v>90.122690348045694</v>
      </c>
      <c r="G153" s="6">
        <v>1.5915986848422099</v>
      </c>
      <c r="H153" s="6">
        <v>970.88466851999999</v>
      </c>
      <c r="I153" s="6">
        <v>15.8100700541207</v>
      </c>
      <c r="J153" s="6">
        <v>9.8773096519543095</v>
      </c>
      <c r="K153" s="6">
        <v>14.5220875407111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16497.585996829999</v>
      </c>
      <c r="E154" s="6">
        <v>1.5113418676521799</v>
      </c>
      <c r="F154" s="6">
        <v>94.482753889970496</v>
      </c>
      <c r="G154" s="6">
        <v>0.82238899375879404</v>
      </c>
      <c r="H154" s="6">
        <v>963.36356020999995</v>
      </c>
      <c r="I154" s="6">
        <v>14.069039079866901</v>
      </c>
      <c r="J154" s="6">
        <v>5.5172461100294896</v>
      </c>
      <c r="K154" s="6">
        <v>14.0833987372583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30271.870065129999</v>
      </c>
      <c r="E155" s="6">
        <v>2.0612368232695601</v>
      </c>
      <c r="F155" s="6">
        <v>93.349524348100402</v>
      </c>
      <c r="G155" s="6">
        <v>1.1113139878732801</v>
      </c>
      <c r="H155" s="6">
        <v>2156.65089042</v>
      </c>
      <c r="I155" s="6">
        <v>15.930751059698901</v>
      </c>
      <c r="J155" s="6">
        <v>6.6504756518995602</v>
      </c>
      <c r="K155" s="6">
        <v>15.5989793210851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30178.14662679</v>
      </c>
      <c r="E156" s="6">
        <v>4.5972374159075304</v>
      </c>
      <c r="F156" s="6">
        <v>85.670475431013202</v>
      </c>
      <c r="G156" s="6">
        <v>1.79711094450075</v>
      </c>
      <c r="H156" s="6">
        <v>5047.6957360099996</v>
      </c>
      <c r="I156" s="6">
        <v>10.1536823985748</v>
      </c>
      <c r="J156" s="6">
        <v>14.3295245689868</v>
      </c>
      <c r="K156" s="6">
        <v>10.7442049648227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47755.269047000002</v>
      </c>
      <c r="E157" s="6">
        <v>2.6837738390375998</v>
      </c>
      <c r="F157" s="6">
        <v>86.810374487180695</v>
      </c>
      <c r="G157" s="6">
        <v>1.5577942852939499</v>
      </c>
      <c r="H157" s="6">
        <v>7255.7470085200002</v>
      </c>
      <c r="I157" s="6">
        <v>11.0508301506524</v>
      </c>
      <c r="J157" s="6">
        <v>13.189625512819299</v>
      </c>
      <c r="K157" s="6">
        <v>10.2529601882117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76345.096929149993</v>
      </c>
      <c r="E158" s="6">
        <v>2.5439450025338899</v>
      </c>
      <c r="F158" s="6">
        <v>85.303664028338304</v>
      </c>
      <c r="G158" s="6">
        <v>1.47235871333503</v>
      </c>
      <c r="H158" s="6">
        <v>13152.93085051</v>
      </c>
      <c r="I158" s="6">
        <v>9.0706992468570906</v>
      </c>
      <c r="J158" s="6">
        <v>14.696335971661799</v>
      </c>
      <c r="K158" s="6">
        <v>8.5461841137622301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28144.234229329999</v>
      </c>
      <c r="E159" s="6">
        <v>2.3394670086358298</v>
      </c>
      <c r="F159" s="6">
        <v>85.681909365791896</v>
      </c>
      <c r="G159" s="6">
        <v>1.64004671931406</v>
      </c>
      <c r="H159" s="6">
        <v>4703.1129384100004</v>
      </c>
      <c r="I159" s="6">
        <v>9.9960028449362497</v>
      </c>
      <c r="J159" s="6">
        <v>14.318090634208099</v>
      </c>
      <c r="K159" s="6">
        <v>9.8143207743218603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34863.609219769998</v>
      </c>
      <c r="E160" s="6">
        <v>2.1751813936799098</v>
      </c>
      <c r="F160" s="6">
        <v>87.260650425427301</v>
      </c>
      <c r="G160" s="6">
        <v>1.29473164066722</v>
      </c>
      <c r="H160" s="6">
        <v>5089.8051196799997</v>
      </c>
      <c r="I160" s="6">
        <v>9.2770319753126405</v>
      </c>
      <c r="J160" s="6">
        <v>12.739349574572699</v>
      </c>
      <c r="K160" s="6">
        <v>8.8685159654072692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26074.83412603</v>
      </c>
      <c r="E161" s="6">
        <v>3.7548091668030201</v>
      </c>
      <c r="F161" s="6">
        <v>88.451915661553898</v>
      </c>
      <c r="G161" s="6">
        <v>1.52511211354898</v>
      </c>
      <c r="H161" s="6">
        <v>3404.2720425699999</v>
      </c>
      <c r="I161" s="6">
        <v>11.2404355085429</v>
      </c>
      <c r="J161" s="6">
        <v>11.548084338446101</v>
      </c>
      <c r="K161" s="6">
        <v>11.681512196177801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12005.604637954</v>
      </c>
      <c r="E162" s="6">
        <v>1.8549537050097</v>
      </c>
      <c r="F162" s="6">
        <v>88.074167428792606</v>
      </c>
      <c r="G162" s="6">
        <v>1.60345613316983</v>
      </c>
      <c r="H162" s="6">
        <v>1625.639333396</v>
      </c>
      <c r="I162" s="6">
        <v>12.388090605265001</v>
      </c>
      <c r="J162" s="6">
        <v>11.925832571207399</v>
      </c>
      <c r="K162" s="6">
        <v>11.841778181464701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20297.553297170001</v>
      </c>
      <c r="E163" s="6">
        <v>1.67718606146678</v>
      </c>
      <c r="F163" s="6">
        <v>86.909284273887195</v>
      </c>
      <c r="G163" s="6">
        <v>1.1481434928538701</v>
      </c>
      <c r="H163" s="6">
        <v>3057.3200823000002</v>
      </c>
      <c r="I163" s="6">
        <v>7.8046854473785299</v>
      </c>
      <c r="J163" s="6">
        <v>13.0907157261127</v>
      </c>
      <c r="K163" s="6">
        <v>7.62252662844136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6578.4532716269996</v>
      </c>
      <c r="E164" s="6">
        <v>2.34421880475066</v>
      </c>
      <c r="F164" s="6">
        <v>85.757760364792304</v>
      </c>
      <c r="G164" s="6">
        <v>1.53059822143229</v>
      </c>
      <c r="H164" s="6">
        <v>1092.518129263</v>
      </c>
      <c r="I164" s="6">
        <v>9.4446482759935506</v>
      </c>
      <c r="J164" s="6">
        <v>14.242239635207699</v>
      </c>
      <c r="K164" s="6">
        <v>9.2162945470937796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11281.604984604</v>
      </c>
      <c r="E165" s="6">
        <v>3.0714998583450099</v>
      </c>
      <c r="F165" s="6">
        <v>85.563481869807006</v>
      </c>
      <c r="G165" s="6">
        <v>1.7219973147624701</v>
      </c>
      <c r="H165" s="6">
        <v>1903.4650219790001</v>
      </c>
      <c r="I165" s="6">
        <v>9.6519088003172993</v>
      </c>
      <c r="J165" s="6">
        <v>14.436518130193001</v>
      </c>
      <c r="K165" s="6">
        <v>10.2060680208881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13150.14821734</v>
      </c>
      <c r="E166" s="6">
        <v>2.4670370143222602</v>
      </c>
      <c r="F166" s="6">
        <v>77.4858995482994</v>
      </c>
      <c r="G166" s="6">
        <v>2.0294632717803198</v>
      </c>
      <c r="H166" s="6">
        <v>3820.8726961399998</v>
      </c>
      <c r="I166" s="6">
        <v>6.9493427663038103</v>
      </c>
      <c r="J166" s="6">
        <v>22.5141004517006</v>
      </c>
      <c r="K166" s="6">
        <v>6.9847244197693499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24390.842934019998</v>
      </c>
      <c r="E167" s="6">
        <v>2.4520586410537799</v>
      </c>
      <c r="F167" s="6">
        <v>87.072147934766704</v>
      </c>
      <c r="G167" s="6">
        <v>1.4905109746231999</v>
      </c>
      <c r="H167" s="6">
        <v>3621.3785541799998</v>
      </c>
      <c r="I167" s="6">
        <v>10.3312408545737</v>
      </c>
      <c r="J167" s="6">
        <v>12.927852065233299</v>
      </c>
      <c r="K167" s="6">
        <v>10.0389447083638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28482.365012710001</v>
      </c>
      <c r="E168" s="6">
        <v>1.71925306272056</v>
      </c>
      <c r="F168" s="6">
        <v>87.557644618815502</v>
      </c>
      <c r="G168" s="6">
        <v>1.4933463797134701</v>
      </c>
      <c r="H168" s="6">
        <v>4047.4787681600001</v>
      </c>
      <c r="I168" s="6">
        <v>10.715903647757401</v>
      </c>
      <c r="J168" s="6">
        <v>12.4423553811845</v>
      </c>
      <c r="K168" s="6">
        <v>10.5087732669551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15203.422353595</v>
      </c>
      <c r="E169" s="6">
        <v>2.13570668038194</v>
      </c>
      <c r="F169" s="6">
        <v>85.413208735290198</v>
      </c>
      <c r="G169" s="6">
        <v>1.6577204974536199</v>
      </c>
      <c r="H169" s="6">
        <v>2596.4268485500002</v>
      </c>
      <c r="I169" s="6">
        <v>10.0235454033224</v>
      </c>
      <c r="J169" s="6">
        <v>14.586791264709801</v>
      </c>
      <c r="K169" s="6">
        <v>9.7068110665524294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37562.114742439997</v>
      </c>
      <c r="E170" s="6">
        <v>4.32543945443705</v>
      </c>
      <c r="F170" s="6">
        <v>84.124693976569105</v>
      </c>
      <c r="G170" s="6">
        <v>1.7160923657091101</v>
      </c>
      <c r="H170" s="6">
        <v>7088.40696157</v>
      </c>
      <c r="I170" s="6">
        <v>9.3659493178678606</v>
      </c>
      <c r="J170" s="6">
        <v>15.8753060234309</v>
      </c>
      <c r="K170" s="6">
        <v>9.0937299027641991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21063.522110900001</v>
      </c>
      <c r="E171" s="6">
        <v>2.3086250321650201</v>
      </c>
      <c r="F171" s="6">
        <v>87.356605636677401</v>
      </c>
      <c r="G171" s="6">
        <v>1.6060165362327099</v>
      </c>
      <c r="H171" s="6">
        <v>3048.5893400700002</v>
      </c>
      <c r="I171" s="6">
        <v>11.198539411250801</v>
      </c>
      <c r="J171" s="6">
        <v>12.643394363322599</v>
      </c>
      <c r="K171" s="6">
        <v>11.0963993663482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22629.60591265</v>
      </c>
      <c r="E172" s="6">
        <v>2.91590708501354</v>
      </c>
      <c r="F172" s="6">
        <v>86.3109997408298</v>
      </c>
      <c r="G172" s="6">
        <v>1.66158837289953</v>
      </c>
      <c r="H172" s="6">
        <v>3589.07534536</v>
      </c>
      <c r="I172" s="6">
        <v>10.990870265447599</v>
      </c>
      <c r="J172" s="6">
        <v>13.6890002591702</v>
      </c>
      <c r="K172" s="6">
        <v>10.4765396236021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25589.330526410002</v>
      </c>
      <c r="E173" s="6">
        <v>2.5758698987089299</v>
      </c>
      <c r="F173" s="6">
        <v>85.346911660317701</v>
      </c>
      <c r="G173" s="6">
        <v>1.7796074675137199</v>
      </c>
      <c r="H173" s="6">
        <v>4393.39530233</v>
      </c>
      <c r="I173" s="6">
        <v>10.732188406821001</v>
      </c>
      <c r="J173" s="6">
        <v>14.6530883396823</v>
      </c>
      <c r="K173" s="6">
        <v>10.365323527642699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26144.431502309999</v>
      </c>
      <c r="E174" s="6">
        <v>1.8920400835954201</v>
      </c>
      <c r="F174" s="6">
        <v>88.680572564498604</v>
      </c>
      <c r="G174" s="6">
        <v>1.0703753191477301</v>
      </c>
      <c r="H174" s="6">
        <v>3337.1457431399999</v>
      </c>
      <c r="I174" s="6">
        <v>9.0661572926392306</v>
      </c>
      <c r="J174" s="6">
        <v>11.3194274355014</v>
      </c>
      <c r="K174" s="6">
        <v>8.3857153289595292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41549.478167469999</v>
      </c>
      <c r="E175" s="6">
        <v>2.0666809366407599</v>
      </c>
      <c r="F175" s="6">
        <v>89.160535243262203</v>
      </c>
      <c r="G175" s="6">
        <v>1.49129371867769</v>
      </c>
      <c r="H175" s="6">
        <v>5051.2718775000003</v>
      </c>
      <c r="I175" s="6">
        <v>12.592781151787801</v>
      </c>
      <c r="J175" s="6">
        <v>10.839464756737801</v>
      </c>
      <c r="K175" s="6">
        <v>12.2667077338452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9738.1518118259992</v>
      </c>
      <c r="E176" s="6">
        <v>2.2141835928747802</v>
      </c>
      <c r="F176" s="6">
        <v>88.085048482907595</v>
      </c>
      <c r="G176" s="6">
        <v>1.27088018129706</v>
      </c>
      <c r="H176" s="6">
        <v>1317.245193167</v>
      </c>
      <c r="I176" s="6">
        <v>9.7800866783335199</v>
      </c>
      <c r="J176" s="6">
        <v>11.914951517092399</v>
      </c>
      <c r="K176" s="6">
        <v>9.3953837936250792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25361.388220389999</v>
      </c>
      <c r="E177" s="6">
        <v>2.69658679745024</v>
      </c>
      <c r="F177" s="6">
        <v>85.826745489138105</v>
      </c>
      <c r="G177" s="6">
        <v>1.78988856750894</v>
      </c>
      <c r="H177" s="6">
        <v>4188.1281638700002</v>
      </c>
      <c r="I177" s="6">
        <v>10.836760148602099</v>
      </c>
      <c r="J177" s="6">
        <v>14.1732545108619</v>
      </c>
      <c r="K177" s="6">
        <v>10.8387463457866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18438.721474679998</v>
      </c>
      <c r="E178" s="6">
        <v>3.4410128522955898</v>
      </c>
      <c r="F178" s="6">
        <v>80.128781927066697</v>
      </c>
      <c r="G178" s="6">
        <v>2.3133646191620598</v>
      </c>
      <c r="H178" s="6">
        <v>4572.6372796100004</v>
      </c>
      <c r="I178" s="6">
        <v>10.0382106613266</v>
      </c>
      <c r="J178" s="6">
        <v>19.871218072933299</v>
      </c>
      <c r="K178" s="6">
        <v>9.3284210563376408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4214.9848464280003</v>
      </c>
      <c r="E179" s="6">
        <v>2.89270304687465</v>
      </c>
      <c r="F179" s="6">
        <v>80.301593318184104</v>
      </c>
      <c r="G179" s="6">
        <v>2.3204706284613699</v>
      </c>
      <c r="H179" s="6">
        <v>1033.9581349729999</v>
      </c>
      <c r="I179" s="6">
        <v>9.3990128398700801</v>
      </c>
      <c r="J179" s="6">
        <v>19.6984066818159</v>
      </c>
      <c r="K179" s="6">
        <v>9.4595208497502306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30488.268404220002</v>
      </c>
      <c r="E180" s="6">
        <v>3.9507448796338598</v>
      </c>
      <c r="F180" s="6">
        <v>84.373942579815704</v>
      </c>
      <c r="G180" s="6">
        <v>1.96527652094066</v>
      </c>
      <c r="H180" s="6">
        <v>5646.42848443</v>
      </c>
      <c r="I180" s="6">
        <v>10.826168332058799</v>
      </c>
      <c r="J180" s="6">
        <v>15.626057420184299</v>
      </c>
      <c r="K180" s="6">
        <v>10.6116420714747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20526.26030247</v>
      </c>
      <c r="E181" s="6">
        <v>5.9204164485475301</v>
      </c>
      <c r="F181" s="6">
        <v>88.784825941459303</v>
      </c>
      <c r="G181" s="6">
        <v>1.73445917321867</v>
      </c>
      <c r="H181" s="6">
        <v>2592.8482668299998</v>
      </c>
      <c r="I181" s="6">
        <v>12.517839526443099</v>
      </c>
      <c r="J181" s="6">
        <v>11.2151740585407</v>
      </c>
      <c r="K181" s="6">
        <v>13.730830657908101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31021.48155122</v>
      </c>
      <c r="E182" s="6">
        <v>2.5575862603408202</v>
      </c>
      <c r="F182" s="6">
        <v>86.197491862076802</v>
      </c>
      <c r="G182" s="6">
        <v>1.7273215472019501</v>
      </c>
      <c r="H182" s="6">
        <v>4967.3632296200003</v>
      </c>
      <c r="I182" s="6">
        <v>11.0174699500136</v>
      </c>
      <c r="J182" s="6">
        <v>13.8025081379232</v>
      </c>
      <c r="K182" s="6">
        <v>10.787226750407999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18586.433879790002</v>
      </c>
      <c r="E183" s="6">
        <v>5.6801467443005604</v>
      </c>
      <c r="F183" s="6">
        <v>74.498888222388302</v>
      </c>
      <c r="G183" s="6">
        <v>4.47502110436068</v>
      </c>
      <c r="H183" s="6">
        <v>6362.1718286699997</v>
      </c>
      <c r="I183" s="6">
        <v>13.145157273608501</v>
      </c>
      <c r="J183" s="6">
        <v>25.501111777611701</v>
      </c>
      <c r="K183" s="6">
        <v>13.0733161735828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10828.786770453</v>
      </c>
      <c r="E184" s="6">
        <v>2.2900066564413701</v>
      </c>
      <c r="F184" s="6">
        <v>85.730148735249699</v>
      </c>
      <c r="G184" s="6">
        <v>1.68603896828797</v>
      </c>
      <c r="H184" s="6">
        <v>1802.4601481709999</v>
      </c>
      <c r="I184" s="6">
        <v>10.283189520732799</v>
      </c>
      <c r="J184" s="6">
        <v>14.269851264750301</v>
      </c>
      <c r="K184" s="6">
        <v>10.1293537573031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23491.54500011</v>
      </c>
      <c r="E185" s="6">
        <v>2.6687766849050401</v>
      </c>
      <c r="F185" s="6">
        <v>87.395586193338204</v>
      </c>
      <c r="G185" s="6">
        <v>1.61907834821548</v>
      </c>
      <c r="H185" s="6">
        <v>3388.0103908699998</v>
      </c>
      <c r="I185" s="6">
        <v>11.3316377893766</v>
      </c>
      <c r="J185" s="6">
        <v>12.6044138066618</v>
      </c>
      <c r="K185" s="6">
        <v>11.226250066500199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18714.27726327</v>
      </c>
      <c r="E186" s="6">
        <v>2.9569493115471901</v>
      </c>
      <c r="F186" s="6">
        <v>87.417594799118703</v>
      </c>
      <c r="G186" s="6">
        <v>1.48988006680761</v>
      </c>
      <c r="H186" s="6">
        <v>2693.62958463</v>
      </c>
      <c r="I186" s="6">
        <v>10.384566061225399</v>
      </c>
      <c r="J186" s="6">
        <v>12.582405200881301</v>
      </c>
      <c r="K186" s="6">
        <v>10.3510998016777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39015.893121640001</v>
      </c>
      <c r="E187" s="6">
        <v>4.0409224942742004</v>
      </c>
      <c r="F187" s="6">
        <v>84.298490200163997</v>
      </c>
      <c r="G187" s="6">
        <v>1.7898936480502501</v>
      </c>
      <c r="H187" s="6">
        <v>7267.1340464599998</v>
      </c>
      <c r="I187" s="6">
        <v>10.0986258397448</v>
      </c>
      <c r="J187" s="6">
        <v>15.701509799836</v>
      </c>
      <c r="K187" s="6">
        <v>9.6096065966264792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39057.71177663</v>
      </c>
      <c r="E188" s="6">
        <v>2.5238358258664899</v>
      </c>
      <c r="F188" s="6">
        <v>84.200779472606897</v>
      </c>
      <c r="G188" s="6">
        <v>1.98770777560208</v>
      </c>
      <c r="H188" s="6">
        <v>7328.6898947899999</v>
      </c>
      <c r="I188" s="6">
        <v>10.826645766622899</v>
      </c>
      <c r="J188" s="6">
        <v>15.7992205273931</v>
      </c>
      <c r="K188" s="6">
        <v>10.5933418537498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22162.305692090002</v>
      </c>
      <c r="E189" s="6">
        <v>2.5366882890940898</v>
      </c>
      <c r="F189" s="6">
        <v>82.154056059658103</v>
      </c>
      <c r="G189" s="6">
        <v>1.86573697474676</v>
      </c>
      <c r="H189" s="6">
        <v>4814.2147075800003</v>
      </c>
      <c r="I189" s="6">
        <v>8.8731968934649696</v>
      </c>
      <c r="J189" s="6">
        <v>17.8459439403419</v>
      </c>
      <c r="K189" s="6">
        <v>8.5889466272180801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70262.754985459993</v>
      </c>
      <c r="E190" s="6">
        <v>2.70708343440092</v>
      </c>
      <c r="F190" s="6">
        <v>88.217982293451399</v>
      </c>
      <c r="G190" s="6">
        <v>1.5948424473562299</v>
      </c>
      <c r="H190" s="6">
        <v>9383.9940772600003</v>
      </c>
      <c r="I190" s="6">
        <v>12.443774160994099</v>
      </c>
      <c r="J190" s="6">
        <v>11.782017706548601</v>
      </c>
      <c r="K190" s="6">
        <v>11.9413997063947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26613.83049402</v>
      </c>
      <c r="E191" s="6">
        <v>1.5134768303416799</v>
      </c>
      <c r="F191" s="6">
        <v>91.704620217587305</v>
      </c>
      <c r="G191" s="6">
        <v>1.0307459625792701</v>
      </c>
      <c r="H191" s="6">
        <v>2407.4232125799999</v>
      </c>
      <c r="I191" s="6">
        <v>11.7922713338222</v>
      </c>
      <c r="J191" s="6">
        <v>8.2953797824127307</v>
      </c>
      <c r="K191" s="6">
        <v>11.3947968047885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43145.916194630001</v>
      </c>
      <c r="E192" s="6">
        <v>2.7773833750008201</v>
      </c>
      <c r="F192" s="6">
        <v>86.022727923001398</v>
      </c>
      <c r="G192" s="6">
        <v>1.5526646944973901</v>
      </c>
      <c r="H192" s="6">
        <v>7010.4985533999998</v>
      </c>
      <c r="I192" s="6">
        <v>10.386197819423</v>
      </c>
      <c r="J192" s="6">
        <v>13.977272076998601</v>
      </c>
      <c r="K192" s="6">
        <v>9.5558311975765804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34253.065250009997</v>
      </c>
      <c r="E193" s="6">
        <v>3.36434980656795</v>
      </c>
      <c r="F193" s="6">
        <v>84.308597430002195</v>
      </c>
      <c r="G193" s="6">
        <v>1.65506125280128</v>
      </c>
      <c r="H193" s="6">
        <v>6375.1343573300001</v>
      </c>
      <c r="I193" s="6">
        <v>9.2152685290486893</v>
      </c>
      <c r="J193" s="6">
        <v>15.6914025699978</v>
      </c>
      <c r="K193" s="6">
        <v>8.8925060880926292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36759.412814869997</v>
      </c>
      <c r="E194" s="6">
        <v>2.3331018259476499</v>
      </c>
      <c r="F194" s="6">
        <v>86.501845375371303</v>
      </c>
      <c r="G194" s="6">
        <v>1.5675053922540201</v>
      </c>
      <c r="H194" s="6">
        <v>5736.11159314</v>
      </c>
      <c r="I194" s="6">
        <v>10.2425211967821</v>
      </c>
      <c r="J194" s="6">
        <v>13.4981546246287</v>
      </c>
      <c r="K194" s="6">
        <v>10.045233058629901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8561.7875647330002</v>
      </c>
      <c r="E195" s="6">
        <v>2.01232630729944</v>
      </c>
      <c r="F195" s="6">
        <v>86.488752273376093</v>
      </c>
      <c r="G195" s="6">
        <v>1.5002117670589801</v>
      </c>
      <c r="H195" s="6">
        <v>1337.519963338</v>
      </c>
      <c r="I195" s="6">
        <v>9.8027421750953891</v>
      </c>
      <c r="J195" s="6">
        <v>13.5112477266239</v>
      </c>
      <c r="K195" s="6">
        <v>9.6032170014241203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15101.95297504</v>
      </c>
      <c r="E196" s="6">
        <v>2.1518252115935801</v>
      </c>
      <c r="F196" s="6">
        <v>87.104301136401403</v>
      </c>
      <c r="G196" s="6">
        <v>1.36627959373038</v>
      </c>
      <c r="H196" s="6">
        <v>2235.8280277499998</v>
      </c>
      <c r="I196" s="6">
        <v>9.13974347895115</v>
      </c>
      <c r="J196" s="6">
        <v>12.8956988635986</v>
      </c>
      <c r="K196" s="6">
        <v>9.2285676354264403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7294.2661313320004</v>
      </c>
      <c r="E197" s="6">
        <v>3.7370349574875599</v>
      </c>
      <c r="F197" s="6">
        <v>83.487058595187705</v>
      </c>
      <c r="G197" s="6">
        <v>3.1023338535560798</v>
      </c>
      <c r="H197" s="6">
        <v>1442.7360508869999</v>
      </c>
      <c r="I197" s="6">
        <v>16.485695009996999</v>
      </c>
      <c r="J197" s="6">
        <v>16.512941404812398</v>
      </c>
      <c r="K197" s="6">
        <v>15.6849541135166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30676.131222690001</v>
      </c>
      <c r="E198" s="6">
        <v>2.3603452102094198</v>
      </c>
      <c r="F198" s="6">
        <v>83.814868459551505</v>
      </c>
      <c r="G198" s="6">
        <v>1.88396308912732</v>
      </c>
      <c r="H198" s="6">
        <v>5923.7367798400001</v>
      </c>
      <c r="I198" s="6">
        <v>10.523174648162399</v>
      </c>
      <c r="J198" s="6">
        <v>16.185131540448499</v>
      </c>
      <c r="K198" s="6">
        <v>9.7561220372683692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14549.70375807</v>
      </c>
      <c r="E199" s="6">
        <v>3.0942456919411998</v>
      </c>
      <c r="F199" s="6">
        <v>85.684022006932494</v>
      </c>
      <c r="G199" s="6">
        <v>1.6211251004254399</v>
      </c>
      <c r="H199" s="6">
        <v>2430.9460962200001</v>
      </c>
      <c r="I199" s="6">
        <v>10.3258752652312</v>
      </c>
      <c r="J199" s="6">
        <v>14.3159779930675</v>
      </c>
      <c r="K199" s="6">
        <v>9.7027614074363999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16865.888795710001</v>
      </c>
      <c r="E200" s="6">
        <v>2.5598198848131202</v>
      </c>
      <c r="F200" s="6">
        <v>85.396420373258195</v>
      </c>
      <c r="G200" s="6">
        <v>1.66931359231059</v>
      </c>
      <c r="H200" s="6">
        <v>2884.2233541800001</v>
      </c>
      <c r="I200" s="6">
        <v>10.0392419343833</v>
      </c>
      <c r="J200" s="6">
        <v>14.6035796267418</v>
      </c>
      <c r="K200" s="6">
        <v>9.7615385342034404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36865.057397819997</v>
      </c>
      <c r="E201" s="6">
        <v>1.95450491432083</v>
      </c>
      <c r="F201" s="6">
        <v>84.674940480357506</v>
      </c>
      <c r="G201" s="6">
        <v>1.6550802919027801</v>
      </c>
      <c r="H201" s="6">
        <v>6672.0944309099996</v>
      </c>
      <c r="I201" s="6">
        <v>9.2525253890326091</v>
      </c>
      <c r="J201" s="6">
        <v>15.325059519642499</v>
      </c>
      <c r="K201" s="6">
        <v>9.1447491624717507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7264.4672342240001</v>
      </c>
      <c r="E202" s="6">
        <v>2.4434734029410499</v>
      </c>
      <c r="F202" s="6">
        <v>85.516817962783406</v>
      </c>
      <c r="G202" s="6">
        <v>1.8956003969567401</v>
      </c>
      <c r="H202" s="6">
        <v>1230.3147364819999</v>
      </c>
      <c r="I202" s="6">
        <v>11.4847098719539</v>
      </c>
      <c r="J202" s="6">
        <v>14.483182037216499</v>
      </c>
      <c r="K202" s="6">
        <v>11.1926863627189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47810.558688899997</v>
      </c>
      <c r="E203" s="6">
        <v>2.3348010829078398</v>
      </c>
      <c r="F203" s="6">
        <v>81.291545330325803</v>
      </c>
      <c r="G203" s="6">
        <v>1.60326933714752</v>
      </c>
      <c r="H203" s="6">
        <v>11003.13281447</v>
      </c>
      <c r="I203" s="6">
        <v>7.1666048841564196</v>
      </c>
      <c r="J203" s="6">
        <v>18.7084546696742</v>
      </c>
      <c r="K203" s="6">
        <v>6.96648891095818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60447.609334029999</v>
      </c>
      <c r="E204" s="6">
        <v>2.7244689029229701</v>
      </c>
      <c r="F204" s="6">
        <v>84.485346692971504</v>
      </c>
      <c r="G204" s="6">
        <v>1.75815250059732</v>
      </c>
      <c r="H204" s="6">
        <v>11100.430296680001</v>
      </c>
      <c r="I204" s="6">
        <v>10.179225524888</v>
      </c>
      <c r="J204" s="6">
        <v>15.5146533070285</v>
      </c>
      <c r="K204" s="6">
        <v>9.5740536776795793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28818.206770969999</v>
      </c>
      <c r="E205" s="6">
        <v>3.3760483206654399</v>
      </c>
      <c r="F205" s="6">
        <v>78.407861898440004</v>
      </c>
      <c r="G205" s="6">
        <v>2.67221825465723</v>
      </c>
      <c r="H205" s="6">
        <v>7936.0243395500001</v>
      </c>
      <c r="I205" s="6">
        <v>10.1833175283675</v>
      </c>
      <c r="J205" s="6">
        <v>21.59213810156</v>
      </c>
      <c r="K205" s="6">
        <v>9.7036670888334609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23521.07454401</v>
      </c>
      <c r="E206" s="6">
        <v>4.1362803283132896</v>
      </c>
      <c r="F206" s="6">
        <v>83.970267153873806</v>
      </c>
      <c r="G206" s="6">
        <v>2.0121193700383402</v>
      </c>
      <c r="H206" s="6">
        <v>4490.1195860600001</v>
      </c>
      <c r="I206" s="6">
        <v>11.2835986073628</v>
      </c>
      <c r="J206" s="6">
        <v>16.029732846126201</v>
      </c>
      <c r="K206" s="6">
        <v>10.540300494679499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4430.8844532040002</v>
      </c>
      <c r="E207" s="6">
        <v>3.4231948066732798</v>
      </c>
      <c r="F207" s="6">
        <v>85.560118791684303</v>
      </c>
      <c r="G207" s="6">
        <v>1.95262754371423</v>
      </c>
      <c r="H207" s="6">
        <v>747.79518840799994</v>
      </c>
      <c r="I207" s="6">
        <v>12.9517074593329</v>
      </c>
      <c r="J207" s="6">
        <v>14.4398812083157</v>
      </c>
      <c r="K207" s="6">
        <v>11.5698351105474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4340.6972430940004</v>
      </c>
      <c r="E208" s="6">
        <v>2.1411572740835698</v>
      </c>
      <c r="F208" s="6">
        <v>88.290689939594699</v>
      </c>
      <c r="G208" s="6">
        <v>1.38623399154385</v>
      </c>
      <c r="H208" s="6">
        <v>575.67304018699997</v>
      </c>
      <c r="I208" s="6">
        <v>10.4321836674353</v>
      </c>
      <c r="J208" s="6">
        <v>11.709310060405301</v>
      </c>
      <c r="K208" s="6">
        <v>10.4524993274359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6617.4739235039997</v>
      </c>
      <c r="E209" s="6">
        <v>2.4651991285039099</v>
      </c>
      <c r="F209" s="6">
        <v>87.145787123237795</v>
      </c>
      <c r="G209" s="6">
        <v>1.60725195087474</v>
      </c>
      <c r="H209" s="6">
        <v>976.09329523700001</v>
      </c>
      <c r="I209" s="6">
        <v>11.460758485826901</v>
      </c>
      <c r="J209" s="6">
        <v>12.854212876762199</v>
      </c>
      <c r="K209" s="6">
        <v>10.8964459906797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6017.2872865529998</v>
      </c>
      <c r="E210" s="6">
        <v>2.8338018932422502</v>
      </c>
      <c r="F210" s="6">
        <v>85.041306517214807</v>
      </c>
      <c r="G210" s="6">
        <v>1.5805881088492</v>
      </c>
      <c r="H210" s="6">
        <v>1058.4357155800001</v>
      </c>
      <c r="I210" s="6">
        <v>9.0998919984947992</v>
      </c>
      <c r="J210" s="6">
        <v>14.958693482785201</v>
      </c>
      <c r="K210" s="6">
        <v>8.9857632283727202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11260.726745631</v>
      </c>
      <c r="E211" s="6">
        <v>2.45695265554005</v>
      </c>
      <c r="F211" s="6">
        <v>82.067914916282902</v>
      </c>
      <c r="G211" s="6">
        <v>2.1693834154779599</v>
      </c>
      <c r="H211" s="6">
        <v>2460.5025034830001</v>
      </c>
      <c r="I211" s="6">
        <v>10.5306149952079</v>
      </c>
      <c r="J211" s="6">
        <v>17.932085083717102</v>
      </c>
      <c r="K211" s="6">
        <v>9.9283921937166895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13486.306282178</v>
      </c>
      <c r="E212" s="6">
        <v>4.5495972789519303</v>
      </c>
      <c r="F212" s="6">
        <v>90.087697111301097</v>
      </c>
      <c r="G212" s="6">
        <v>1.7094548467263999</v>
      </c>
      <c r="H212" s="6">
        <v>1483.8913303950001</v>
      </c>
      <c r="I212" s="6">
        <v>15.416457243927301</v>
      </c>
      <c r="J212" s="6">
        <v>9.91230288869885</v>
      </c>
      <c r="K212" s="6">
        <v>15.536334208765201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13689.612619509</v>
      </c>
      <c r="E213" s="6">
        <v>3.5080748787457101</v>
      </c>
      <c r="F213" s="6">
        <v>90.661260861107806</v>
      </c>
      <c r="G213" s="6">
        <v>1.8015306919596701</v>
      </c>
      <c r="H213" s="6">
        <v>1410.1251179589999</v>
      </c>
      <c r="I213" s="6">
        <v>18.107678601348901</v>
      </c>
      <c r="J213" s="6">
        <v>9.3387391388921994</v>
      </c>
      <c r="K213" s="6">
        <v>17.4894106778126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11608.300145351999</v>
      </c>
      <c r="E214" s="6">
        <v>1.90235002804402</v>
      </c>
      <c r="F214" s="6">
        <v>93.159712751270504</v>
      </c>
      <c r="G214" s="6">
        <v>0.93573037054619201</v>
      </c>
      <c r="H214" s="6">
        <v>852.34384176000003</v>
      </c>
      <c r="I214" s="6">
        <v>12.7987362674558</v>
      </c>
      <c r="J214" s="6">
        <v>6.8402872487294903</v>
      </c>
      <c r="K214" s="6">
        <v>12.7439637200783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11362.215295388</v>
      </c>
      <c r="E215" s="6">
        <v>2.9034184102239999</v>
      </c>
      <c r="F215" s="6">
        <v>86.266449871708303</v>
      </c>
      <c r="G215" s="6">
        <v>1.6709428631346299</v>
      </c>
      <c r="H215" s="6">
        <v>1808.8556276480001</v>
      </c>
      <c r="I215" s="6">
        <v>11.3614975750887</v>
      </c>
      <c r="J215" s="6">
        <v>13.7335501282917</v>
      </c>
      <c r="K215" s="6">
        <v>10.4959247532177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10406.611398489</v>
      </c>
      <c r="E216" s="6">
        <v>2.7848642095685601</v>
      </c>
      <c r="F216" s="6">
        <v>90.723527632468503</v>
      </c>
      <c r="G216" s="6">
        <v>1.2744092273874701</v>
      </c>
      <c r="H216" s="6">
        <v>1064.0750596559999</v>
      </c>
      <c r="I216" s="6">
        <v>13.0151841638002</v>
      </c>
      <c r="J216" s="6">
        <v>9.2764723675315093</v>
      </c>
      <c r="K216" s="6">
        <v>12.463671121431499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7566.8732100269999</v>
      </c>
      <c r="E217" s="6">
        <v>1.8397880700592399</v>
      </c>
      <c r="F217" s="6">
        <v>97.514417205030497</v>
      </c>
      <c r="G217" s="6">
        <v>0.53790166268699402</v>
      </c>
      <c r="H217" s="6">
        <v>192.874965586</v>
      </c>
      <c r="I217" s="6">
        <v>21.186966467081</v>
      </c>
      <c r="J217" s="6">
        <v>2.4855827949695501</v>
      </c>
      <c r="K217" s="6">
        <v>21.102965170460902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16104.4521958</v>
      </c>
      <c r="E218" s="6">
        <v>2.2440856617277398</v>
      </c>
      <c r="F218" s="6">
        <v>91.9092138544015</v>
      </c>
      <c r="G218" s="6">
        <v>1.2440815866991399</v>
      </c>
      <c r="H218" s="6">
        <v>1417.67808954</v>
      </c>
      <c r="I218" s="6">
        <v>14.2956053049527</v>
      </c>
      <c r="J218" s="6">
        <v>8.0907861455984609</v>
      </c>
      <c r="K218" s="6">
        <v>14.1324413408775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14212.02947702</v>
      </c>
      <c r="E219" s="6">
        <v>1.7931600300962001</v>
      </c>
      <c r="F219" s="6">
        <v>92.655926452894505</v>
      </c>
      <c r="G219" s="6">
        <v>1.04077704742918</v>
      </c>
      <c r="H219" s="6">
        <v>1126.4707367200001</v>
      </c>
      <c r="I219" s="6">
        <v>13.1777891445417</v>
      </c>
      <c r="J219" s="6">
        <v>7.3440735471055003</v>
      </c>
      <c r="K219" s="6">
        <v>13.1308817840565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13623.776544337001</v>
      </c>
      <c r="E220" s="6">
        <v>1.7379068235666399</v>
      </c>
      <c r="F220" s="6">
        <v>93.268684879954904</v>
      </c>
      <c r="G220" s="6">
        <v>0.86471707729256597</v>
      </c>
      <c r="H220" s="6">
        <v>983.24462452800003</v>
      </c>
      <c r="I220" s="6">
        <v>11.7986411605191</v>
      </c>
      <c r="J220" s="6">
        <v>6.7313151200451102</v>
      </c>
      <c r="K220" s="6">
        <v>11.9814661999921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26825.90016003</v>
      </c>
      <c r="E221" s="6">
        <v>3.66773050304834</v>
      </c>
      <c r="F221" s="6">
        <v>89.605565301928195</v>
      </c>
      <c r="G221" s="6">
        <v>1.54276990481455</v>
      </c>
      <c r="H221" s="6">
        <v>3111.8610377700002</v>
      </c>
      <c r="I221" s="6">
        <v>13.4376611083683</v>
      </c>
      <c r="J221" s="6">
        <v>10.3944346980718</v>
      </c>
      <c r="K221" s="6">
        <v>13.299498574689601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48730.964212029998</v>
      </c>
      <c r="E222" s="6">
        <v>2.6207748460028601</v>
      </c>
      <c r="F222" s="6">
        <v>86.152503846934394</v>
      </c>
      <c r="G222" s="6">
        <v>1.5789970818605801</v>
      </c>
      <c r="H222" s="6">
        <v>7832.6433862000004</v>
      </c>
      <c r="I222" s="6">
        <v>10.075235854662701</v>
      </c>
      <c r="J222" s="6">
        <v>13.847496153065601</v>
      </c>
      <c r="K222" s="6">
        <v>9.8237652977557897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53652.481878339997</v>
      </c>
      <c r="E223" s="6">
        <v>2.49595311153085</v>
      </c>
      <c r="F223" s="6">
        <v>90.622041917357905</v>
      </c>
      <c r="G223" s="6">
        <v>2.1798487981705299</v>
      </c>
      <c r="H223" s="6">
        <v>5552.18924049</v>
      </c>
      <c r="I223" s="6">
        <v>21.429156063626198</v>
      </c>
      <c r="J223" s="6">
        <v>9.3779580826421096</v>
      </c>
      <c r="K223" s="6">
        <v>21.064537441999001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46906.873231680001</v>
      </c>
      <c r="E224" s="6">
        <v>1.85429896771988</v>
      </c>
      <c r="F224" s="6">
        <v>88.885305213358706</v>
      </c>
      <c r="G224" s="6">
        <v>1.5188138391067501</v>
      </c>
      <c r="H224" s="6">
        <v>5865.4867428799998</v>
      </c>
      <c r="I224" s="6">
        <v>12.7632576312912</v>
      </c>
      <c r="J224" s="6">
        <v>11.1146947866413</v>
      </c>
      <c r="K224" s="6">
        <v>12.146103356210199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31895.54994433</v>
      </c>
      <c r="E225" s="6">
        <v>1.9618950869354601</v>
      </c>
      <c r="F225" s="6">
        <v>95.663092946294299</v>
      </c>
      <c r="G225" s="6">
        <v>0.89142736141286305</v>
      </c>
      <c r="H225" s="6">
        <v>1445.9916700900001</v>
      </c>
      <c r="I225" s="6">
        <v>19.463069635281101</v>
      </c>
      <c r="J225" s="6">
        <v>4.3369070537056897</v>
      </c>
      <c r="K225" s="6">
        <v>19.6630219356081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15942.33431993</v>
      </c>
      <c r="E226" s="6">
        <v>2.1883393616055198</v>
      </c>
      <c r="F226" s="6">
        <v>90.475868323870003</v>
      </c>
      <c r="G226" s="6">
        <v>1.3015883194341</v>
      </c>
      <c r="H226" s="6">
        <v>1678.20319496</v>
      </c>
      <c r="I226" s="6">
        <v>13.3099155133231</v>
      </c>
      <c r="J226" s="6">
        <v>9.5241316761299508</v>
      </c>
      <c r="K226" s="6">
        <v>12.364626761319499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20666.747134649999</v>
      </c>
      <c r="E227" s="6">
        <v>1.91969019704005</v>
      </c>
      <c r="F227" s="6">
        <v>89.365117811903502</v>
      </c>
      <c r="G227" s="6">
        <v>1.3947245053603401</v>
      </c>
      <c r="H227" s="6">
        <v>2459.44308439</v>
      </c>
      <c r="I227" s="6">
        <v>12.609208403819601</v>
      </c>
      <c r="J227" s="6">
        <v>10.634882188096499</v>
      </c>
      <c r="K227" s="6">
        <v>11.7198966130704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14345.117362749999</v>
      </c>
      <c r="E228" s="6">
        <v>2.3798155418176798</v>
      </c>
      <c r="F228" s="6">
        <v>95.525832052641704</v>
      </c>
      <c r="G228" s="6">
        <v>0.94967957548313098</v>
      </c>
      <c r="H228" s="6">
        <v>671.88594881999995</v>
      </c>
      <c r="I228" s="6">
        <v>20.7552495911353</v>
      </c>
      <c r="J228" s="6">
        <v>4.4741679473582998</v>
      </c>
      <c r="K228" s="6">
        <v>20.276156974614501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6437.4631230730001</v>
      </c>
      <c r="E229" s="6">
        <v>6.4661208287549501</v>
      </c>
      <c r="F229" s="6">
        <v>86.684973417001402</v>
      </c>
      <c r="G229" s="6">
        <v>2.23447179267824</v>
      </c>
      <c r="H229" s="6">
        <v>988.81027739900003</v>
      </c>
      <c r="I229" s="6">
        <v>16.164085024504601</v>
      </c>
      <c r="J229" s="6">
        <v>13.3150265829986</v>
      </c>
      <c r="K229" s="6">
        <v>14.5471078665869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25641.878989019999</v>
      </c>
      <c r="E230" s="6">
        <v>1.9917344020965799</v>
      </c>
      <c r="F230" s="6">
        <v>90.407758156453696</v>
      </c>
      <c r="G230" s="6">
        <v>1.2293482912038201</v>
      </c>
      <c r="H230" s="6">
        <v>2720.59732042</v>
      </c>
      <c r="I230" s="6">
        <v>11.7309903216393</v>
      </c>
      <c r="J230" s="6">
        <v>9.5922418435462706</v>
      </c>
      <c r="K230" s="6">
        <v>11.5867202697754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18416.205362240002</v>
      </c>
      <c r="E231" s="6">
        <v>3.5778137425326499</v>
      </c>
      <c r="F231" s="6">
        <v>90.787120250521696</v>
      </c>
      <c r="G231" s="6">
        <v>1.38359202597068</v>
      </c>
      <c r="H231" s="6">
        <v>1868.8365153100001</v>
      </c>
      <c r="I231" s="6">
        <v>13.3510829692706</v>
      </c>
      <c r="J231" s="6">
        <v>9.2128797494783203</v>
      </c>
      <c r="K231" s="6">
        <v>13.6344269170099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12671.49071948</v>
      </c>
      <c r="E232" s="6">
        <v>2.78368876697628</v>
      </c>
      <c r="F232" s="6">
        <v>82.058369707317098</v>
      </c>
      <c r="G232" s="6">
        <v>1.9645094006978401</v>
      </c>
      <c r="H232" s="6">
        <v>2770.5546985269998</v>
      </c>
      <c r="I232" s="6">
        <v>10.194503012247401</v>
      </c>
      <c r="J232" s="6">
        <v>17.941630292682898</v>
      </c>
      <c r="K232" s="6">
        <v>8.9849381614839405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5502.6171181399995</v>
      </c>
      <c r="E233" s="6">
        <v>1.95628700726444</v>
      </c>
      <c r="F233" s="6">
        <v>93.602882755282707</v>
      </c>
      <c r="G233" s="6">
        <v>0.95142917950728201</v>
      </c>
      <c r="H233" s="6">
        <v>376.066268702</v>
      </c>
      <c r="I233" s="6">
        <v>14.1291372771633</v>
      </c>
      <c r="J233" s="6">
        <v>6.3971172447172897</v>
      </c>
      <c r="K233" s="6">
        <v>13.9213509042557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13452.28933657</v>
      </c>
      <c r="E234" s="6">
        <v>2.9230872236658101</v>
      </c>
      <c r="F234" s="6">
        <v>91.725818526370503</v>
      </c>
      <c r="G234" s="6">
        <v>1.3013034889091699</v>
      </c>
      <c r="H234" s="6">
        <v>1213.4716810899999</v>
      </c>
      <c r="I234" s="6">
        <v>14.386482449631499</v>
      </c>
      <c r="J234" s="6">
        <v>8.2741814736294899</v>
      </c>
      <c r="K234" s="6">
        <v>14.4259741041257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14744.909618920001</v>
      </c>
      <c r="E235" s="6">
        <v>2.7462882351923401</v>
      </c>
      <c r="F235" s="6">
        <v>86.303550665523602</v>
      </c>
      <c r="G235" s="6">
        <v>1.59473557397495</v>
      </c>
      <c r="H235" s="6">
        <v>2340.0301144</v>
      </c>
      <c r="I235" s="6">
        <v>10.407518352379901</v>
      </c>
      <c r="J235" s="6">
        <v>13.6964493344764</v>
      </c>
      <c r="K235" s="6">
        <v>10.0486877325365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33097.460363359998</v>
      </c>
      <c r="E236" s="6">
        <v>3.4025738743128402</v>
      </c>
      <c r="F236" s="6">
        <v>94.732335321484399</v>
      </c>
      <c r="G236" s="6">
        <v>1.0668051363425699</v>
      </c>
      <c r="H236" s="6">
        <v>1840.40984858</v>
      </c>
      <c r="I236" s="6">
        <v>19.769263769834399</v>
      </c>
      <c r="J236" s="6">
        <v>5.26766467851564</v>
      </c>
      <c r="K236" s="6">
        <v>19.185150928620601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31333.479591579999</v>
      </c>
      <c r="E237" s="6">
        <v>3.5111986522749001</v>
      </c>
      <c r="F237" s="6">
        <v>93.066753525598799</v>
      </c>
      <c r="G237" s="6">
        <v>1.4750196356812899</v>
      </c>
      <c r="H237" s="6">
        <v>2334.2679171599998</v>
      </c>
      <c r="I237" s="6">
        <v>19.733740028836699</v>
      </c>
      <c r="J237" s="6">
        <v>6.9332464744011597</v>
      </c>
      <c r="K237" s="6">
        <v>19.799568555108401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763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67.240928652999997</v>
      </c>
      <c r="E248" s="6"/>
      <c r="F248" s="6">
        <v>62.930648380029297</v>
      </c>
      <c r="G248" s="6"/>
      <c r="H248" s="6">
        <v>39.608325858000001</v>
      </c>
      <c r="I248" s="6"/>
      <c r="J248" s="6">
        <v>37.069351619970703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230.967598581</v>
      </c>
      <c r="E249" s="6"/>
      <c r="F249" s="6">
        <v>90.677043021451396</v>
      </c>
      <c r="G249" s="6"/>
      <c r="H249" s="6">
        <v>23.746925498</v>
      </c>
      <c r="I249" s="6"/>
      <c r="J249" s="6">
        <v>9.3229569785486106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177.08262709799999</v>
      </c>
      <c r="E250" s="6"/>
      <c r="F250" s="6">
        <v>84.448907926303406</v>
      </c>
      <c r="G250" s="6"/>
      <c r="H250" s="6">
        <v>32.609400243000003</v>
      </c>
      <c r="I250" s="6"/>
      <c r="J250" s="6">
        <v>15.5510920736966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27</v>
      </c>
      <c r="E251" s="6"/>
      <c r="F251" s="6">
        <v>60</v>
      </c>
      <c r="G251" s="6"/>
      <c r="H251" s="6">
        <v>18</v>
      </c>
      <c r="I251" s="6"/>
      <c r="J251" s="6">
        <v>40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1811.7944254270001</v>
      </c>
      <c r="E252" s="6"/>
      <c r="F252" s="6">
        <v>87.500839980675195</v>
      </c>
      <c r="G252" s="6"/>
      <c r="H252" s="6">
        <v>258.80789773599997</v>
      </c>
      <c r="I252" s="6"/>
      <c r="J252" s="6">
        <v>12.499160019324799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787.34607260099995</v>
      </c>
      <c r="E253" s="6"/>
      <c r="F253" s="6">
        <v>84.607133917779294</v>
      </c>
      <c r="G253" s="6"/>
      <c r="H253" s="6">
        <v>143.24457164200001</v>
      </c>
      <c r="I253" s="6"/>
      <c r="J253" s="6">
        <v>15.392866082220699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1752.059529014</v>
      </c>
      <c r="E254" s="6"/>
      <c r="F254" s="6">
        <v>84.0696447721879</v>
      </c>
      <c r="G254" s="6"/>
      <c r="H254" s="6">
        <v>331.99772347200002</v>
      </c>
      <c r="I254" s="6"/>
      <c r="J254" s="6">
        <v>15.9303552278121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763.29940705599995</v>
      </c>
      <c r="E255" s="6"/>
      <c r="F255" s="6">
        <v>82.402092686919502</v>
      </c>
      <c r="G255" s="6"/>
      <c r="H255" s="6">
        <v>163.01129958600001</v>
      </c>
      <c r="I255" s="6"/>
      <c r="J255" s="6">
        <v>17.597907313080501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764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5616.7905884299998</v>
      </c>
      <c r="E266" s="6"/>
      <c r="F266" s="6">
        <v>84.745713636246194</v>
      </c>
      <c r="G266" s="6"/>
      <c r="H266" s="6">
        <v>1011.026144035</v>
      </c>
      <c r="I266" s="6"/>
      <c r="J266" s="6">
        <v>15.254286363753801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765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1134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1216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2406766.7223546798</v>
      </c>
      <c r="E17" s="6">
        <v>0.30443824693780802</v>
      </c>
      <c r="F17" s="6">
        <v>97.773415121383096</v>
      </c>
      <c r="G17" s="6">
        <v>9.4951164575013902E-2</v>
      </c>
      <c r="H17" s="6">
        <v>54809.074467740997</v>
      </c>
      <c r="I17" s="6">
        <v>4.1793658655396202</v>
      </c>
      <c r="J17" s="6">
        <v>2.22658487861688</v>
      </c>
      <c r="K17" s="6">
        <v>4.1694793310634903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6447.7556225340004</v>
      </c>
      <c r="E18" s="6"/>
      <c r="F18" s="6">
        <v>97.283251526117098</v>
      </c>
      <c r="G18" s="6"/>
      <c r="H18" s="6">
        <v>180.061109931</v>
      </c>
      <c r="I18" s="6"/>
      <c r="J18" s="6">
        <v>2.71674847388292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2400318.9667321402</v>
      </c>
      <c r="E19" s="6">
        <v>0.301391057007797</v>
      </c>
      <c r="F19" s="6">
        <v>97.774738454710203</v>
      </c>
      <c r="G19" s="6">
        <v>9.5179065667233595E-2</v>
      </c>
      <c r="H19" s="6">
        <v>54629.013357809999</v>
      </c>
      <c r="I19" s="6">
        <v>4.1919593878952099</v>
      </c>
      <c r="J19" s="6">
        <v>2.2252615452897802</v>
      </c>
      <c r="K19" s="6">
        <v>4.18202897168457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766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2406766.7223546798</v>
      </c>
      <c r="E30" s="6">
        <v>0.30443824693780802</v>
      </c>
      <c r="F30" s="6">
        <v>97.773415121383096</v>
      </c>
      <c r="G30" s="6">
        <v>9.4951164575013902E-2</v>
      </c>
      <c r="H30" s="6">
        <v>54809.074467740997</v>
      </c>
      <c r="I30" s="6">
        <v>4.1793658655396202</v>
      </c>
      <c r="J30" s="6">
        <v>2.22658487861688</v>
      </c>
      <c r="K30" s="6">
        <v>4.1694793310634903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767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2400318.9667321402</v>
      </c>
      <c r="E41" s="6">
        <v>0.301391057007797</v>
      </c>
      <c r="F41" s="6">
        <v>97.774738454710203</v>
      </c>
      <c r="G41" s="6">
        <v>9.5179065667233595E-2</v>
      </c>
      <c r="H41" s="6">
        <v>54629.013357809999</v>
      </c>
      <c r="I41" s="6">
        <v>4.1919593878952099</v>
      </c>
      <c r="J41" s="6">
        <v>2.2252615452897802</v>
      </c>
      <c r="K41" s="6">
        <v>4.18202897168457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2098.3852411510002</v>
      </c>
      <c r="E42" s="6">
        <v>2.9283546260807598</v>
      </c>
      <c r="F42" s="6">
        <v>96.355771671636901</v>
      </c>
      <c r="G42" s="6">
        <v>0.88408074371581102</v>
      </c>
      <c r="H42" s="6">
        <v>79.362084979000002</v>
      </c>
      <c r="I42" s="6">
        <v>23.8392293094706</v>
      </c>
      <c r="J42" s="6">
        <v>3.64422832836313</v>
      </c>
      <c r="K42" s="6">
        <v>23.375670952822698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16779.766998120998</v>
      </c>
      <c r="E43" s="6">
        <v>1.9141782577367901</v>
      </c>
      <c r="F43" s="6">
        <v>99.424962957404802</v>
      </c>
      <c r="G43" s="6">
        <v>0.27816432247623302</v>
      </c>
      <c r="H43" s="6">
        <v>97.047937489999995</v>
      </c>
      <c r="I43" s="6">
        <v>48.128019323690999</v>
      </c>
      <c r="J43" s="6">
        <v>0.57503704259518496</v>
      </c>
      <c r="K43" s="6">
        <v>48.095123287111001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2306.2437923299999</v>
      </c>
      <c r="E44" s="6">
        <v>3.2145697197516498</v>
      </c>
      <c r="F44" s="6">
        <v>97.011407232075499</v>
      </c>
      <c r="G44" s="6">
        <v>0.74209823893142901</v>
      </c>
      <c r="H44" s="6">
        <v>71.047557349000002</v>
      </c>
      <c r="I44" s="6">
        <v>24.245537967858301</v>
      </c>
      <c r="J44" s="6">
        <v>2.9885927679244402</v>
      </c>
      <c r="K44" s="6">
        <v>24.088927483144801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31855.896399140001</v>
      </c>
      <c r="E45" s="6">
        <v>2.7707025592982899</v>
      </c>
      <c r="F45" s="6">
        <v>98.606505743341003</v>
      </c>
      <c r="G45" s="6">
        <v>0.45063621325662001</v>
      </c>
      <c r="H45" s="6">
        <v>450.18336607999998</v>
      </c>
      <c r="I45" s="6">
        <v>32.106743941447498</v>
      </c>
      <c r="J45" s="6">
        <v>1.3934942566589501</v>
      </c>
      <c r="K45" s="6">
        <v>31.887940792225098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2644.826836961</v>
      </c>
      <c r="E46" s="6">
        <v>3.16147097200095</v>
      </c>
      <c r="F46" s="6">
        <v>88.959742895048606</v>
      </c>
      <c r="G46" s="6">
        <v>1.14748083773596</v>
      </c>
      <c r="H46" s="6">
        <v>328.23350571700001</v>
      </c>
      <c r="I46" s="6">
        <v>9.2581482243025892</v>
      </c>
      <c r="J46" s="6">
        <v>11.040257104951399</v>
      </c>
      <c r="K46" s="6">
        <v>9.2461252787496395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2095.3754192269998</v>
      </c>
      <c r="E47" s="6">
        <v>2.8585504692050501</v>
      </c>
      <c r="F47" s="6">
        <v>98.374871932482407</v>
      </c>
      <c r="G47" s="6">
        <v>0.58128798557614803</v>
      </c>
      <c r="H47" s="6">
        <v>34.615073330000001</v>
      </c>
      <c r="I47" s="6">
        <v>35.680301552855603</v>
      </c>
      <c r="J47" s="6">
        <v>1.6251280675175901</v>
      </c>
      <c r="K47" s="6">
        <v>35.187461394531098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5573.0676375129997</v>
      </c>
      <c r="E48" s="6">
        <v>2.7268988059783399</v>
      </c>
      <c r="F48" s="6">
        <v>93.325053952911802</v>
      </c>
      <c r="G48" s="6">
        <v>1.1750658189491701</v>
      </c>
      <c r="H48" s="6">
        <v>398.60599294100001</v>
      </c>
      <c r="I48" s="6">
        <v>16.9922451824294</v>
      </c>
      <c r="J48" s="6">
        <v>6.6749460470882402</v>
      </c>
      <c r="K48" s="6">
        <v>16.429058778608599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5562.3252570040004</v>
      </c>
      <c r="E49" s="6">
        <v>3.1403475796206499</v>
      </c>
      <c r="F49" s="6">
        <v>99.613721412919105</v>
      </c>
      <c r="G49" s="6">
        <v>0.19547928344655799</v>
      </c>
      <c r="H49" s="6">
        <v>21.569389344000001</v>
      </c>
      <c r="I49" s="6">
        <v>50.674841636554703</v>
      </c>
      <c r="J49" s="6">
        <v>0.386278587080917</v>
      </c>
      <c r="K49" s="6">
        <v>50.410298511223097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37026.857075</v>
      </c>
      <c r="E50" s="6">
        <v>2.7861049387360501</v>
      </c>
      <c r="F50" s="6">
        <v>99.268631524685603</v>
      </c>
      <c r="G50" s="6">
        <v>0.30574449414273802</v>
      </c>
      <c r="H50" s="6">
        <v>272.79791802</v>
      </c>
      <c r="I50" s="6">
        <v>42.016380911177897</v>
      </c>
      <c r="J50" s="6">
        <v>0.73136847531444904</v>
      </c>
      <c r="K50" s="6">
        <v>41.498695328244303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26170.740527090002</v>
      </c>
      <c r="E51" s="6">
        <v>2.8487232454612101</v>
      </c>
      <c r="F51" s="6">
        <v>99.889640279154904</v>
      </c>
      <c r="G51" s="6">
        <v>0.110782477243673</v>
      </c>
      <c r="H51" s="6">
        <v>28.913865449999999</v>
      </c>
      <c r="I51" s="6">
        <v>99.999999999999801</v>
      </c>
      <c r="J51" s="6">
        <v>0.110359720845145</v>
      </c>
      <c r="K51" s="6">
        <v>100.27228880573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36413.112919489999</v>
      </c>
      <c r="E52" s="6">
        <v>2.8239718011570001</v>
      </c>
      <c r="F52" s="6">
        <v>98.248504594830806</v>
      </c>
      <c r="G52" s="6">
        <v>0.53854262565848399</v>
      </c>
      <c r="H52" s="6">
        <v>649.14372213000001</v>
      </c>
      <c r="I52" s="6">
        <v>30.0207882670285</v>
      </c>
      <c r="J52" s="6">
        <v>1.75149540516922</v>
      </c>
      <c r="K52" s="6">
        <v>30.209047351972799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3055.7595348169998</v>
      </c>
      <c r="E53" s="6">
        <v>3.0243654390790602</v>
      </c>
      <c r="F53" s="6">
        <v>98.276198496712695</v>
      </c>
      <c r="G53" s="6">
        <v>0.45510306819514801</v>
      </c>
      <c r="H53" s="6">
        <v>53.599172133000003</v>
      </c>
      <c r="I53" s="6">
        <v>26.794034671970898</v>
      </c>
      <c r="J53" s="6">
        <v>1.7238015032873399</v>
      </c>
      <c r="K53" s="6">
        <v>25.946026489196001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1161.3908581860001</v>
      </c>
      <c r="E54" s="6">
        <v>11.059884963001799</v>
      </c>
      <c r="F54" s="6">
        <v>96.851385390428206</v>
      </c>
      <c r="G54" s="6">
        <v>0.88675747301613705</v>
      </c>
      <c r="H54" s="6">
        <v>37.75652985</v>
      </c>
      <c r="I54" s="6">
        <v>28.2053360839143</v>
      </c>
      <c r="J54" s="6">
        <v>3.1486146095717902</v>
      </c>
      <c r="K54" s="6">
        <v>27.276659869976399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29657.317462449999</v>
      </c>
      <c r="E55" s="6">
        <v>2.4001558466425799</v>
      </c>
      <c r="F55" s="6">
        <v>98.525509584663197</v>
      </c>
      <c r="G55" s="6">
        <v>0.37960026506273198</v>
      </c>
      <c r="H55" s="6">
        <v>443.83866196000002</v>
      </c>
      <c r="I55" s="6">
        <v>25.466230522751399</v>
      </c>
      <c r="J55" s="6">
        <v>1.4744904153368299</v>
      </c>
      <c r="K55" s="6">
        <v>25.364905166396301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4500.3344544860001</v>
      </c>
      <c r="E56" s="6">
        <v>2.3947883788755502</v>
      </c>
      <c r="F56" s="6">
        <v>98.881457677030895</v>
      </c>
      <c r="G56" s="6">
        <v>0.36496454990483201</v>
      </c>
      <c r="H56" s="6">
        <v>50.907568245</v>
      </c>
      <c r="I56" s="6">
        <v>31.9438794742101</v>
      </c>
      <c r="J56" s="6">
        <v>1.1185423229690701</v>
      </c>
      <c r="K56" s="6">
        <v>32.263621996205103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619</v>
      </c>
      <c r="E57" s="6">
        <v>10.901940086219801</v>
      </c>
      <c r="F57" s="6">
        <v>92.8035982008996</v>
      </c>
      <c r="G57" s="6">
        <v>1.81294017913073</v>
      </c>
      <c r="H57" s="6">
        <v>48</v>
      </c>
      <c r="I57" s="6">
        <v>31.0135985835479</v>
      </c>
      <c r="J57" s="6">
        <v>7.1964017991004496</v>
      </c>
      <c r="K57" s="6">
        <v>23.3793743933733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3782.6526434729999</v>
      </c>
      <c r="E58" s="6">
        <v>3.20708086384316</v>
      </c>
      <c r="F58" s="6">
        <v>94.230840438125995</v>
      </c>
      <c r="G58" s="6">
        <v>0.90267567091745504</v>
      </c>
      <c r="H58" s="6">
        <v>231.58794473099999</v>
      </c>
      <c r="I58" s="6">
        <v>14.891383420347699</v>
      </c>
      <c r="J58" s="6">
        <v>5.7691595618740497</v>
      </c>
      <c r="K58" s="6">
        <v>14.7438957444904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6149.8873778200004</v>
      </c>
      <c r="E59" s="6">
        <v>2.85276064142136</v>
      </c>
      <c r="F59" s="6">
        <v>99.696997361139694</v>
      </c>
      <c r="G59" s="6">
        <v>0.217955047710502</v>
      </c>
      <c r="H59" s="6">
        <v>18.690955128999999</v>
      </c>
      <c r="I59" s="6">
        <v>71.642044694399999</v>
      </c>
      <c r="J59" s="6">
        <v>0.30300263886029699</v>
      </c>
      <c r="K59" s="6">
        <v>71.713777471289902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29938.423380849999</v>
      </c>
      <c r="E60" s="6">
        <v>3.275209793173</v>
      </c>
      <c r="F60" s="6">
        <v>97.631191261695093</v>
      </c>
      <c r="G60" s="6">
        <v>0.69867402210762897</v>
      </c>
      <c r="H60" s="6">
        <v>726.39079785000001</v>
      </c>
      <c r="I60" s="6">
        <v>29.483874830281501</v>
      </c>
      <c r="J60" s="6">
        <v>2.3688087383048799</v>
      </c>
      <c r="K60" s="6">
        <v>28.796067820477699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1152.675767772</v>
      </c>
      <c r="E61" s="6">
        <v>6.5573978555025798</v>
      </c>
      <c r="F61" s="6">
        <v>94.565217391304301</v>
      </c>
      <c r="G61" s="6">
        <v>0.97704082647137502</v>
      </c>
      <c r="H61" s="6">
        <v>66.245733779999995</v>
      </c>
      <c r="I61" s="6">
        <v>18.710190407134402</v>
      </c>
      <c r="J61" s="6">
        <v>5.4347826086956497</v>
      </c>
      <c r="K61" s="6">
        <v>17.000510380601899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34845.20523249</v>
      </c>
      <c r="E62" s="6">
        <v>2.3718046734018001</v>
      </c>
      <c r="F62" s="6">
        <v>96.141511745423102</v>
      </c>
      <c r="G62" s="6">
        <v>0.78076405014448902</v>
      </c>
      <c r="H62" s="6">
        <v>1398.4574683400001</v>
      </c>
      <c r="I62" s="6">
        <v>19.496873144742199</v>
      </c>
      <c r="J62" s="6">
        <v>3.8584882545769199</v>
      </c>
      <c r="K62" s="6">
        <v>19.454208784575201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1764.8807470659999</v>
      </c>
      <c r="E63" s="6">
        <v>2.5826310971890001</v>
      </c>
      <c r="F63" s="6">
        <v>98.753113102419107</v>
      </c>
      <c r="G63" s="6">
        <v>0.49778499183235497</v>
      </c>
      <c r="H63" s="6">
        <v>22.283922098000001</v>
      </c>
      <c r="I63" s="6">
        <v>39.9376494595911</v>
      </c>
      <c r="J63" s="6">
        <v>1.24688689758085</v>
      </c>
      <c r="K63" s="6">
        <v>39.4244399347536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4034.0479563640001</v>
      </c>
      <c r="E64" s="6">
        <v>2.51719006598384</v>
      </c>
      <c r="F64" s="6">
        <v>96.615638304238999</v>
      </c>
      <c r="G64" s="6">
        <v>0.766139214416936</v>
      </c>
      <c r="H64" s="6">
        <v>141.30918785</v>
      </c>
      <c r="I64" s="6">
        <v>22.097650451493799</v>
      </c>
      <c r="J64" s="6">
        <v>3.3843616957610201</v>
      </c>
      <c r="K64" s="6">
        <v>21.871488890656401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1043.3886536479999</v>
      </c>
      <c r="E65" s="6">
        <v>8.1706258459528893</v>
      </c>
      <c r="F65" s="6">
        <v>97.750281214848201</v>
      </c>
      <c r="G65" s="6">
        <v>0.58619412882325095</v>
      </c>
      <c r="H65" s="6">
        <v>24.013547840000001</v>
      </c>
      <c r="I65" s="6">
        <v>26.8871096748361</v>
      </c>
      <c r="J65" s="6">
        <v>2.2497187851518601</v>
      </c>
      <c r="K65" s="6">
        <v>25.470134897370201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999.98127676800004</v>
      </c>
      <c r="E66" s="6">
        <v>16.5801881515548</v>
      </c>
      <c r="F66" s="6">
        <v>97.274633123689696</v>
      </c>
      <c r="G66" s="6">
        <v>0.58407787172650805</v>
      </c>
      <c r="H66" s="6">
        <v>28.016716806000002</v>
      </c>
      <c r="I66" s="6">
        <v>23.389693318970298</v>
      </c>
      <c r="J66" s="6">
        <v>2.7253668763102699</v>
      </c>
      <c r="K66" s="6">
        <v>20.847087113930701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6007.9301926090002</v>
      </c>
      <c r="E67" s="6">
        <v>3.0648583546782802</v>
      </c>
      <c r="F67" s="6">
        <v>92.544410741099796</v>
      </c>
      <c r="G67" s="6">
        <v>0.84729148778724905</v>
      </c>
      <c r="H67" s="6">
        <v>484.01258869700001</v>
      </c>
      <c r="I67" s="6">
        <v>11.022872974973501</v>
      </c>
      <c r="J67" s="6">
        <v>7.4555892589002504</v>
      </c>
      <c r="K67" s="6">
        <v>10.5172225481192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182609.28999532</v>
      </c>
      <c r="E68" s="6">
        <v>2.3874009614582801</v>
      </c>
      <c r="F68" s="6">
        <v>98.504983853541006</v>
      </c>
      <c r="G68" s="6">
        <v>0.40484162142469199</v>
      </c>
      <c r="H68" s="6">
        <v>2771.4723291800001</v>
      </c>
      <c r="I68" s="6">
        <v>26.848572087172201</v>
      </c>
      <c r="J68" s="6">
        <v>1.49501614645897</v>
      </c>
      <c r="K68" s="6">
        <v>26.674573031292098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4832.0471581439997</v>
      </c>
      <c r="E69" s="6">
        <v>2.7330120728301401</v>
      </c>
      <c r="F69" s="6">
        <v>94.572667082933407</v>
      </c>
      <c r="G69" s="6">
        <v>0.80859769070040399</v>
      </c>
      <c r="H69" s="6">
        <v>277.30135362700003</v>
      </c>
      <c r="I69" s="6">
        <v>14.5411567843962</v>
      </c>
      <c r="J69" s="6">
        <v>5.4273329170666003</v>
      </c>
      <c r="K69" s="6">
        <v>14.090022000708499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2228.2876457759999</v>
      </c>
      <c r="E70" s="6">
        <v>3.2879790131923898</v>
      </c>
      <c r="F70" s="6">
        <v>99.5473441792047</v>
      </c>
      <c r="G70" s="6">
        <v>0.261558368197089</v>
      </c>
      <c r="H70" s="6">
        <v>10.132338352</v>
      </c>
      <c r="I70" s="6">
        <v>56.997264140951202</v>
      </c>
      <c r="J70" s="6">
        <v>0.452655820795272</v>
      </c>
      <c r="K70" s="6">
        <v>57.521498024970803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537.94614922400001</v>
      </c>
      <c r="E71" s="6">
        <v>11.208198395531699</v>
      </c>
      <c r="F71" s="6">
        <v>95.275590551181097</v>
      </c>
      <c r="G71" s="6">
        <v>1.59063831967259</v>
      </c>
      <c r="H71" s="6">
        <v>26.675015664</v>
      </c>
      <c r="I71" s="6">
        <v>35.540654722980797</v>
      </c>
      <c r="J71" s="6">
        <v>4.7244094488188999</v>
      </c>
      <c r="K71" s="6">
        <v>32.077872780063799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1965.06361644</v>
      </c>
      <c r="E72" s="6">
        <v>2.7403355536122702</v>
      </c>
      <c r="F72" s="6">
        <v>99.195990648690497</v>
      </c>
      <c r="G72" s="6">
        <v>0.33320853464028399</v>
      </c>
      <c r="H72" s="6">
        <v>15.927352640000001</v>
      </c>
      <c r="I72" s="6">
        <v>41.263376363728099</v>
      </c>
      <c r="J72" s="6">
        <v>0.80400935130950602</v>
      </c>
      <c r="K72" s="6">
        <v>41.110157030396998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342.00688853600002</v>
      </c>
      <c r="E73" s="6">
        <v>14.358142189771</v>
      </c>
      <c r="F73" s="6">
        <v>94.308943089430898</v>
      </c>
      <c r="G73" s="6">
        <v>1.8062499462630699</v>
      </c>
      <c r="H73" s="6">
        <v>20.638346722000001</v>
      </c>
      <c r="I73" s="6">
        <v>36.205414306671599</v>
      </c>
      <c r="J73" s="6">
        <v>5.6910569105691096</v>
      </c>
      <c r="K73" s="6">
        <v>29.932141966645201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2371.0671789080002</v>
      </c>
      <c r="E74" s="6">
        <v>2.8965152507944198</v>
      </c>
      <c r="F74" s="6">
        <v>95.382800182214595</v>
      </c>
      <c r="G74" s="6">
        <v>1.2619524249704801</v>
      </c>
      <c r="H74" s="6">
        <v>114.776363511</v>
      </c>
      <c r="I74" s="6">
        <v>26.2602362610752</v>
      </c>
      <c r="J74" s="6">
        <v>4.6171998177853899</v>
      </c>
      <c r="K74" s="6">
        <v>26.069600784172799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4291.6744644970004</v>
      </c>
      <c r="E75" s="6">
        <v>2.1945610059920302</v>
      </c>
      <c r="F75" s="6">
        <v>98.218880804062493</v>
      </c>
      <c r="G75" s="6">
        <v>0.43064920884702701</v>
      </c>
      <c r="H75" s="6">
        <v>77.826011749000003</v>
      </c>
      <c r="I75" s="6">
        <v>23.496604956332</v>
      </c>
      <c r="J75" s="6">
        <v>1.7811191959375501</v>
      </c>
      <c r="K75" s="6">
        <v>23.747924006761998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8990.7726037020002</v>
      </c>
      <c r="E76" s="6">
        <v>2.1286306103400401</v>
      </c>
      <c r="F76" s="6">
        <v>99.504919498318301</v>
      </c>
      <c r="G76" s="6">
        <v>0.22167761227639801</v>
      </c>
      <c r="H76" s="6">
        <v>44.733026604000003</v>
      </c>
      <c r="I76" s="6">
        <v>44.707761833160902</v>
      </c>
      <c r="J76" s="6">
        <v>0.49508050168173101</v>
      </c>
      <c r="K76" s="6">
        <v>44.554396485448201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30501.825118389999</v>
      </c>
      <c r="E78" s="6">
        <v>2.40007481421818</v>
      </c>
      <c r="F78" s="6">
        <v>98.546932868980704</v>
      </c>
      <c r="G78" s="6">
        <v>0.41185607055462198</v>
      </c>
      <c r="H78" s="6">
        <v>449.74712276999998</v>
      </c>
      <c r="I78" s="6">
        <v>27.992773035277501</v>
      </c>
      <c r="J78" s="6">
        <v>1.4530671310193299</v>
      </c>
      <c r="K78" s="6">
        <v>27.932056042143401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768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201330.95022225901</v>
      </c>
      <c r="E89" s="6">
        <v>0.82967025501321001</v>
      </c>
      <c r="F89" s="6">
        <v>96.2123059706216</v>
      </c>
      <c r="G89" s="6">
        <v>0.39371246073744698</v>
      </c>
      <c r="H89" s="6">
        <v>7926.0135217919997</v>
      </c>
      <c r="I89" s="6">
        <v>10.0542701687805</v>
      </c>
      <c r="J89" s="6">
        <v>3.78769402937843</v>
      </c>
      <c r="K89" s="6">
        <v>10.000803508179301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72936.846519125</v>
      </c>
      <c r="E90" s="6">
        <v>2.2204350261210002</v>
      </c>
      <c r="F90" s="6">
        <v>98.511372127794601</v>
      </c>
      <c r="G90" s="6">
        <v>0.415896864145189</v>
      </c>
      <c r="H90" s="6">
        <v>1102.165367246</v>
      </c>
      <c r="I90" s="6">
        <v>27.3686853251481</v>
      </c>
      <c r="J90" s="6">
        <v>1.48862787220542</v>
      </c>
      <c r="K90" s="6">
        <v>27.522372458263298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39783.538783846001</v>
      </c>
      <c r="E91" s="6">
        <v>1.2851979840852199</v>
      </c>
      <c r="F91" s="6">
        <v>98.016109665330404</v>
      </c>
      <c r="G91" s="6">
        <v>0.32049061921245298</v>
      </c>
      <c r="H91" s="6">
        <v>805.23679568299997</v>
      </c>
      <c r="I91" s="6">
        <v>16.0242609805921</v>
      </c>
      <c r="J91" s="6">
        <v>1.98389033466957</v>
      </c>
      <c r="K91" s="6">
        <v>15.834163376106901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116890.01000059</v>
      </c>
      <c r="E92" s="6">
        <v>1.09235470650989</v>
      </c>
      <c r="F92" s="6">
        <v>98.168246802152098</v>
      </c>
      <c r="G92" s="6">
        <v>0.27169324655683302</v>
      </c>
      <c r="H92" s="6">
        <v>2181.0886573799999</v>
      </c>
      <c r="I92" s="6">
        <v>14.699965740025</v>
      </c>
      <c r="J92" s="6">
        <v>1.83175319784791</v>
      </c>
      <c r="K92" s="6">
        <v>14.5607223253685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102022.304779866</v>
      </c>
      <c r="E93" s="6">
        <v>1.3896684672873501</v>
      </c>
      <c r="F93" s="6">
        <v>98.113385961322606</v>
      </c>
      <c r="G93" s="6">
        <v>0.30731066722199502</v>
      </c>
      <c r="H93" s="6">
        <v>1961.7783095550001</v>
      </c>
      <c r="I93" s="6">
        <v>16.1901529564859</v>
      </c>
      <c r="J93" s="6">
        <v>1.88661403867741</v>
      </c>
      <c r="K93" s="6">
        <v>15.981694975788701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56809.426739834002</v>
      </c>
      <c r="E94" s="6">
        <v>2.9734153737528199</v>
      </c>
      <c r="F94" s="6">
        <v>99.175406252010603</v>
      </c>
      <c r="G94" s="6">
        <v>0.22185854974802999</v>
      </c>
      <c r="H94" s="6">
        <v>472.34188280000001</v>
      </c>
      <c r="I94" s="6">
        <v>26.558156855743601</v>
      </c>
      <c r="J94" s="6">
        <v>0.82459374798941099</v>
      </c>
      <c r="K94" s="6">
        <v>26.683335709726101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203397.45535637799</v>
      </c>
      <c r="E95" s="6">
        <v>1.1865407357217601</v>
      </c>
      <c r="F95" s="6">
        <v>98.649207715380001</v>
      </c>
      <c r="G95" s="6">
        <v>0.21300469496503799</v>
      </c>
      <c r="H95" s="6">
        <v>2785.0980232850002</v>
      </c>
      <c r="I95" s="6">
        <v>15.5232006755289</v>
      </c>
      <c r="J95" s="6">
        <v>1.35079228462</v>
      </c>
      <c r="K95" s="6">
        <v>15.5558664623765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316631.82130579499</v>
      </c>
      <c r="E96" s="6">
        <v>0.69447344283506596</v>
      </c>
      <c r="F96" s="6">
        <v>98.044543390185197</v>
      </c>
      <c r="G96" s="6">
        <v>0.290512805469057</v>
      </c>
      <c r="H96" s="6">
        <v>6315.0866579699996</v>
      </c>
      <c r="I96" s="6">
        <v>14.619802411508999</v>
      </c>
      <c r="J96" s="6">
        <v>1.9554566098148101</v>
      </c>
      <c r="K96" s="6">
        <v>14.566007355137801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119889.238820888</v>
      </c>
      <c r="E97" s="6">
        <v>0.79402341239288698</v>
      </c>
      <c r="F97" s="6">
        <v>97.408403935225095</v>
      </c>
      <c r="G97" s="6">
        <v>0.29374215876648502</v>
      </c>
      <c r="H97" s="6">
        <v>3189.7091727699999</v>
      </c>
      <c r="I97" s="6">
        <v>11.104802058593499</v>
      </c>
      <c r="J97" s="6">
        <v>2.5915960647749099</v>
      </c>
      <c r="K97" s="6">
        <v>11.040669201053101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248203.45662211001</v>
      </c>
      <c r="E98" s="6">
        <v>1.0459282854560401</v>
      </c>
      <c r="F98" s="6">
        <v>96.880698985617798</v>
      </c>
      <c r="G98" s="6">
        <v>0.350861764868863</v>
      </c>
      <c r="H98" s="6">
        <v>7991.49161929</v>
      </c>
      <c r="I98" s="6">
        <v>10.8610031055339</v>
      </c>
      <c r="J98" s="6">
        <v>3.11930101438222</v>
      </c>
      <c r="K98" s="6">
        <v>10.8972275747344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382747.28502783802</v>
      </c>
      <c r="E99" s="6">
        <v>0.91458787428801902</v>
      </c>
      <c r="F99" s="6">
        <v>97.261286953352894</v>
      </c>
      <c r="G99" s="6">
        <v>0.36157182202365001</v>
      </c>
      <c r="H99" s="6">
        <v>10777.515041285</v>
      </c>
      <c r="I99" s="6">
        <v>12.894380870056899</v>
      </c>
      <c r="J99" s="6">
        <v>2.7387130466471001</v>
      </c>
      <c r="K99" s="6">
        <v>12.8406810560684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47295.568008128001</v>
      </c>
      <c r="E100" s="6">
        <v>1.79633295062876</v>
      </c>
      <c r="F100" s="6">
        <v>98.684917351001303</v>
      </c>
      <c r="G100" s="6">
        <v>0.29728347423785101</v>
      </c>
      <c r="H100" s="6">
        <v>630.26430514000003</v>
      </c>
      <c r="I100" s="6">
        <v>22.173595429366401</v>
      </c>
      <c r="J100" s="6">
        <v>1.3150826489987</v>
      </c>
      <c r="K100" s="6">
        <v>22.308404043896601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60764.474412730997</v>
      </c>
      <c r="E101" s="6">
        <v>1.1584561208358899</v>
      </c>
      <c r="F101" s="6">
        <v>98.3119526578528</v>
      </c>
      <c r="G101" s="6">
        <v>0.22816409844855301</v>
      </c>
      <c r="H101" s="6">
        <v>1043.3452571769999</v>
      </c>
      <c r="I101" s="6">
        <v>13.4178643130883</v>
      </c>
      <c r="J101" s="6">
        <v>1.68804734214717</v>
      </c>
      <c r="K101" s="6">
        <v>13.2882872919687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26172.283035597</v>
      </c>
      <c r="E102" s="6">
        <v>1.6978352000954899</v>
      </c>
      <c r="F102" s="6">
        <v>99.302409656584501</v>
      </c>
      <c r="G102" s="6">
        <v>0.30137357374907803</v>
      </c>
      <c r="H102" s="6">
        <v>183.85789402200001</v>
      </c>
      <c r="I102" s="6">
        <v>43.032076501890501</v>
      </c>
      <c r="J102" s="6">
        <v>0.69759034341549098</v>
      </c>
      <c r="K102" s="6">
        <v>42.900711517267901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24162.567573353001</v>
      </c>
      <c r="E103" s="6">
        <v>1.0807117746550701</v>
      </c>
      <c r="F103" s="6">
        <v>98.0544400188883</v>
      </c>
      <c r="G103" s="6">
        <v>0.39773520000115198</v>
      </c>
      <c r="H103" s="6">
        <v>479.42474101699997</v>
      </c>
      <c r="I103" s="6">
        <v>20.047010728570498</v>
      </c>
      <c r="J103" s="6">
        <v>1.9455599811116899</v>
      </c>
      <c r="K103" s="6">
        <v>20.045489571403099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80799.043213754005</v>
      </c>
      <c r="E104" s="6">
        <v>0.97326136720676304</v>
      </c>
      <c r="F104" s="6">
        <v>98.6941984605225</v>
      </c>
      <c r="G104" s="6">
        <v>0.25821968706723297</v>
      </c>
      <c r="H104" s="6">
        <v>1069.034620703</v>
      </c>
      <c r="I104" s="6">
        <v>19.4858444152236</v>
      </c>
      <c r="J104" s="6">
        <v>1.30580153947753</v>
      </c>
      <c r="K104" s="6">
        <v>19.516583700785301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7324.9764246140003</v>
      </c>
      <c r="E105" s="6">
        <v>2.4349022823792699</v>
      </c>
      <c r="F105" s="6">
        <v>96.462916750587098</v>
      </c>
      <c r="G105" s="6">
        <v>0.98049964951732604</v>
      </c>
      <c r="H105" s="6">
        <v>268.59079412699998</v>
      </c>
      <c r="I105" s="6">
        <v>26.673857704581</v>
      </c>
      <c r="J105" s="6">
        <v>3.5370832494129401</v>
      </c>
      <c r="K105" s="6">
        <v>26.7400706729387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115168.82651665001</v>
      </c>
      <c r="E106" s="6">
        <v>1.74379974997807</v>
      </c>
      <c r="F106" s="6">
        <v>98.263740737798798</v>
      </c>
      <c r="G106" s="6">
        <v>0.32166537812921397</v>
      </c>
      <c r="H106" s="6">
        <v>2034.9616272999999</v>
      </c>
      <c r="I106" s="6">
        <v>18.199761760909301</v>
      </c>
      <c r="J106" s="6">
        <v>1.7362592622012001</v>
      </c>
      <c r="K106" s="6">
        <v>18.204679455960399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183590.23768856499</v>
      </c>
      <c r="E107" s="6">
        <v>1.25603649075679</v>
      </c>
      <c r="F107" s="6">
        <v>98.122861803786407</v>
      </c>
      <c r="G107" s="6">
        <v>0.239759221127432</v>
      </c>
      <c r="H107" s="6">
        <v>3512.1707753109999</v>
      </c>
      <c r="I107" s="6">
        <v>12.579407437378601</v>
      </c>
      <c r="J107" s="6">
        <v>1.8771381962136</v>
      </c>
      <c r="K107" s="6">
        <v>12.5328337403846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846.41130275399996</v>
      </c>
      <c r="E108" s="6">
        <v>33.0668249792353</v>
      </c>
      <c r="F108" s="6">
        <v>91.374448841507402</v>
      </c>
      <c r="G108" s="6">
        <v>1.8693811417788699</v>
      </c>
      <c r="H108" s="6">
        <v>79.899403887999995</v>
      </c>
      <c r="I108" s="6">
        <v>31.0293005079075</v>
      </c>
      <c r="J108" s="6">
        <v>8.6255511584926001</v>
      </c>
      <c r="K108" s="6">
        <v>19.8032181788837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769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201236.55571044001</v>
      </c>
      <c r="E119" s="6">
        <v>0.828884424253573</v>
      </c>
      <c r="F119" s="6">
        <v>96.216325867947006</v>
      </c>
      <c r="G119" s="6">
        <v>0.39387487345632499</v>
      </c>
      <c r="H119" s="6">
        <v>7913.5587790999998</v>
      </c>
      <c r="I119" s="6">
        <v>10.068864112945301</v>
      </c>
      <c r="J119" s="6">
        <v>3.7836741320530201</v>
      </c>
      <c r="K119" s="6">
        <v>10.0159770247199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72682.131995046002</v>
      </c>
      <c r="E120" s="6">
        <v>2.2004848910694799</v>
      </c>
      <c r="F120" s="6">
        <v>98.506233159835901</v>
      </c>
      <c r="G120" s="6">
        <v>0.41733391874897102</v>
      </c>
      <c r="H120" s="6">
        <v>1102.165367246</v>
      </c>
      <c r="I120" s="6">
        <v>27.3686853251481</v>
      </c>
      <c r="J120" s="6">
        <v>1.49376684016411</v>
      </c>
      <c r="K120" s="6">
        <v>27.521023496061598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39585.296766205996</v>
      </c>
      <c r="E121" s="6">
        <v>1.19059700151256</v>
      </c>
      <c r="F121" s="6">
        <v>98.034163442674298</v>
      </c>
      <c r="G121" s="6">
        <v>0.32158919624822602</v>
      </c>
      <c r="H121" s="6">
        <v>793.78678598199997</v>
      </c>
      <c r="I121" s="6">
        <v>16.1912776502441</v>
      </c>
      <c r="J121" s="6">
        <v>1.9658365573257</v>
      </c>
      <c r="K121" s="6">
        <v>16.037308752303101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116845.01000059</v>
      </c>
      <c r="E122" s="6">
        <v>1.09223340852922</v>
      </c>
      <c r="F122" s="6">
        <v>98.167554274254201</v>
      </c>
      <c r="G122" s="6">
        <v>0.27179644816996401</v>
      </c>
      <c r="H122" s="6">
        <v>2181.0886573799999</v>
      </c>
      <c r="I122" s="6">
        <v>14.699965740025</v>
      </c>
      <c r="J122" s="6">
        <v>1.83244572574584</v>
      </c>
      <c r="K122" s="6">
        <v>14.560645481827001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99968.911229796999</v>
      </c>
      <c r="E123" s="6">
        <v>1.2555307717922</v>
      </c>
      <c r="F123" s="6">
        <v>98.091940809164498</v>
      </c>
      <c r="G123" s="6">
        <v>0.31347783448392902</v>
      </c>
      <c r="H123" s="6">
        <v>1944.5695364610001</v>
      </c>
      <c r="I123" s="6">
        <v>16.329453835007499</v>
      </c>
      <c r="J123" s="6">
        <v>1.90805919083554</v>
      </c>
      <c r="K123" s="6">
        <v>16.115668388524799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56809.426739834002</v>
      </c>
      <c r="E124" s="6">
        <v>2.9734153737528199</v>
      </c>
      <c r="F124" s="6">
        <v>99.175406252010603</v>
      </c>
      <c r="G124" s="6">
        <v>0.22185854974802999</v>
      </c>
      <c r="H124" s="6">
        <v>472.34188280000001</v>
      </c>
      <c r="I124" s="6">
        <v>26.558156855743601</v>
      </c>
      <c r="J124" s="6">
        <v>0.82459374798941099</v>
      </c>
      <c r="K124" s="6">
        <v>26.683335709726101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203397.45535637799</v>
      </c>
      <c r="E125" s="6">
        <v>1.1865407357217601</v>
      </c>
      <c r="F125" s="6">
        <v>98.649207715380001</v>
      </c>
      <c r="G125" s="6">
        <v>0.21300469496503799</v>
      </c>
      <c r="H125" s="6">
        <v>2785.0980232850002</v>
      </c>
      <c r="I125" s="6">
        <v>15.5232006755289</v>
      </c>
      <c r="J125" s="6">
        <v>1.35079228462</v>
      </c>
      <c r="K125" s="6">
        <v>15.5558664623765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316631.82130579499</v>
      </c>
      <c r="E126" s="6">
        <v>0.69447344283506596</v>
      </c>
      <c r="F126" s="6">
        <v>98.044543390185197</v>
      </c>
      <c r="G126" s="6">
        <v>0.290512805469057</v>
      </c>
      <c r="H126" s="6">
        <v>6315.0866579699996</v>
      </c>
      <c r="I126" s="6">
        <v>14.619802411508999</v>
      </c>
      <c r="J126" s="6">
        <v>1.9554566098148101</v>
      </c>
      <c r="K126" s="6">
        <v>14.566007355137801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119889.238820888</v>
      </c>
      <c r="E127" s="6">
        <v>0.79402341239288698</v>
      </c>
      <c r="F127" s="6">
        <v>97.408403935225095</v>
      </c>
      <c r="G127" s="6">
        <v>0.29374215876648502</v>
      </c>
      <c r="H127" s="6">
        <v>3189.7091727699999</v>
      </c>
      <c r="I127" s="6">
        <v>11.104802058593499</v>
      </c>
      <c r="J127" s="6">
        <v>2.5915960647749099</v>
      </c>
      <c r="K127" s="6">
        <v>11.040669201053101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248203.45662211001</v>
      </c>
      <c r="E128" s="6">
        <v>1.0459282854560401</v>
      </c>
      <c r="F128" s="6">
        <v>96.880698985617798</v>
      </c>
      <c r="G128" s="6">
        <v>0.350861764868863</v>
      </c>
      <c r="H128" s="6">
        <v>7991.49161929</v>
      </c>
      <c r="I128" s="6">
        <v>10.8610031055339</v>
      </c>
      <c r="J128" s="6">
        <v>3.11930101438222</v>
      </c>
      <c r="K128" s="6">
        <v>10.8972275747344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381867.29342901002</v>
      </c>
      <c r="E129" s="6">
        <v>0.90541267308193496</v>
      </c>
      <c r="F129" s="6">
        <v>97.267683593300006</v>
      </c>
      <c r="G129" s="6">
        <v>0.36226817034081299</v>
      </c>
      <c r="H129" s="6">
        <v>10726.91599587</v>
      </c>
      <c r="I129" s="6">
        <v>12.947256779990999</v>
      </c>
      <c r="J129" s="6">
        <v>2.7323164066999599</v>
      </c>
      <c r="K129" s="6">
        <v>12.8963782094302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47295.568008128001</v>
      </c>
      <c r="E130" s="6">
        <v>1.79633295062876</v>
      </c>
      <c r="F130" s="6">
        <v>98.684917351001303</v>
      </c>
      <c r="G130" s="6">
        <v>0.29728347423785101</v>
      </c>
      <c r="H130" s="6">
        <v>630.26430514000003</v>
      </c>
      <c r="I130" s="6">
        <v>22.173595429366401</v>
      </c>
      <c r="J130" s="6">
        <v>1.3150826489987</v>
      </c>
      <c r="K130" s="6">
        <v>22.308404043896601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60764.474412730997</v>
      </c>
      <c r="E131" s="6">
        <v>1.1584561208358899</v>
      </c>
      <c r="F131" s="6">
        <v>98.3119526578528</v>
      </c>
      <c r="G131" s="6">
        <v>0.22816409844855301</v>
      </c>
      <c r="H131" s="6">
        <v>1043.3452571769999</v>
      </c>
      <c r="I131" s="6">
        <v>13.4178643130883</v>
      </c>
      <c r="J131" s="6">
        <v>1.68804734214717</v>
      </c>
      <c r="K131" s="6">
        <v>13.2882872919687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26172.283035597</v>
      </c>
      <c r="E132" s="6">
        <v>1.6978352000954899</v>
      </c>
      <c r="F132" s="6">
        <v>99.302409656584501</v>
      </c>
      <c r="G132" s="6">
        <v>0.30137357374907803</v>
      </c>
      <c r="H132" s="6">
        <v>183.85789402200001</v>
      </c>
      <c r="I132" s="6">
        <v>43.032076501890501</v>
      </c>
      <c r="J132" s="6">
        <v>0.69759034341549098</v>
      </c>
      <c r="K132" s="6">
        <v>42.900711517267901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24162.567573353001</v>
      </c>
      <c r="E133" s="6">
        <v>1.0807117746550701</v>
      </c>
      <c r="F133" s="6">
        <v>98.0544400188883</v>
      </c>
      <c r="G133" s="6">
        <v>0.39773520000115198</v>
      </c>
      <c r="H133" s="6">
        <v>479.42474101699997</v>
      </c>
      <c r="I133" s="6">
        <v>20.047010728570498</v>
      </c>
      <c r="J133" s="6">
        <v>1.9455599811116899</v>
      </c>
      <c r="K133" s="6">
        <v>20.045489571403099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80799.043213754005</v>
      </c>
      <c r="E134" s="6">
        <v>0.97326136720676304</v>
      </c>
      <c r="F134" s="6">
        <v>98.6941984605225</v>
      </c>
      <c r="G134" s="6">
        <v>0.25821968706723297</v>
      </c>
      <c r="H134" s="6">
        <v>1069.034620703</v>
      </c>
      <c r="I134" s="6">
        <v>19.4858444152236</v>
      </c>
      <c r="J134" s="6">
        <v>1.30580153947753</v>
      </c>
      <c r="K134" s="6">
        <v>19.516583700785301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7324.9764246140003</v>
      </c>
      <c r="E135" s="6">
        <v>2.4349022823792699</v>
      </c>
      <c r="F135" s="6">
        <v>96.462916750587098</v>
      </c>
      <c r="G135" s="6">
        <v>0.98049964951732604</v>
      </c>
      <c r="H135" s="6">
        <v>268.59079412699998</v>
      </c>
      <c r="I135" s="6">
        <v>26.673857704581</v>
      </c>
      <c r="J135" s="6">
        <v>3.5370832494129401</v>
      </c>
      <c r="K135" s="6">
        <v>26.7400706729387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115168.82651665001</v>
      </c>
      <c r="E136" s="6">
        <v>1.74379974997807</v>
      </c>
      <c r="F136" s="6">
        <v>98.263740737798798</v>
      </c>
      <c r="G136" s="6">
        <v>0.32166537812921397</v>
      </c>
      <c r="H136" s="6">
        <v>2034.9616272999999</v>
      </c>
      <c r="I136" s="6">
        <v>18.199761760909301</v>
      </c>
      <c r="J136" s="6">
        <v>1.7362592622012001</v>
      </c>
      <c r="K136" s="6">
        <v>18.204679455960399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181514.62957121999</v>
      </c>
      <c r="E137" s="6">
        <v>1.14108547926395</v>
      </c>
      <c r="F137" s="6">
        <v>98.106284259248</v>
      </c>
      <c r="G137" s="6">
        <v>0.24224244993138899</v>
      </c>
      <c r="H137" s="6">
        <v>3503.7216401699998</v>
      </c>
      <c r="I137" s="6">
        <v>12.607436306174501</v>
      </c>
      <c r="J137" s="6">
        <v>1.89371574075205</v>
      </c>
      <c r="K137" s="6">
        <v>12.5496694890372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770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22389.691833370001</v>
      </c>
      <c r="E148" s="6">
        <v>2.0042703752296398</v>
      </c>
      <c r="F148" s="6">
        <v>98.588009078608394</v>
      </c>
      <c r="G148" s="6">
        <v>0.56757475243194999</v>
      </c>
      <c r="H148" s="6">
        <v>320.6682222</v>
      </c>
      <c r="I148" s="6">
        <v>39.826966885526303</v>
      </c>
      <c r="J148" s="6">
        <v>1.41199092139163</v>
      </c>
      <c r="K148" s="6">
        <v>39.629195908993999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18947.17527978</v>
      </c>
      <c r="E149" s="6">
        <v>1.9115521908069399</v>
      </c>
      <c r="F149" s="6">
        <v>91.383608047730206</v>
      </c>
      <c r="G149" s="6">
        <v>1.44115832631729</v>
      </c>
      <c r="H149" s="6">
        <v>1786.4942311499999</v>
      </c>
      <c r="I149" s="6">
        <v>15.550060363677501</v>
      </c>
      <c r="J149" s="6">
        <v>8.6163919522698507</v>
      </c>
      <c r="K149" s="6">
        <v>15.2846166187006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53073.4326784</v>
      </c>
      <c r="E150" s="6">
        <v>1.2054222985082299</v>
      </c>
      <c r="F150" s="6">
        <v>98.779764197358304</v>
      </c>
      <c r="G150" s="6">
        <v>0.34811228322916199</v>
      </c>
      <c r="H150" s="6">
        <v>655.62115125000003</v>
      </c>
      <c r="I150" s="6">
        <v>28.222408599185499</v>
      </c>
      <c r="J150" s="6">
        <v>1.22023580264166</v>
      </c>
      <c r="K150" s="6">
        <v>28.180167453813599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30633.718507369998</v>
      </c>
      <c r="E151" s="6">
        <v>1.1686826658279901</v>
      </c>
      <c r="F151" s="6">
        <v>98.285515383615703</v>
      </c>
      <c r="G151" s="6">
        <v>0.45326275406053801</v>
      </c>
      <c r="H151" s="6">
        <v>534.37211901000001</v>
      </c>
      <c r="I151" s="6">
        <v>25.924240434147698</v>
      </c>
      <c r="J151" s="6">
        <v>1.71448461638429</v>
      </c>
      <c r="K151" s="6">
        <v>25.983997150693298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35560.861861439997</v>
      </c>
      <c r="E152" s="6">
        <v>1.71000889973949</v>
      </c>
      <c r="F152" s="6">
        <v>97.644307455127503</v>
      </c>
      <c r="G152" s="6">
        <v>0.52605334986411001</v>
      </c>
      <c r="H152" s="6">
        <v>857.91439725999999</v>
      </c>
      <c r="I152" s="6">
        <v>21.896172397284399</v>
      </c>
      <c r="J152" s="6">
        <v>2.3556925448725199</v>
      </c>
      <c r="K152" s="6">
        <v>21.8051014949876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9685.3116412849995</v>
      </c>
      <c r="E153" s="6">
        <v>3.7194966486297401</v>
      </c>
      <c r="F153" s="6">
        <v>98.533662399345104</v>
      </c>
      <c r="G153" s="6">
        <v>0.59833870605753203</v>
      </c>
      <c r="H153" s="6">
        <v>144.13284037</v>
      </c>
      <c r="I153" s="6">
        <v>40.911026002362</v>
      </c>
      <c r="J153" s="6">
        <v>1.4663376006548401</v>
      </c>
      <c r="K153" s="6">
        <v>40.206637296080203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17052.618616939999</v>
      </c>
      <c r="E154" s="6">
        <v>1.22886837415804</v>
      </c>
      <c r="F154" s="6">
        <v>97.661462002589801</v>
      </c>
      <c r="G154" s="6">
        <v>0.59670389170235005</v>
      </c>
      <c r="H154" s="6">
        <v>408.33094010000002</v>
      </c>
      <c r="I154" s="6">
        <v>25.2346520624059</v>
      </c>
      <c r="J154" s="6">
        <v>2.3385379974101501</v>
      </c>
      <c r="K154" s="6">
        <v>24.919404564229499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31999.489758420001</v>
      </c>
      <c r="E155" s="6">
        <v>1.90459908825707</v>
      </c>
      <c r="F155" s="6">
        <v>98.676994249234895</v>
      </c>
      <c r="G155" s="6">
        <v>0.41979683869631701</v>
      </c>
      <c r="H155" s="6">
        <v>429.03119713000001</v>
      </c>
      <c r="I155" s="6">
        <v>31.435216440938198</v>
      </c>
      <c r="J155" s="6">
        <v>1.3230057507651201</v>
      </c>
      <c r="K155" s="6">
        <v>31.3107408746537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34668.023618159998</v>
      </c>
      <c r="E156" s="6">
        <v>3.7584269143320199</v>
      </c>
      <c r="F156" s="6">
        <v>98.416450233056494</v>
      </c>
      <c r="G156" s="6">
        <v>0.50817230472967301</v>
      </c>
      <c r="H156" s="6">
        <v>557.81874463999998</v>
      </c>
      <c r="I156" s="6">
        <v>31.505449798631499</v>
      </c>
      <c r="J156" s="6">
        <v>1.5835497669434899</v>
      </c>
      <c r="K156" s="6">
        <v>31.582533989302899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54635.670012429997</v>
      </c>
      <c r="E157" s="6">
        <v>2.55059722755521</v>
      </c>
      <c r="F157" s="6">
        <v>99.317689310244404</v>
      </c>
      <c r="G157" s="6">
        <v>0.30290163630675698</v>
      </c>
      <c r="H157" s="6">
        <v>375.34604309000002</v>
      </c>
      <c r="I157" s="6">
        <v>44.120320389316298</v>
      </c>
      <c r="J157" s="6">
        <v>0.68231068975563203</v>
      </c>
      <c r="K157" s="6">
        <v>44.090604262778797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85914.728677389998</v>
      </c>
      <c r="E158" s="6">
        <v>2.4419670315287201</v>
      </c>
      <c r="F158" s="6">
        <v>95.996225625114405</v>
      </c>
      <c r="G158" s="6">
        <v>1.0237193317862501</v>
      </c>
      <c r="H158" s="6">
        <v>3583.2991022699998</v>
      </c>
      <c r="I158" s="6">
        <v>24.702809043865098</v>
      </c>
      <c r="J158" s="6">
        <v>4.0037743748855696</v>
      </c>
      <c r="K158" s="6">
        <v>24.5451373502415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31903.796148910002</v>
      </c>
      <c r="E159" s="6">
        <v>1.8166420549571201</v>
      </c>
      <c r="F159" s="6">
        <v>97.127466598713099</v>
      </c>
      <c r="G159" s="6">
        <v>0.78491213193732901</v>
      </c>
      <c r="H159" s="6">
        <v>943.55101882999998</v>
      </c>
      <c r="I159" s="6">
        <v>26.7314038077219</v>
      </c>
      <c r="J159" s="6">
        <v>2.8725334012869101</v>
      </c>
      <c r="K159" s="6">
        <v>26.539822598238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38614.850665830003</v>
      </c>
      <c r="E160" s="6">
        <v>2.0509700221290501</v>
      </c>
      <c r="F160" s="6">
        <v>96.6496889045643</v>
      </c>
      <c r="G160" s="6">
        <v>0.875506725861946</v>
      </c>
      <c r="H160" s="6">
        <v>1338.5636736199999</v>
      </c>
      <c r="I160" s="6">
        <v>25.424739648668599</v>
      </c>
      <c r="J160" s="6">
        <v>3.3503110954357198</v>
      </c>
      <c r="K160" s="6">
        <v>25.2565956647097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29373.765145090001</v>
      </c>
      <c r="E161" s="6">
        <v>3.0399444778140201</v>
      </c>
      <c r="F161" s="6">
        <v>99.642658692202104</v>
      </c>
      <c r="G161" s="6">
        <v>0.251520956690854</v>
      </c>
      <c r="H161" s="6">
        <v>105.34102351</v>
      </c>
      <c r="I161" s="6">
        <v>70.335170813797902</v>
      </c>
      <c r="J161" s="6">
        <v>0.35734130779787698</v>
      </c>
      <c r="K161" s="6">
        <v>70.135235682460902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13433.07295351</v>
      </c>
      <c r="E162" s="6">
        <v>1.68720679284902</v>
      </c>
      <c r="F162" s="6">
        <v>98.546200051466201</v>
      </c>
      <c r="G162" s="6">
        <v>0.63193188718375604</v>
      </c>
      <c r="H162" s="6">
        <v>198.17101783999999</v>
      </c>
      <c r="I162" s="6">
        <v>42.781784010686501</v>
      </c>
      <c r="J162" s="6">
        <v>1.45379994853378</v>
      </c>
      <c r="K162" s="6">
        <v>42.835664037626103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22566.741332879999</v>
      </c>
      <c r="E163" s="6">
        <v>1.4556376092462</v>
      </c>
      <c r="F163" s="6">
        <v>96.625406467487807</v>
      </c>
      <c r="G163" s="6">
        <v>0.713787062699065</v>
      </c>
      <c r="H163" s="6">
        <v>788.13204658999996</v>
      </c>
      <c r="I163" s="6">
        <v>20.518930445770099</v>
      </c>
      <c r="J163" s="6">
        <v>3.3745935325121601</v>
      </c>
      <c r="K163" s="6">
        <v>20.438006651778199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7513.7141840430004</v>
      </c>
      <c r="E164" s="6">
        <v>1.9253355046667799</v>
      </c>
      <c r="F164" s="6">
        <v>97.949969976048195</v>
      </c>
      <c r="G164" s="6">
        <v>0.47328429495054197</v>
      </c>
      <c r="H164" s="6">
        <v>157.257216847</v>
      </c>
      <c r="I164" s="6">
        <v>22.5042310169848</v>
      </c>
      <c r="J164" s="6">
        <v>2.0500300239517899</v>
      </c>
      <c r="K164" s="6">
        <v>22.613416359228399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13073.376387151</v>
      </c>
      <c r="E165" s="6">
        <v>2.0144680800116399</v>
      </c>
      <c r="F165" s="6">
        <v>99.152878070603805</v>
      </c>
      <c r="G165" s="6">
        <v>0.53570141265330995</v>
      </c>
      <c r="H165" s="6">
        <v>111.69361943200001</v>
      </c>
      <c r="I165" s="6">
        <v>62.896798403846603</v>
      </c>
      <c r="J165" s="6">
        <v>0.84712192939615805</v>
      </c>
      <c r="K165" s="6">
        <v>62.702115253852703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16648.853389309999</v>
      </c>
      <c r="E166" s="6">
        <v>1.30575680657169</v>
      </c>
      <c r="F166" s="6">
        <v>98.101660908837204</v>
      </c>
      <c r="G166" s="6">
        <v>0.53629455323136999</v>
      </c>
      <c r="H166" s="6">
        <v>322.16752416999998</v>
      </c>
      <c r="I166" s="6">
        <v>27.736370455348801</v>
      </c>
      <c r="J166" s="6">
        <v>1.89833909116277</v>
      </c>
      <c r="K166" s="6">
        <v>27.714430289761701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27151.137483679999</v>
      </c>
      <c r="E167" s="6">
        <v>2.17333681801624</v>
      </c>
      <c r="F167" s="6">
        <v>96.926041710462997</v>
      </c>
      <c r="G167" s="6">
        <v>0.74154225706356602</v>
      </c>
      <c r="H167" s="6">
        <v>861.08400452000001</v>
      </c>
      <c r="I167" s="6">
        <v>23.399489922850201</v>
      </c>
      <c r="J167" s="6">
        <v>3.0739582895370399</v>
      </c>
      <c r="K167" s="6">
        <v>23.381825310661199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31603.307723670001</v>
      </c>
      <c r="E168" s="6">
        <v>1.3084312396867199</v>
      </c>
      <c r="F168" s="6">
        <v>97.151735300539997</v>
      </c>
      <c r="G168" s="6">
        <v>0.63802583218897901</v>
      </c>
      <c r="H168" s="6">
        <v>926.53605719999996</v>
      </c>
      <c r="I168" s="6">
        <v>21.693568807408301</v>
      </c>
      <c r="J168" s="6">
        <v>2.8482646994599898</v>
      </c>
      <c r="K168" s="6">
        <v>21.762484636867701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17710.149894955</v>
      </c>
      <c r="E169" s="6">
        <v>1.5925088412116299</v>
      </c>
      <c r="F169" s="6">
        <v>99.496067038707295</v>
      </c>
      <c r="G169" s="6">
        <v>0.28171070069207599</v>
      </c>
      <c r="H169" s="6">
        <v>89.699307189999999</v>
      </c>
      <c r="I169" s="6">
        <v>55.649139265172003</v>
      </c>
      <c r="J169" s="6">
        <v>0.50393296129267595</v>
      </c>
      <c r="K169" s="6">
        <v>55.620705360650597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44431.554511560003</v>
      </c>
      <c r="E170" s="6">
        <v>3.7728410197633702</v>
      </c>
      <c r="F170" s="6">
        <v>99.509597684207293</v>
      </c>
      <c r="G170" s="6">
        <v>0.24429089869765899</v>
      </c>
      <c r="H170" s="6">
        <v>218.96719245</v>
      </c>
      <c r="I170" s="6">
        <v>49.476228646529201</v>
      </c>
      <c r="J170" s="6">
        <v>0.49040231579272903</v>
      </c>
      <c r="K170" s="6">
        <v>49.5700943174011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24092.241262209998</v>
      </c>
      <c r="E171" s="6">
        <v>1.63893376518923</v>
      </c>
      <c r="F171" s="6">
        <v>99.9175924978598</v>
      </c>
      <c r="G171" s="6">
        <v>8.2407783995280204E-2</v>
      </c>
      <c r="H171" s="6">
        <v>19.870188760000001</v>
      </c>
      <c r="I171" s="6">
        <v>100</v>
      </c>
      <c r="J171" s="6">
        <v>8.24075021401771E-2</v>
      </c>
      <c r="K171" s="6">
        <v>99.917934242028807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26126.065742719999</v>
      </c>
      <c r="E172" s="6">
        <v>2.5521138005083301</v>
      </c>
      <c r="F172" s="6">
        <v>99.646757537579404</v>
      </c>
      <c r="G172" s="6">
        <v>0.20314944866482301</v>
      </c>
      <c r="H172" s="6">
        <v>92.615515290000005</v>
      </c>
      <c r="I172" s="6">
        <v>57.351116603904998</v>
      </c>
      <c r="J172" s="6">
        <v>0.35324246242058899</v>
      </c>
      <c r="K172" s="6">
        <v>57.306768037682701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29878.454396519999</v>
      </c>
      <c r="E173" s="6">
        <v>2.0162052210993902</v>
      </c>
      <c r="F173" s="6">
        <v>99.652228310342494</v>
      </c>
      <c r="G173" s="6">
        <v>0.199464837466831</v>
      </c>
      <c r="H173" s="6">
        <v>104.27143221999999</v>
      </c>
      <c r="I173" s="6">
        <v>57.363447317120603</v>
      </c>
      <c r="J173" s="6">
        <v>0.34777168965755101</v>
      </c>
      <c r="K173" s="6">
        <v>57.155645828166499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29444.59619796</v>
      </c>
      <c r="E174" s="6">
        <v>1.87418252962512</v>
      </c>
      <c r="F174" s="6">
        <v>99.874562181045803</v>
      </c>
      <c r="G174" s="6">
        <v>0.12554352442750999</v>
      </c>
      <c r="H174" s="6">
        <v>36.981047490000002</v>
      </c>
      <c r="I174" s="6">
        <v>100</v>
      </c>
      <c r="J174" s="6">
        <v>0.125437818954233</v>
      </c>
      <c r="K174" s="6">
        <v>99.958725696894703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46453.196548970001</v>
      </c>
      <c r="E175" s="6">
        <v>1.6596462580160301</v>
      </c>
      <c r="F175" s="6">
        <v>99.6833666929017</v>
      </c>
      <c r="G175" s="6">
        <v>0.18265556445272499</v>
      </c>
      <c r="H175" s="6">
        <v>147.553496</v>
      </c>
      <c r="I175" s="6">
        <v>57.480802541167101</v>
      </c>
      <c r="J175" s="6">
        <v>0.31663330709829801</v>
      </c>
      <c r="K175" s="6">
        <v>57.5041260715739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10781.095426747999</v>
      </c>
      <c r="E176" s="6">
        <v>2.0207888421878799</v>
      </c>
      <c r="F176" s="6">
        <v>97.518844613892099</v>
      </c>
      <c r="G176" s="6">
        <v>0.59882827062719302</v>
      </c>
      <c r="H176" s="6">
        <v>274.30157824499997</v>
      </c>
      <c r="I176" s="6">
        <v>23.657627055683999</v>
      </c>
      <c r="J176" s="6">
        <v>2.4811553861079401</v>
      </c>
      <c r="K176" s="6">
        <v>23.536228887825999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28852.15438113</v>
      </c>
      <c r="E177" s="6">
        <v>1.8316330375091801</v>
      </c>
      <c r="F177" s="6">
        <v>97.640022279682896</v>
      </c>
      <c r="G177" s="6">
        <v>0.76127763483765398</v>
      </c>
      <c r="H177" s="6">
        <v>697.36200312999995</v>
      </c>
      <c r="I177" s="6">
        <v>32.013881848976602</v>
      </c>
      <c r="J177" s="6">
        <v>2.3599777203171399</v>
      </c>
      <c r="K177" s="6">
        <v>31.496553796526499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22619.276187979998</v>
      </c>
      <c r="E178" s="6">
        <v>2.7709400158274802</v>
      </c>
      <c r="F178" s="6">
        <v>98.296134658989203</v>
      </c>
      <c r="G178" s="6">
        <v>0.51451860606347199</v>
      </c>
      <c r="H178" s="6">
        <v>392.08256631</v>
      </c>
      <c r="I178" s="6">
        <v>30.3125793156001</v>
      </c>
      <c r="J178" s="6">
        <v>1.70386534101079</v>
      </c>
      <c r="K178" s="6">
        <v>29.682621606803401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5225.7463843969999</v>
      </c>
      <c r="E179" s="6">
        <v>1.4943730608886101</v>
      </c>
      <c r="F179" s="6">
        <v>99.558071080478598</v>
      </c>
      <c r="G179" s="6">
        <v>0.25310432704305702</v>
      </c>
      <c r="H179" s="6">
        <v>23.196597004000001</v>
      </c>
      <c r="I179" s="6">
        <v>57.041815655598697</v>
      </c>
      <c r="J179" s="6">
        <v>0.44192891952140401</v>
      </c>
      <c r="K179" s="6">
        <v>57.019528411534402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35688.641209360001</v>
      </c>
      <c r="E180" s="6">
        <v>3.4116169375038301</v>
      </c>
      <c r="F180" s="6">
        <v>98.765575146058296</v>
      </c>
      <c r="G180" s="6">
        <v>0.69414847828588</v>
      </c>
      <c r="H180" s="6">
        <v>446.05567929</v>
      </c>
      <c r="I180" s="6">
        <v>55.253013701819903</v>
      </c>
      <c r="J180" s="6">
        <v>1.23442485394172</v>
      </c>
      <c r="K180" s="6">
        <v>55.538393832357997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22691.918633879999</v>
      </c>
      <c r="E181" s="6">
        <v>5.06733353368117</v>
      </c>
      <c r="F181" s="6">
        <v>98.152221422640594</v>
      </c>
      <c r="G181" s="6">
        <v>0.56393589945731304</v>
      </c>
      <c r="H181" s="6">
        <v>427.18993541999998</v>
      </c>
      <c r="I181" s="6">
        <v>29.944176946923299</v>
      </c>
      <c r="J181" s="6">
        <v>1.8477785773594599</v>
      </c>
      <c r="K181" s="6">
        <v>29.955732764696101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35455.32466572</v>
      </c>
      <c r="E182" s="6">
        <v>2.0208213649659998</v>
      </c>
      <c r="F182" s="6">
        <v>98.517540314591997</v>
      </c>
      <c r="G182" s="6">
        <v>0.57833223073982198</v>
      </c>
      <c r="H182" s="6">
        <v>533.52011512000001</v>
      </c>
      <c r="I182" s="6">
        <v>38.4910679362115</v>
      </c>
      <c r="J182" s="6">
        <v>1.4824596854079599</v>
      </c>
      <c r="K182" s="6">
        <v>38.433334422486503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24330.287873180001</v>
      </c>
      <c r="E183" s="6">
        <v>3.07100048340443</v>
      </c>
      <c r="F183" s="6">
        <v>97.521633703681005</v>
      </c>
      <c r="G183" s="6">
        <v>0.694675557244259</v>
      </c>
      <c r="H183" s="6">
        <v>618.31783528000005</v>
      </c>
      <c r="I183" s="6">
        <v>27.9703560379651</v>
      </c>
      <c r="J183" s="6">
        <v>2.4783662963190398</v>
      </c>
      <c r="K183" s="6">
        <v>27.3349001465578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12377.872228274</v>
      </c>
      <c r="E184" s="6">
        <v>1.6799743774887901</v>
      </c>
      <c r="F184" s="6">
        <v>97.994064307488003</v>
      </c>
      <c r="G184" s="6">
        <v>0.51099737432738102</v>
      </c>
      <c r="H184" s="6">
        <v>253.37469035000001</v>
      </c>
      <c r="I184" s="6">
        <v>24.960277606296401</v>
      </c>
      <c r="J184" s="6">
        <v>2.00593569251199</v>
      </c>
      <c r="K184" s="6">
        <v>24.963267639994701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26569.816309220001</v>
      </c>
      <c r="E185" s="6">
        <v>2.0819237942561002</v>
      </c>
      <c r="F185" s="6">
        <v>98.847677808450896</v>
      </c>
      <c r="G185" s="6">
        <v>0.44862359743773</v>
      </c>
      <c r="H185" s="6">
        <v>309.73908175999998</v>
      </c>
      <c r="I185" s="6">
        <v>38.6497582768285</v>
      </c>
      <c r="J185" s="6">
        <v>1.15232219154912</v>
      </c>
      <c r="K185" s="6">
        <v>38.483508468388898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21028.026056639999</v>
      </c>
      <c r="E186" s="6">
        <v>2.4134506732983398</v>
      </c>
      <c r="F186" s="6">
        <v>98.225511751527094</v>
      </c>
      <c r="G186" s="6">
        <v>0.50959115615793504</v>
      </c>
      <c r="H186" s="6">
        <v>379.88079126000002</v>
      </c>
      <c r="I186" s="6">
        <v>28.529819306120299</v>
      </c>
      <c r="J186" s="6">
        <v>1.7744882484728499</v>
      </c>
      <c r="K186" s="6">
        <v>28.2080493577478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45980.932310279997</v>
      </c>
      <c r="E187" s="6">
        <v>3.51411742863902</v>
      </c>
      <c r="F187" s="6">
        <v>99.347288031263005</v>
      </c>
      <c r="G187" s="6">
        <v>0.25347934721728599</v>
      </c>
      <c r="H187" s="6">
        <v>302.09485782000002</v>
      </c>
      <c r="I187" s="6">
        <v>39.315205198820998</v>
      </c>
      <c r="J187" s="6">
        <v>0.65271196873702997</v>
      </c>
      <c r="K187" s="6">
        <v>38.5813144604952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44964.68078214</v>
      </c>
      <c r="E188" s="6">
        <v>1.84989829713138</v>
      </c>
      <c r="F188" s="6">
        <v>96.935048121751706</v>
      </c>
      <c r="G188" s="6">
        <v>0.76040081888442002</v>
      </c>
      <c r="H188" s="6">
        <v>1421.7208892799999</v>
      </c>
      <c r="I188" s="6">
        <v>24.096191264945901</v>
      </c>
      <c r="J188" s="6">
        <v>3.0649518782483298</v>
      </c>
      <c r="K188" s="6">
        <v>24.0491508181548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26007.79035205</v>
      </c>
      <c r="E189" s="6">
        <v>2.0153910621709201</v>
      </c>
      <c r="F189" s="6">
        <v>96.408988137581105</v>
      </c>
      <c r="G189" s="6">
        <v>0.70728606066845001</v>
      </c>
      <c r="H189" s="6">
        <v>968.73004762000005</v>
      </c>
      <c r="I189" s="6">
        <v>18.8996661705748</v>
      </c>
      <c r="J189" s="6">
        <v>3.5910118624188798</v>
      </c>
      <c r="K189" s="6">
        <v>18.988724082612599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75932.824268600001</v>
      </c>
      <c r="E190" s="6">
        <v>2.7213849815470099</v>
      </c>
      <c r="F190" s="6">
        <v>95.337003910611102</v>
      </c>
      <c r="G190" s="6">
        <v>1.3133307090142301</v>
      </c>
      <c r="H190" s="6">
        <v>3713.9247941200001</v>
      </c>
      <c r="I190" s="6">
        <v>26.9505555515039</v>
      </c>
      <c r="J190" s="6">
        <v>4.6629960893888702</v>
      </c>
      <c r="K190" s="6">
        <v>26.851623407135399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27564.541900010001</v>
      </c>
      <c r="E191" s="6">
        <v>1.6521982371029</v>
      </c>
      <c r="F191" s="6">
        <v>94.980534537490698</v>
      </c>
      <c r="G191" s="6">
        <v>1.14680218034243</v>
      </c>
      <c r="H191" s="6">
        <v>1456.7118065899999</v>
      </c>
      <c r="I191" s="6">
        <v>21.950051778272002</v>
      </c>
      <c r="J191" s="6">
        <v>5.0194654625093396</v>
      </c>
      <c r="K191" s="6">
        <v>21.7002955615975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47713.005374610002</v>
      </c>
      <c r="E192" s="6">
        <v>3.13194291346205</v>
      </c>
      <c r="F192" s="6">
        <v>95.128420989229596</v>
      </c>
      <c r="G192" s="6">
        <v>1.3001797791229901</v>
      </c>
      <c r="H192" s="6">
        <v>2443.4093734200001</v>
      </c>
      <c r="I192" s="6">
        <v>25.044277937169198</v>
      </c>
      <c r="J192" s="6">
        <v>4.8715790107704402</v>
      </c>
      <c r="K192" s="6">
        <v>25.388903498567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40194.698106509997</v>
      </c>
      <c r="E193" s="6">
        <v>2.9308461566506501</v>
      </c>
      <c r="F193" s="6">
        <v>98.933003418759199</v>
      </c>
      <c r="G193" s="6">
        <v>0.381831735035633</v>
      </c>
      <c r="H193" s="6">
        <v>433.50150083</v>
      </c>
      <c r="I193" s="6">
        <v>35.133411364141999</v>
      </c>
      <c r="J193" s="6">
        <v>1.06699658124079</v>
      </c>
      <c r="K193" s="6">
        <v>35.403825102928202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41663.842274160001</v>
      </c>
      <c r="E194" s="6">
        <v>1.8460223192640901</v>
      </c>
      <c r="F194" s="6">
        <v>98.042894762599403</v>
      </c>
      <c r="G194" s="6">
        <v>0.59941421937167605</v>
      </c>
      <c r="H194" s="6">
        <v>831.68213385000001</v>
      </c>
      <c r="I194" s="6">
        <v>30.142500676738901</v>
      </c>
      <c r="J194" s="6">
        <v>1.95710523740057</v>
      </c>
      <c r="K194" s="6">
        <v>30.028178406552701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9834.4506194580008</v>
      </c>
      <c r="E195" s="6">
        <v>1.45424500422687</v>
      </c>
      <c r="F195" s="6">
        <v>99.344833884298595</v>
      </c>
      <c r="G195" s="6">
        <v>0.261433442184761</v>
      </c>
      <c r="H195" s="6">
        <v>64.856908613000002</v>
      </c>
      <c r="I195" s="6">
        <v>39.730134006088903</v>
      </c>
      <c r="J195" s="6">
        <v>0.65516611570141003</v>
      </c>
      <c r="K195" s="6">
        <v>39.641949214422098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16721.732557619998</v>
      </c>
      <c r="E196" s="6">
        <v>1.63750662899884</v>
      </c>
      <c r="F196" s="6">
        <v>96.4467860963818</v>
      </c>
      <c r="G196" s="6">
        <v>0.83079616660521505</v>
      </c>
      <c r="H196" s="6">
        <v>616.04844517000004</v>
      </c>
      <c r="I196" s="6">
        <v>22.7225580503058</v>
      </c>
      <c r="J196" s="6">
        <v>3.55321390361815</v>
      </c>
      <c r="K196" s="6">
        <v>22.550744859090901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8686.6483329889998</v>
      </c>
      <c r="E197" s="6">
        <v>2.84732373138747</v>
      </c>
      <c r="F197" s="6">
        <v>99.423671321354604</v>
      </c>
      <c r="G197" s="6">
        <v>0.33092181719288299</v>
      </c>
      <c r="H197" s="6">
        <v>50.353849230000002</v>
      </c>
      <c r="I197" s="6">
        <v>56.975873211979803</v>
      </c>
      <c r="J197" s="6">
        <v>0.57632867864537096</v>
      </c>
      <c r="K197" s="6">
        <v>57.088018009070197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36105.41813151</v>
      </c>
      <c r="E198" s="6">
        <v>2.1936730641249902</v>
      </c>
      <c r="F198" s="6">
        <v>98.649039196027104</v>
      </c>
      <c r="G198" s="6">
        <v>0.459185049437975</v>
      </c>
      <c r="H198" s="6">
        <v>494.44987101999999</v>
      </c>
      <c r="I198" s="6">
        <v>33.167558808717899</v>
      </c>
      <c r="J198" s="6">
        <v>1.3509608039729</v>
      </c>
      <c r="K198" s="6">
        <v>33.530331751316297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16706.557792570002</v>
      </c>
      <c r="E199" s="6">
        <v>2.7400111289830198</v>
      </c>
      <c r="F199" s="6">
        <v>98.385856465612505</v>
      </c>
      <c r="G199" s="6">
        <v>0.61883532591790003</v>
      </c>
      <c r="H199" s="6">
        <v>274.09206172</v>
      </c>
      <c r="I199" s="6">
        <v>38.313330183025499</v>
      </c>
      <c r="J199" s="6">
        <v>1.6141435343874899</v>
      </c>
      <c r="K199" s="6">
        <v>37.719473054614603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19365.698134269998</v>
      </c>
      <c r="E200" s="6">
        <v>2.0840566801651002</v>
      </c>
      <c r="F200" s="6">
        <v>98.053610973433706</v>
      </c>
      <c r="G200" s="6">
        <v>0.68499954325314805</v>
      </c>
      <c r="H200" s="6">
        <v>384.41401561999999</v>
      </c>
      <c r="I200" s="6">
        <v>34.672062687101402</v>
      </c>
      <c r="J200" s="6">
        <v>1.94638902656632</v>
      </c>
      <c r="K200" s="6">
        <v>34.508352551501297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43367.735453490001</v>
      </c>
      <c r="E201" s="6">
        <v>1.19411806839011</v>
      </c>
      <c r="F201" s="6">
        <v>99.610869411241097</v>
      </c>
      <c r="G201" s="6">
        <v>0.249514794134444</v>
      </c>
      <c r="H201" s="6">
        <v>169.41637524000001</v>
      </c>
      <c r="I201" s="6">
        <v>63.590680517652999</v>
      </c>
      <c r="J201" s="6">
        <v>0.38913058875891599</v>
      </c>
      <c r="K201" s="6">
        <v>63.871580113937597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8469.6461644659994</v>
      </c>
      <c r="E202" s="6">
        <v>1.70888749811211</v>
      </c>
      <c r="F202" s="6">
        <v>99.704102985495297</v>
      </c>
      <c r="G202" s="6">
        <v>0.20797600183439</v>
      </c>
      <c r="H202" s="6">
        <v>25.135806240000001</v>
      </c>
      <c r="I202" s="6">
        <v>70.375929880266199</v>
      </c>
      <c r="J202" s="6">
        <v>0.29589701450466999</v>
      </c>
      <c r="K202" s="6">
        <v>70.078641178991603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57219.626606309997</v>
      </c>
      <c r="E203" s="6">
        <v>1.7931321034846901</v>
      </c>
      <c r="F203" s="6">
        <v>97.289636381745098</v>
      </c>
      <c r="G203" s="6">
        <v>0.59224844875571603</v>
      </c>
      <c r="H203" s="6">
        <v>1594.06489706</v>
      </c>
      <c r="I203" s="6">
        <v>21.331829330069201</v>
      </c>
      <c r="J203" s="6">
        <v>2.7103636182548798</v>
      </c>
      <c r="K203" s="6">
        <v>21.259005927845202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71388.888840960004</v>
      </c>
      <c r="E204" s="6">
        <v>2.3716109695490899</v>
      </c>
      <c r="F204" s="6">
        <v>99.777560935881098</v>
      </c>
      <c r="G204" s="6">
        <v>0.158100505035002</v>
      </c>
      <c r="H204" s="6">
        <v>159.15078975</v>
      </c>
      <c r="I204" s="6">
        <v>70.686481468128406</v>
      </c>
      <c r="J204" s="6">
        <v>0.22243906411894099</v>
      </c>
      <c r="K204" s="6">
        <v>70.917771739448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36421.737429389999</v>
      </c>
      <c r="E205" s="6">
        <v>2.3367836776029098</v>
      </c>
      <c r="F205" s="6">
        <v>99.095359442753207</v>
      </c>
      <c r="G205" s="6">
        <v>0.42155242800988402</v>
      </c>
      <c r="H205" s="6">
        <v>332.49368113000003</v>
      </c>
      <c r="I205" s="6">
        <v>46.371253371511401</v>
      </c>
      <c r="J205" s="6">
        <v>0.904640557246841</v>
      </c>
      <c r="K205" s="6">
        <v>46.1773342384055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27586.107052970001</v>
      </c>
      <c r="E206" s="6">
        <v>3.8593010882931602</v>
      </c>
      <c r="F206" s="6">
        <v>98.482438573928306</v>
      </c>
      <c r="G206" s="6">
        <v>0.64309728613919703</v>
      </c>
      <c r="H206" s="6">
        <v>425.08707709999999</v>
      </c>
      <c r="I206" s="6">
        <v>41.182456302035</v>
      </c>
      <c r="J206" s="6">
        <v>1.5175614260716901</v>
      </c>
      <c r="K206" s="6">
        <v>41.7339212048946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5119.9415229460001</v>
      </c>
      <c r="E207" s="6">
        <v>3.3419371011403398</v>
      </c>
      <c r="F207" s="6">
        <v>98.865770375251202</v>
      </c>
      <c r="G207" s="6">
        <v>0.61679860239197104</v>
      </c>
      <c r="H207" s="6">
        <v>58.738118665999998</v>
      </c>
      <c r="I207" s="6">
        <v>54.570325805778303</v>
      </c>
      <c r="J207" s="6">
        <v>1.1342296247488299</v>
      </c>
      <c r="K207" s="6">
        <v>53.763601003953703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4791.8388437020003</v>
      </c>
      <c r="E208" s="6">
        <v>1.6545230538570299</v>
      </c>
      <c r="F208" s="6">
        <v>97.467004468672897</v>
      </c>
      <c r="G208" s="6">
        <v>0.69406388365202298</v>
      </c>
      <c r="H208" s="6">
        <v>124.53143957899999</v>
      </c>
      <c r="I208" s="6">
        <v>26.782748282064698</v>
      </c>
      <c r="J208" s="6">
        <v>2.53299553132707</v>
      </c>
      <c r="K208" s="6">
        <v>26.706848398589202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7324.9764246140003</v>
      </c>
      <c r="E209" s="6">
        <v>2.4349022823792699</v>
      </c>
      <c r="F209" s="6">
        <v>96.462916750587098</v>
      </c>
      <c r="G209" s="6">
        <v>0.98049964951732604</v>
      </c>
      <c r="H209" s="6">
        <v>268.59079412699998</v>
      </c>
      <c r="I209" s="6">
        <v>26.673857704581</v>
      </c>
      <c r="J209" s="6">
        <v>3.5370832494129401</v>
      </c>
      <c r="K209" s="6">
        <v>26.7400706729387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7019.1083353289996</v>
      </c>
      <c r="E210" s="6">
        <v>2.23801465638567</v>
      </c>
      <c r="F210" s="6">
        <v>99.199874461070195</v>
      </c>
      <c r="G210" s="6">
        <v>0.28203879729480302</v>
      </c>
      <c r="H210" s="6">
        <v>56.614666804000002</v>
      </c>
      <c r="I210" s="6">
        <v>35.187597660370201</v>
      </c>
      <c r="J210" s="6">
        <v>0.80012553892985006</v>
      </c>
      <c r="K210" s="6">
        <v>34.9672794124481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13287.252723795</v>
      </c>
      <c r="E211" s="6">
        <v>1.9992879739034699</v>
      </c>
      <c r="F211" s="6">
        <v>96.837189165489505</v>
      </c>
      <c r="G211" s="6">
        <v>0.73671956797151705</v>
      </c>
      <c r="H211" s="6">
        <v>433.97652531900002</v>
      </c>
      <c r="I211" s="6">
        <v>22.525665555924501</v>
      </c>
      <c r="J211" s="6">
        <v>3.1628108345104899</v>
      </c>
      <c r="K211" s="6">
        <v>22.556471410537899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14908.672682402999</v>
      </c>
      <c r="E212" s="6">
        <v>4.0234825517034496</v>
      </c>
      <c r="F212" s="6">
        <v>99.589017247719397</v>
      </c>
      <c r="G212" s="6">
        <v>0.242096637056429</v>
      </c>
      <c r="H212" s="6">
        <v>61.524930169999998</v>
      </c>
      <c r="I212" s="6">
        <v>57.7938799897927</v>
      </c>
      <c r="J212" s="6">
        <v>0.41098275228061898</v>
      </c>
      <c r="K212" s="6">
        <v>58.664666654831102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14898.853241455001</v>
      </c>
      <c r="E213" s="6">
        <v>3.1305179534469199</v>
      </c>
      <c r="F213" s="6">
        <v>98.669615992637205</v>
      </c>
      <c r="G213" s="6">
        <v>0.53402472739317797</v>
      </c>
      <c r="H213" s="6">
        <v>200.88449601299999</v>
      </c>
      <c r="I213" s="6">
        <v>40.434742302730697</v>
      </c>
      <c r="J213" s="6">
        <v>1.3303840073627999</v>
      </c>
      <c r="K213" s="6">
        <v>39.606620713148899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12220.179564663</v>
      </c>
      <c r="E214" s="6">
        <v>1.6806790161680401</v>
      </c>
      <c r="F214" s="6">
        <v>98.070208709134803</v>
      </c>
      <c r="G214" s="6">
        <v>0.542888031180213</v>
      </c>
      <c r="H214" s="6">
        <v>240.46442244900001</v>
      </c>
      <c r="I214" s="6">
        <v>27.748500497968401</v>
      </c>
      <c r="J214" s="6">
        <v>1.92979129086516</v>
      </c>
      <c r="K214" s="6">
        <v>27.589067675637601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13098.906648446</v>
      </c>
      <c r="E215" s="6">
        <v>2.7323683014228601</v>
      </c>
      <c r="F215" s="6">
        <v>99.452100174604695</v>
      </c>
      <c r="G215" s="6">
        <v>0.27669128003500798</v>
      </c>
      <c r="H215" s="6">
        <v>72.164274590000005</v>
      </c>
      <c r="I215" s="6">
        <v>50.428562304268603</v>
      </c>
      <c r="J215" s="6">
        <v>0.54789982539525905</v>
      </c>
      <c r="K215" s="6">
        <v>50.223649696602699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11242.344129904999</v>
      </c>
      <c r="E216" s="6">
        <v>2.6179808559076698</v>
      </c>
      <c r="F216" s="6">
        <v>98.009340338320698</v>
      </c>
      <c r="G216" s="6">
        <v>0.51987356771388205</v>
      </c>
      <c r="H216" s="6">
        <v>228.34232824</v>
      </c>
      <c r="I216" s="6">
        <v>25.998470228625202</v>
      </c>
      <c r="J216" s="6">
        <v>1.99065966167928</v>
      </c>
      <c r="K216" s="6">
        <v>25.5957692878473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7477.9791330979997</v>
      </c>
      <c r="E217" s="6">
        <v>2.02230210527869</v>
      </c>
      <c r="F217" s="6">
        <v>96.368837800683707</v>
      </c>
      <c r="G217" s="6">
        <v>0.73948914433944302</v>
      </c>
      <c r="H217" s="6">
        <v>281.76904251500002</v>
      </c>
      <c r="I217" s="6">
        <v>19.408733841430099</v>
      </c>
      <c r="J217" s="6">
        <v>3.6311621993163601</v>
      </c>
      <c r="K217" s="6">
        <v>19.625592439696302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17252.556756819999</v>
      </c>
      <c r="E218" s="6">
        <v>1.8671614831546599</v>
      </c>
      <c r="F218" s="6">
        <v>98.461525373170304</v>
      </c>
      <c r="G218" s="6">
        <v>0.50543408611060403</v>
      </c>
      <c r="H218" s="6">
        <v>269.57352852000002</v>
      </c>
      <c r="I218" s="6">
        <v>32.747040407975298</v>
      </c>
      <c r="J218" s="6">
        <v>1.53847462682971</v>
      </c>
      <c r="K218" s="6">
        <v>32.3475020167186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14197.404045110001</v>
      </c>
      <c r="E219" s="6">
        <v>1.81289732511058</v>
      </c>
      <c r="F219" s="6">
        <v>92.560575331818796</v>
      </c>
      <c r="G219" s="6">
        <v>1.2213481657581</v>
      </c>
      <c r="H219" s="6">
        <v>1141.09616863</v>
      </c>
      <c r="I219" s="6">
        <v>15.373918055632799</v>
      </c>
      <c r="J219" s="6">
        <v>7.4394246681812</v>
      </c>
      <c r="K219" s="6">
        <v>15.1958913417789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14453.609414285</v>
      </c>
      <c r="E220" s="6">
        <v>1.3743295471699</v>
      </c>
      <c r="F220" s="6">
        <v>98.949739629959595</v>
      </c>
      <c r="G220" s="6">
        <v>0.34503993408130501</v>
      </c>
      <c r="H220" s="6">
        <v>153.41175458000001</v>
      </c>
      <c r="I220" s="6">
        <v>32.618603329801402</v>
      </c>
      <c r="J220" s="6">
        <v>1.0502603700403901</v>
      </c>
      <c r="K220" s="6">
        <v>32.507759612000299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29637.12918973</v>
      </c>
      <c r="E221" s="6">
        <v>3.1660533912470399</v>
      </c>
      <c r="F221" s="6">
        <v>98.995809986980305</v>
      </c>
      <c r="G221" s="6">
        <v>0.46418978492374002</v>
      </c>
      <c r="H221" s="6">
        <v>300.63200806999998</v>
      </c>
      <c r="I221" s="6">
        <v>46.404287597199698</v>
      </c>
      <c r="J221" s="6">
        <v>1.0041900130197201</v>
      </c>
      <c r="K221" s="6">
        <v>45.761104124131002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52027.804410329998</v>
      </c>
      <c r="E222" s="6">
        <v>2.5634846024048299</v>
      </c>
      <c r="F222" s="6">
        <v>91.981057466988801</v>
      </c>
      <c r="G222" s="6">
        <v>1.65862705228501</v>
      </c>
      <c r="H222" s="6">
        <v>4535.8031879</v>
      </c>
      <c r="I222" s="6">
        <v>19.3335115784373</v>
      </c>
      <c r="J222" s="6">
        <v>8.0189425330111597</v>
      </c>
      <c r="K222" s="6">
        <v>19.025235507610201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55836.101320900001</v>
      </c>
      <c r="E223" s="6">
        <v>1.99909212859615</v>
      </c>
      <c r="F223" s="6">
        <v>94.310297254807907</v>
      </c>
      <c r="G223" s="6">
        <v>1.0864614865203699</v>
      </c>
      <c r="H223" s="6">
        <v>3368.5697979299998</v>
      </c>
      <c r="I223" s="6">
        <v>18.0753458509867</v>
      </c>
      <c r="J223" s="6">
        <v>5.6897027451920597</v>
      </c>
      <c r="K223" s="6">
        <v>18.008762555516999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50990.154597989997</v>
      </c>
      <c r="E224" s="6">
        <v>1.7480808480598999</v>
      </c>
      <c r="F224" s="6">
        <v>96.622843137147697</v>
      </c>
      <c r="G224" s="6">
        <v>0.71789905321442304</v>
      </c>
      <c r="H224" s="6">
        <v>1782.20537657</v>
      </c>
      <c r="I224" s="6">
        <v>20.726086976854798</v>
      </c>
      <c r="J224" s="6">
        <v>3.3771568628523498</v>
      </c>
      <c r="K224" s="6">
        <v>20.539598965639399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33073.285647730001</v>
      </c>
      <c r="E225" s="6">
        <v>1.62640871968015</v>
      </c>
      <c r="F225" s="6">
        <v>99.195430223976302</v>
      </c>
      <c r="G225" s="6">
        <v>0.36374253267411799</v>
      </c>
      <c r="H225" s="6">
        <v>268.25596668999998</v>
      </c>
      <c r="I225" s="6">
        <v>44.970306971262502</v>
      </c>
      <c r="J225" s="6">
        <v>0.80456977602373703</v>
      </c>
      <c r="K225" s="6">
        <v>44.845827042729198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17064.09607869</v>
      </c>
      <c r="E226" s="6">
        <v>2.1753020761763802</v>
      </c>
      <c r="F226" s="6">
        <v>96.842085914066004</v>
      </c>
      <c r="G226" s="6">
        <v>0.76758214545564396</v>
      </c>
      <c r="H226" s="6">
        <v>556.4414362</v>
      </c>
      <c r="I226" s="6">
        <v>24.267344660711299</v>
      </c>
      <c r="J226" s="6">
        <v>3.1579140859340198</v>
      </c>
      <c r="K226" s="6">
        <v>23.539036862154699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22701.58368444</v>
      </c>
      <c r="E227" s="6">
        <v>2.12264404261443</v>
      </c>
      <c r="F227" s="6">
        <v>98.163958133275202</v>
      </c>
      <c r="G227" s="6">
        <v>0.54065333358726397</v>
      </c>
      <c r="H227" s="6">
        <v>424.60653459999997</v>
      </c>
      <c r="I227" s="6">
        <v>28.640962068685301</v>
      </c>
      <c r="J227" s="6">
        <v>1.8360418667248399</v>
      </c>
      <c r="K227" s="6">
        <v>28.906024511057399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14925.11834361</v>
      </c>
      <c r="E228" s="6">
        <v>2.3811389595165502</v>
      </c>
      <c r="F228" s="6">
        <v>99.388127137927697</v>
      </c>
      <c r="G228" s="6">
        <v>0.30331047597361799</v>
      </c>
      <c r="H228" s="6">
        <v>91.884967959999997</v>
      </c>
      <c r="I228" s="6">
        <v>49.075437857643401</v>
      </c>
      <c r="J228" s="6">
        <v>0.61187286207233005</v>
      </c>
      <c r="K228" s="6">
        <v>49.267522743585602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7393.3443329190004</v>
      </c>
      <c r="E229" s="6">
        <v>6.2270871118005804</v>
      </c>
      <c r="F229" s="6">
        <v>99.556586920824799</v>
      </c>
      <c r="G229" s="6">
        <v>0.14031711008553099</v>
      </c>
      <c r="H229" s="6">
        <v>32.929067553000003</v>
      </c>
      <c r="I229" s="6">
        <v>31.2984318573093</v>
      </c>
      <c r="J229" s="6">
        <v>0.44341307917517703</v>
      </c>
      <c r="K229" s="6">
        <v>31.504466653745801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27544.540808080001</v>
      </c>
      <c r="E230" s="6">
        <v>1.8160861028506401</v>
      </c>
      <c r="F230" s="6">
        <v>97.116135091886306</v>
      </c>
      <c r="G230" s="6">
        <v>0.75604258252187295</v>
      </c>
      <c r="H230" s="6">
        <v>817.93550135999999</v>
      </c>
      <c r="I230" s="6">
        <v>25.388583277218199</v>
      </c>
      <c r="J230" s="6">
        <v>2.88386490811369</v>
      </c>
      <c r="K230" s="6">
        <v>25.460254179325901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20075.346643389999</v>
      </c>
      <c r="E231" s="6">
        <v>2.8659658100684799</v>
      </c>
      <c r="F231" s="6">
        <v>98.966256833849201</v>
      </c>
      <c r="G231" s="6">
        <v>0.54426503042087304</v>
      </c>
      <c r="H231" s="6">
        <v>209.69523416000001</v>
      </c>
      <c r="I231" s="6">
        <v>53.338073365315999</v>
      </c>
      <c r="J231" s="6">
        <v>1.0337431661507901</v>
      </c>
      <c r="K231" s="6">
        <v>52.105662750720001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14882.20566311</v>
      </c>
      <c r="E232" s="6">
        <v>2.7427276327476502</v>
      </c>
      <c r="F232" s="6">
        <v>96.374575130803805</v>
      </c>
      <c r="G232" s="6">
        <v>0.83369980583249104</v>
      </c>
      <c r="H232" s="6">
        <v>559.83975489700003</v>
      </c>
      <c r="I232" s="6">
        <v>22.6387726970678</v>
      </c>
      <c r="J232" s="6">
        <v>3.6254248691962099</v>
      </c>
      <c r="K232" s="6">
        <v>22.162220283867999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5765.6431534350004</v>
      </c>
      <c r="E233" s="6">
        <v>1.7125395560252401</v>
      </c>
      <c r="F233" s="6">
        <v>98.077116490743293</v>
      </c>
      <c r="G233" s="6">
        <v>0.61274986120880803</v>
      </c>
      <c r="H233" s="6">
        <v>113.040233407</v>
      </c>
      <c r="I233" s="6">
        <v>31.748415256203302</v>
      </c>
      <c r="J233" s="6">
        <v>1.92288350925673</v>
      </c>
      <c r="K233" s="6">
        <v>31.253447870429099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14487.09686338</v>
      </c>
      <c r="E234" s="6">
        <v>2.39705745157225</v>
      </c>
      <c r="F234" s="6">
        <v>98.781760086879501</v>
      </c>
      <c r="G234" s="6">
        <v>0.50031127228125005</v>
      </c>
      <c r="H234" s="6">
        <v>178.66415427999999</v>
      </c>
      <c r="I234" s="6">
        <v>41.331199546973799</v>
      </c>
      <c r="J234" s="6">
        <v>1.21823991312049</v>
      </c>
      <c r="K234" s="6">
        <v>40.568058503891599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16963.383760889999</v>
      </c>
      <c r="E235" s="6">
        <v>2.2751687923679502</v>
      </c>
      <c r="F235" s="6">
        <v>99.288519747055702</v>
      </c>
      <c r="G235" s="6">
        <v>0.372519177471202</v>
      </c>
      <c r="H235" s="6">
        <v>121.55597243</v>
      </c>
      <c r="I235" s="6">
        <v>52.413695046787602</v>
      </c>
      <c r="J235" s="6">
        <v>0.71148025294426298</v>
      </c>
      <c r="K235" s="6">
        <v>51.985810646812098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34288.220237280002</v>
      </c>
      <c r="E236" s="6">
        <v>3.61735443457935</v>
      </c>
      <c r="F236" s="6">
        <v>98.140556448578295</v>
      </c>
      <c r="G236" s="6">
        <v>0.80540144201910402</v>
      </c>
      <c r="H236" s="6">
        <v>649.64997466</v>
      </c>
      <c r="I236" s="6">
        <v>41.796016514518797</v>
      </c>
      <c r="J236" s="6">
        <v>1.8594435514217</v>
      </c>
      <c r="K236" s="6">
        <v>42.508709459777798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33273.970234820001</v>
      </c>
      <c r="E237" s="6">
        <v>2.99068571128393</v>
      </c>
      <c r="F237" s="6">
        <v>98.830402081939795</v>
      </c>
      <c r="G237" s="6">
        <v>0.37398193549071501</v>
      </c>
      <c r="H237" s="6">
        <v>393.77727392000003</v>
      </c>
      <c r="I237" s="6">
        <v>32.359368714685701</v>
      </c>
      <c r="J237" s="6">
        <v>1.16959791806024</v>
      </c>
      <c r="K237" s="6">
        <v>31.601274664739901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771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94.394511819000002</v>
      </c>
      <c r="E248" s="6"/>
      <c r="F248" s="6">
        <v>88.343631643477906</v>
      </c>
      <c r="G248" s="6"/>
      <c r="H248" s="6">
        <v>12.454742692</v>
      </c>
      <c r="I248" s="6"/>
      <c r="J248" s="6">
        <v>11.656368356522099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  <c r="F249" s="6">
        <v>100</v>
      </c>
      <c r="G249" s="6"/>
      <c r="H249" s="6"/>
      <c r="I249" s="6"/>
      <c r="J249" s="6"/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198.24201764</v>
      </c>
      <c r="E250" s="6"/>
      <c r="F250" s="6">
        <v>94.539606561970004</v>
      </c>
      <c r="G250" s="6"/>
      <c r="H250" s="6">
        <v>11.450009701000001</v>
      </c>
      <c r="I250" s="6"/>
      <c r="J250" s="6">
        <v>5.4603934380299801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45</v>
      </c>
      <c r="E251" s="6"/>
      <c r="F251" s="6">
        <v>100</v>
      </c>
      <c r="G251" s="6"/>
      <c r="H251" s="6"/>
      <c r="I251" s="6"/>
      <c r="J251" s="6"/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2053.393550069</v>
      </c>
      <c r="E252" s="6"/>
      <c r="F252" s="6">
        <v>99.168900135893196</v>
      </c>
      <c r="G252" s="6"/>
      <c r="H252" s="6">
        <v>17.208773094000001</v>
      </c>
      <c r="I252" s="6"/>
      <c r="J252" s="6">
        <v>0.83109986410680303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879.99159882799995</v>
      </c>
      <c r="E253" s="6"/>
      <c r="F253" s="6">
        <v>94.562695667743299</v>
      </c>
      <c r="G253" s="6"/>
      <c r="H253" s="6">
        <v>50.599045414999999</v>
      </c>
      <c r="I253" s="6"/>
      <c r="J253" s="6">
        <v>5.4373043322566801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2075.6081173450002</v>
      </c>
      <c r="E254" s="6"/>
      <c r="F254" s="6">
        <v>99.594582388227494</v>
      </c>
      <c r="G254" s="6"/>
      <c r="H254" s="6">
        <v>8.4491351409999993</v>
      </c>
      <c r="I254" s="6"/>
      <c r="J254" s="6">
        <v>0.40541761177248498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846.41130275399996</v>
      </c>
      <c r="E255" s="6"/>
      <c r="F255" s="6">
        <v>91.374448841507402</v>
      </c>
      <c r="G255" s="6"/>
      <c r="H255" s="6">
        <v>79.899403887999995</v>
      </c>
      <c r="I255" s="6"/>
      <c r="J255" s="6">
        <v>8.6255511584926001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772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6447.7556225340004</v>
      </c>
      <c r="E266" s="6"/>
      <c r="F266" s="6">
        <v>97.283251526117098</v>
      </c>
      <c r="G266" s="6"/>
      <c r="H266" s="6">
        <v>180.061109931</v>
      </c>
      <c r="I266" s="6"/>
      <c r="J266" s="6">
        <v>2.71674847388292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773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1135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1217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2458590.1880378602</v>
      </c>
      <c r="E17" s="6">
        <v>0.28917409934627297</v>
      </c>
      <c r="F17" s="6">
        <v>99.878711482766207</v>
      </c>
      <c r="G17" s="6">
        <v>2.1027445652935399E-2</v>
      </c>
      <c r="H17" s="6">
        <v>2985.6087845510001</v>
      </c>
      <c r="I17" s="6">
        <v>17.3290924342637</v>
      </c>
      <c r="J17" s="6">
        <v>0.121288517233759</v>
      </c>
      <c r="K17" s="6">
        <v>17.315688455003301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4971.9341095190002</v>
      </c>
      <c r="E18" s="6"/>
      <c r="F18" s="6">
        <v>75.016167619195002</v>
      </c>
      <c r="G18" s="6"/>
      <c r="H18" s="6">
        <v>1655.8826229460001</v>
      </c>
      <c r="I18" s="6"/>
      <c r="J18" s="6">
        <v>24.983832380805001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2453618.2539283498</v>
      </c>
      <c r="E19" s="6">
        <v>0.28638525640423901</v>
      </c>
      <c r="F19" s="6">
        <v>99.945834853838505</v>
      </c>
      <c r="G19" s="6">
        <v>1.5730451852002499E-2</v>
      </c>
      <c r="H19" s="6">
        <v>1329.726161605</v>
      </c>
      <c r="I19" s="6">
        <v>29.028572407946299</v>
      </c>
      <c r="J19" s="6">
        <v>5.4165146161519802E-2</v>
      </c>
      <c r="K19" s="6">
        <v>29.025918960658601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774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2458590.1880378602</v>
      </c>
      <c r="E30" s="6">
        <v>0.28917409934627297</v>
      </c>
      <c r="F30" s="6">
        <v>99.878711482766207</v>
      </c>
      <c r="G30" s="6">
        <v>2.1027445652935399E-2</v>
      </c>
      <c r="H30" s="6">
        <v>2985.6087845510001</v>
      </c>
      <c r="I30" s="6">
        <v>17.3290924342637</v>
      </c>
      <c r="J30" s="6">
        <v>0.121288517233759</v>
      </c>
      <c r="K30" s="6">
        <v>17.315688455003301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775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2453618.2539283498</v>
      </c>
      <c r="E41" s="6">
        <v>0.28638525640423901</v>
      </c>
      <c r="F41" s="6">
        <v>99.945834853838505</v>
      </c>
      <c r="G41" s="6">
        <v>1.5730451852002499E-2</v>
      </c>
      <c r="H41" s="6">
        <v>1329.726161605</v>
      </c>
      <c r="I41" s="6">
        <v>29.028572407946299</v>
      </c>
      <c r="J41" s="6">
        <v>5.4165146161519802E-2</v>
      </c>
      <c r="K41" s="6">
        <v>29.025918960658601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2177.7473261300001</v>
      </c>
      <c r="E42" s="6">
        <v>2.8822301129450598</v>
      </c>
      <c r="F42" s="6">
        <v>100</v>
      </c>
      <c r="G42" s="6">
        <v>3.1999182336595802E-16</v>
      </c>
      <c r="H42" s="6"/>
      <c r="I42" s="6"/>
      <c r="J42" s="6"/>
      <c r="K42" s="6"/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16876.814935611001</v>
      </c>
      <c r="E43" s="6">
        <v>1.89321951548358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2319.3641898780002</v>
      </c>
      <c r="E44" s="6">
        <v>3.6382463908772</v>
      </c>
      <c r="F44" s="6">
        <v>97.563312557006398</v>
      </c>
      <c r="G44" s="6">
        <v>1.7576586191291099</v>
      </c>
      <c r="H44" s="6">
        <v>57.927159801000002</v>
      </c>
      <c r="I44" s="6">
        <v>70.321905152533702</v>
      </c>
      <c r="J44" s="6">
        <v>2.4366874429935499</v>
      </c>
      <c r="K44" s="6">
        <v>70.375458994419603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32231.29004408</v>
      </c>
      <c r="E45" s="6">
        <v>2.7836293586359302</v>
      </c>
      <c r="F45" s="6">
        <v>99.768496451183395</v>
      </c>
      <c r="G45" s="6">
        <v>0.23260126269829501</v>
      </c>
      <c r="H45" s="6">
        <v>74.789721139999997</v>
      </c>
      <c r="I45" s="6">
        <v>100</v>
      </c>
      <c r="J45" s="6">
        <v>0.231503548816582</v>
      </c>
      <c r="K45" s="6">
        <v>100.241565931422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2959.2304950759999</v>
      </c>
      <c r="E46" s="6">
        <v>2.8854802567682101</v>
      </c>
      <c r="F46" s="6">
        <v>99.534827887497798</v>
      </c>
      <c r="G46" s="6">
        <v>0.46896933449126599</v>
      </c>
      <c r="H46" s="6">
        <v>13.829847601999999</v>
      </c>
      <c r="I46" s="6">
        <v>99.999999999999901</v>
      </c>
      <c r="J46" s="6">
        <v>0.46517211250218699</v>
      </c>
      <c r="K46" s="6">
        <v>100.347335402406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5971.673630454</v>
      </c>
      <c r="E48" s="6">
        <v>2.6281938483331402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5576.7030596490004</v>
      </c>
      <c r="E49" s="6">
        <v>3.14260361355546</v>
      </c>
      <c r="F49" s="6">
        <v>99.871208409999198</v>
      </c>
      <c r="G49" s="6">
        <v>0.12874604681365001</v>
      </c>
      <c r="H49" s="6">
        <v>7.1915866990000001</v>
      </c>
      <c r="I49" s="6">
        <v>99.999999999999801</v>
      </c>
      <c r="J49" s="6">
        <v>0.12879159000078</v>
      </c>
      <c r="K49" s="6">
        <v>99.835892026891898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37224.469720180001</v>
      </c>
      <c r="E50" s="6">
        <v>2.7946305838695902</v>
      </c>
      <c r="F50" s="6">
        <v>99.798429039480197</v>
      </c>
      <c r="G50" s="6">
        <v>0.20109861286362199</v>
      </c>
      <c r="H50" s="6">
        <v>75.185272839999996</v>
      </c>
      <c r="I50" s="6">
        <v>100</v>
      </c>
      <c r="J50" s="6">
        <v>0.20157096051979501</v>
      </c>
      <c r="K50" s="6">
        <v>99.564568199977302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26199.65439254</v>
      </c>
      <c r="E51" s="6">
        <v>2.8344007695205899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37022.909777389999</v>
      </c>
      <c r="E52" s="6">
        <v>2.7260072139673999</v>
      </c>
      <c r="F52" s="6">
        <v>99.893835756925199</v>
      </c>
      <c r="G52" s="6">
        <v>0.106578405451077</v>
      </c>
      <c r="H52" s="6">
        <v>39.346864230000001</v>
      </c>
      <c r="I52" s="6">
        <v>99.999999999999702</v>
      </c>
      <c r="J52" s="6">
        <v>0.106164243074758</v>
      </c>
      <c r="K52" s="6">
        <v>100.283536349126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3106.4321592490001</v>
      </c>
      <c r="E53" s="6">
        <v>3.0784665300504099</v>
      </c>
      <c r="F53" s="6">
        <v>99.905879379742899</v>
      </c>
      <c r="G53" s="6">
        <v>9.3721281383209995E-2</v>
      </c>
      <c r="H53" s="6">
        <v>2.9265477010000001</v>
      </c>
      <c r="I53" s="6">
        <v>99.999999999999801</v>
      </c>
      <c r="J53" s="6">
        <v>9.4120620257116594E-2</v>
      </c>
      <c r="K53" s="6">
        <v>99.481994568325703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1197.637126842</v>
      </c>
      <c r="E54" s="6">
        <v>10.9454463874811</v>
      </c>
      <c r="F54" s="6">
        <v>99.874055415617093</v>
      </c>
      <c r="G54" s="6">
        <v>0.12762252967913801</v>
      </c>
      <c r="H54" s="6">
        <v>1.5102611939999999</v>
      </c>
      <c r="I54" s="6">
        <v>100</v>
      </c>
      <c r="J54" s="6">
        <v>0.12594458438287201</v>
      </c>
      <c r="K54" s="6">
        <v>101.204666035556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30037.74648174</v>
      </c>
      <c r="E55" s="6">
        <v>2.3813019348384499</v>
      </c>
      <c r="F55" s="6">
        <v>99.789344826464699</v>
      </c>
      <c r="G55" s="6">
        <v>0.148794452952241</v>
      </c>
      <c r="H55" s="6">
        <v>63.409642669999997</v>
      </c>
      <c r="I55" s="6">
        <v>70.395092194138499</v>
      </c>
      <c r="J55" s="6">
        <v>0.21065517353527499</v>
      </c>
      <c r="K55" s="6">
        <v>70.485337363100498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4522.763151872</v>
      </c>
      <c r="E56" s="6">
        <v>2.3306484835224701</v>
      </c>
      <c r="F56" s="6">
        <v>99.374261559443298</v>
      </c>
      <c r="G56" s="6">
        <v>0.32437453272247302</v>
      </c>
      <c r="H56" s="6">
        <v>28.478870859000001</v>
      </c>
      <c r="I56" s="6">
        <v>51.539341676485201</v>
      </c>
      <c r="J56" s="6">
        <v>0.62573844055673999</v>
      </c>
      <c r="K56" s="6">
        <v>51.5143030517754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666</v>
      </c>
      <c r="E57" s="6">
        <v>11.7175480350746</v>
      </c>
      <c r="F57" s="6">
        <v>99.850074962518704</v>
      </c>
      <c r="G57" s="6">
        <v>0.14985316804764201</v>
      </c>
      <c r="H57" s="6">
        <v>1</v>
      </c>
      <c r="I57" s="6">
        <v>99.999999999999801</v>
      </c>
      <c r="J57" s="6">
        <v>0.14992503748125899</v>
      </c>
      <c r="K57" s="6">
        <v>99.802209919729904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4009.9300263350001</v>
      </c>
      <c r="E58" s="6">
        <v>3.03129514364191</v>
      </c>
      <c r="F58" s="6">
        <v>99.892618248102394</v>
      </c>
      <c r="G58" s="6">
        <v>0.107452204038696</v>
      </c>
      <c r="H58" s="6">
        <v>4.3105618689999998</v>
      </c>
      <c r="I58" s="6">
        <v>100</v>
      </c>
      <c r="J58" s="6">
        <v>0.10738175189764999</v>
      </c>
      <c r="K58" s="6">
        <v>99.958156840143403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6168.5783329489996</v>
      </c>
      <c r="E59" s="6">
        <v>2.83461902516146</v>
      </c>
      <c r="F59" s="6">
        <v>100</v>
      </c>
      <c r="G59" s="6">
        <v>3.1470593077747698E-16</v>
      </c>
      <c r="H59" s="6"/>
      <c r="I59" s="6"/>
      <c r="J59" s="6"/>
      <c r="K59" s="6"/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1215.609214863</v>
      </c>
      <c r="E61" s="6">
        <v>6.5728376426832504</v>
      </c>
      <c r="F61" s="6">
        <v>99.728260869565204</v>
      </c>
      <c r="G61" s="6">
        <v>0.15513513762700601</v>
      </c>
      <c r="H61" s="6">
        <v>3.312286689</v>
      </c>
      <c r="I61" s="6">
        <v>56.990027617674002</v>
      </c>
      <c r="J61" s="6">
        <v>0.27173913043478298</v>
      </c>
      <c r="K61" s="6">
        <v>56.934595509111297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36243.662700829998</v>
      </c>
      <c r="E62" s="6">
        <v>2.2105315182769401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1784.722710491</v>
      </c>
      <c r="E63" s="6">
        <v>2.6200826517225799</v>
      </c>
      <c r="F63" s="6">
        <v>99.863361294281702</v>
      </c>
      <c r="G63" s="6">
        <v>0.13675960708446999</v>
      </c>
      <c r="H63" s="6">
        <v>2.4419586729999998</v>
      </c>
      <c r="I63" s="6">
        <v>100</v>
      </c>
      <c r="J63" s="6">
        <v>0.13663870571827599</v>
      </c>
      <c r="K63" s="6">
        <v>99.951722910046101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4087.798839651</v>
      </c>
      <c r="E64" s="6">
        <v>2.6583220470683</v>
      </c>
      <c r="F64" s="6">
        <v>97.9029744872404</v>
      </c>
      <c r="G64" s="6">
        <v>1.14741883882774</v>
      </c>
      <c r="H64" s="6">
        <v>87.558304562999993</v>
      </c>
      <c r="I64" s="6">
        <v>53.685439149987097</v>
      </c>
      <c r="J64" s="6">
        <v>2.09702551275964</v>
      </c>
      <c r="K64" s="6">
        <v>53.569075159271698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1066.201524096</v>
      </c>
      <c r="E65" s="6">
        <v>8.1610914503765493</v>
      </c>
      <c r="F65" s="6">
        <v>99.887514060742404</v>
      </c>
      <c r="G65" s="6">
        <v>0.112239214744318</v>
      </c>
      <c r="H65" s="6">
        <v>1.200677392</v>
      </c>
      <c r="I65" s="6">
        <v>100</v>
      </c>
      <c r="J65" s="6">
        <v>0.112485939257593</v>
      </c>
      <c r="K65" s="6">
        <v>99.668422692954493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1027.997993574</v>
      </c>
      <c r="E66" s="6">
        <v>16.436060576718798</v>
      </c>
      <c r="F66" s="6">
        <v>100</v>
      </c>
      <c r="G66" s="6">
        <v>1.8247692886407E-15</v>
      </c>
      <c r="H66" s="6"/>
      <c r="I66" s="6"/>
      <c r="J66" s="6"/>
      <c r="K66" s="6"/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68</v>
      </c>
      <c r="B68" s="6" t="s">
        <v>69</v>
      </c>
      <c r="C68" s="6" t="s">
        <v>11</v>
      </c>
      <c r="D68" s="6">
        <v>171136.91130181</v>
      </c>
      <c r="E68" s="6">
        <v>2.8772976857016701</v>
      </c>
      <c r="F68" s="6">
        <v>92.316435187726299</v>
      </c>
      <c r="G68" s="6">
        <v>1.8458687224838399</v>
      </c>
      <c r="H68" s="6">
        <v>14243.85102269</v>
      </c>
      <c r="I68" s="6">
        <v>22.496718406381301</v>
      </c>
      <c r="J68" s="6">
        <v>7.6835648122736897</v>
      </c>
      <c r="K68" s="6">
        <v>22.177729276393599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5099.0600699280003</v>
      </c>
      <c r="E69" s="6">
        <v>2.6774484615516401</v>
      </c>
      <c r="F69" s="6">
        <v>99.798634956701505</v>
      </c>
      <c r="G69" s="6">
        <v>0.20160636845394</v>
      </c>
      <c r="H69" s="6">
        <v>10.288441842999999</v>
      </c>
      <c r="I69" s="6">
        <v>99.999999999999702</v>
      </c>
      <c r="J69" s="6">
        <v>0.20136504329852101</v>
      </c>
      <c r="K69" s="6">
        <v>99.918238243831496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563.50970590199995</v>
      </c>
      <c r="E71" s="6">
        <v>11.361126287592199</v>
      </c>
      <c r="F71" s="6">
        <v>99.803149606299201</v>
      </c>
      <c r="G71" s="6">
        <v>0.199436524737446</v>
      </c>
      <c r="H71" s="6">
        <v>1.1114589859999999</v>
      </c>
      <c r="I71" s="6">
        <v>100</v>
      </c>
      <c r="J71" s="6">
        <v>0.196850393700787</v>
      </c>
      <c r="K71" s="6">
        <v>101.114318041885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362.64523525800001</v>
      </c>
      <c r="E73" s="6">
        <v>14.661481661986899</v>
      </c>
      <c r="F73" s="6">
        <v>100</v>
      </c>
      <c r="G73" s="6">
        <v>1.62775145162574E-15</v>
      </c>
      <c r="H73" s="6"/>
      <c r="I73" s="6"/>
      <c r="J73" s="6"/>
      <c r="K73" s="6"/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4357.7276674349996</v>
      </c>
      <c r="E75" s="6">
        <v>2.0754436241008301</v>
      </c>
      <c r="F75" s="6">
        <v>99.730568542674405</v>
      </c>
      <c r="G75" s="6">
        <v>0.26959070001796398</v>
      </c>
      <c r="H75" s="6">
        <v>11.772808811000001</v>
      </c>
      <c r="I75" s="6">
        <v>100</v>
      </c>
      <c r="J75" s="6">
        <v>0.26943145732563101</v>
      </c>
      <c r="K75" s="6">
        <v>99.789512529394401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9035.5056303059991</v>
      </c>
      <c r="E76" s="6">
        <v>2.1277954101306</v>
      </c>
      <c r="F76" s="6">
        <v>100</v>
      </c>
      <c r="G76" s="6">
        <v>2.3623274560187202E-16</v>
      </c>
      <c r="H76" s="6"/>
      <c r="I76" s="6"/>
      <c r="J76" s="6"/>
      <c r="K76" s="6"/>
    </row>
    <row r="77" spans="1:11" x14ac:dyDescent="0.25">
      <c r="A77" s="6" t="s">
        <v>86</v>
      </c>
      <c r="B77" s="6" t="s">
        <v>87</v>
      </c>
      <c r="C77" s="6" t="s">
        <v>11</v>
      </c>
      <c r="D77" s="6">
        <v>6430.0185259250002</v>
      </c>
      <c r="E77" s="6">
        <v>2.4480617078022502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776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209177.52998898999</v>
      </c>
      <c r="E89" s="6">
        <v>0.74294566799790296</v>
      </c>
      <c r="F89" s="6">
        <v>99.962040090021503</v>
      </c>
      <c r="G89" s="6">
        <v>2.75937127941457E-2</v>
      </c>
      <c r="H89" s="6">
        <v>79.433755060999999</v>
      </c>
      <c r="I89" s="6">
        <v>72.714121354673395</v>
      </c>
      <c r="J89" s="6">
        <v>3.7959909978507601E-2</v>
      </c>
      <c r="K89" s="6">
        <v>72.664129765393497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73826.647749469004</v>
      </c>
      <c r="E90" s="6">
        <v>2.1190959385728201</v>
      </c>
      <c r="F90" s="6">
        <v>99.713172648457402</v>
      </c>
      <c r="G90" s="6">
        <v>0.20713064078443499</v>
      </c>
      <c r="H90" s="6">
        <v>212.36413690200001</v>
      </c>
      <c r="I90" s="6">
        <v>72.311781823302994</v>
      </c>
      <c r="J90" s="6">
        <v>0.28682735154261502</v>
      </c>
      <c r="K90" s="6">
        <v>72.007265814241507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40404.458386036997</v>
      </c>
      <c r="E91" s="6">
        <v>1.17814314133289</v>
      </c>
      <c r="F91" s="6">
        <v>99.545891220268899</v>
      </c>
      <c r="G91" s="6">
        <v>0.453855034783061</v>
      </c>
      <c r="H91" s="6">
        <v>184.317193492</v>
      </c>
      <c r="I91" s="6">
        <v>100</v>
      </c>
      <c r="J91" s="6">
        <v>0.45410877973111502</v>
      </c>
      <c r="K91" s="6">
        <v>99.490267395925201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118813.24374611001</v>
      </c>
      <c r="E92" s="6">
        <v>1.07282685733775</v>
      </c>
      <c r="F92" s="6">
        <v>99.783444584986398</v>
      </c>
      <c r="G92" s="6">
        <v>0.18926592265897099</v>
      </c>
      <c r="H92" s="6">
        <v>257.85491186000002</v>
      </c>
      <c r="I92" s="6">
        <v>87.370007394612799</v>
      </c>
      <c r="J92" s="6">
        <v>0.216555415013583</v>
      </c>
      <c r="K92" s="6">
        <v>87.209113216047498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103136.486555264</v>
      </c>
      <c r="E93" s="6">
        <v>1.3607905082365599</v>
      </c>
      <c r="F93" s="6">
        <v>99.184878580476493</v>
      </c>
      <c r="G93" s="6">
        <v>0.19173523641760401</v>
      </c>
      <c r="H93" s="6">
        <v>847.59653415699995</v>
      </c>
      <c r="I93" s="6">
        <v>23.665783062906002</v>
      </c>
      <c r="J93" s="6">
        <v>0.81512141952351502</v>
      </c>
      <c r="K93" s="6">
        <v>23.3305562682865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57263.341981443999</v>
      </c>
      <c r="E94" s="6">
        <v>2.94492951582302</v>
      </c>
      <c r="F94" s="6">
        <v>99.967831577772301</v>
      </c>
      <c r="G94" s="6">
        <v>3.2200076456018203E-2</v>
      </c>
      <c r="H94" s="6">
        <v>18.426641190000002</v>
      </c>
      <c r="I94" s="6">
        <v>99.999999999999801</v>
      </c>
      <c r="J94" s="6">
        <v>3.2168422227659699E-2</v>
      </c>
      <c r="K94" s="6">
        <v>100.066201480619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206182.553379663</v>
      </c>
      <c r="E95" s="6">
        <v>1.15342521331472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322905.50764064502</v>
      </c>
      <c r="E96" s="6">
        <v>0.64879302473907496</v>
      </c>
      <c r="F96" s="6">
        <v>99.987180455332094</v>
      </c>
      <c r="G96" s="6">
        <v>9.0211623412146495E-3</v>
      </c>
      <c r="H96" s="6">
        <v>41.400323120000003</v>
      </c>
      <c r="I96" s="6">
        <v>70.362447318813494</v>
      </c>
      <c r="J96" s="6">
        <v>1.2819544667894801E-2</v>
      </c>
      <c r="K96" s="6">
        <v>70.361359182033993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123078.947993658</v>
      </c>
      <c r="E97" s="6">
        <v>0.75292280756254204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256194.94824140001</v>
      </c>
      <c r="E98" s="6">
        <v>0.95707480071946305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393086.72038221901</v>
      </c>
      <c r="E99" s="6">
        <v>0.84331420233179</v>
      </c>
      <c r="F99" s="6">
        <v>99.888677997720393</v>
      </c>
      <c r="G99" s="6">
        <v>6.6100277665019802E-2</v>
      </c>
      <c r="H99" s="6">
        <v>438.07968690400003</v>
      </c>
      <c r="I99" s="6">
        <v>59.449370486900698</v>
      </c>
      <c r="J99" s="6">
        <v>0.111322002279666</v>
      </c>
      <c r="K99" s="6">
        <v>59.3114498125328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47925.832313268002</v>
      </c>
      <c r="E100" s="6">
        <v>1.73732608325097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61807.819669908</v>
      </c>
      <c r="E101" s="6">
        <v>1.1517818812445899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81833.455272000996</v>
      </c>
      <c r="E104" s="6">
        <v>0.92761521662284196</v>
      </c>
      <c r="F104" s="6">
        <v>99.957709325329503</v>
      </c>
      <c r="G104" s="6">
        <v>4.2333111451919203E-2</v>
      </c>
      <c r="H104" s="6">
        <v>34.622562455999997</v>
      </c>
      <c r="I104" s="6">
        <v>100</v>
      </c>
      <c r="J104" s="6">
        <v>4.2290674670546501E-2</v>
      </c>
      <c r="K104" s="6">
        <v>100.058012370627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7593.567218741</v>
      </c>
      <c r="E105" s="6">
        <v>2.1602253881826998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117203.78814395001</v>
      </c>
      <c r="E106" s="6">
        <v>1.69801656574988</v>
      </c>
      <c r="F106" s="6">
        <v>100</v>
      </c>
      <c r="G106" s="6">
        <v>0</v>
      </c>
      <c r="H106" s="6"/>
      <c r="I106" s="6"/>
      <c r="J106" s="6"/>
      <c r="K106" s="6"/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186597.65255736001</v>
      </c>
      <c r="E107" s="6">
        <v>1.2403721333369599</v>
      </c>
      <c r="F107" s="6">
        <v>99.730224794720698</v>
      </c>
      <c r="G107" s="6">
        <v>0.15138904430841901</v>
      </c>
      <c r="H107" s="6">
        <v>504.75590651599998</v>
      </c>
      <c r="I107" s="6">
        <v>55.972126510796002</v>
      </c>
      <c r="J107" s="6">
        <v>0.26977520527933402</v>
      </c>
      <c r="K107" s="6">
        <v>55.965348649085499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559.55357374899995</v>
      </c>
      <c r="E108" s="6">
        <v>39.617701292360202</v>
      </c>
      <c r="F108" s="6">
        <v>60.406683171940898</v>
      </c>
      <c r="G108" s="6">
        <v>11.870746520241401</v>
      </c>
      <c r="H108" s="6">
        <v>366.757132893</v>
      </c>
      <c r="I108" s="6">
        <v>28.071563433144799</v>
      </c>
      <c r="J108" s="6">
        <v>39.593316828059102</v>
      </c>
      <c r="K108" s="6">
        <v>18.110946025983498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777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209124.87569592</v>
      </c>
      <c r="E119" s="6">
        <v>0.74275818747300804</v>
      </c>
      <c r="F119" s="6">
        <v>99.987932689550902</v>
      </c>
      <c r="G119" s="6">
        <v>1.20662669720496E-2</v>
      </c>
      <c r="H119" s="6">
        <v>25.238793619999999</v>
      </c>
      <c r="I119" s="6">
        <v>99.999999999999602</v>
      </c>
      <c r="J119" s="6">
        <v>1.20673104490518E-2</v>
      </c>
      <c r="K119" s="6">
        <v>99.979286594905901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73719.19140887</v>
      </c>
      <c r="E120" s="6">
        <v>2.1171729203468601</v>
      </c>
      <c r="F120" s="6">
        <v>99.911761776218697</v>
      </c>
      <c r="G120" s="6">
        <v>5.9094316434832997E-2</v>
      </c>
      <c r="H120" s="6">
        <v>65.105953421999999</v>
      </c>
      <c r="I120" s="6">
        <v>66.898308102217101</v>
      </c>
      <c r="J120" s="6">
        <v>8.8238223781301306E-2</v>
      </c>
      <c r="K120" s="6">
        <v>66.912240670201399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40379.083552188</v>
      </c>
      <c r="E121" s="6">
        <v>1.1772073986018201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118803.24374611001</v>
      </c>
      <c r="E122" s="6">
        <v>1.0728982927227699</v>
      </c>
      <c r="F122" s="6">
        <v>99.812768027875606</v>
      </c>
      <c r="G122" s="6">
        <v>0.187285646455918</v>
      </c>
      <c r="H122" s="6">
        <v>222.85491185999999</v>
      </c>
      <c r="I122" s="6">
        <v>100</v>
      </c>
      <c r="J122" s="6">
        <v>0.18723197212435699</v>
      </c>
      <c r="K122" s="6">
        <v>99.841381643084205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101489.636459791</v>
      </c>
      <c r="E123" s="6">
        <v>1.27110810566997</v>
      </c>
      <c r="F123" s="6">
        <v>99.584113599810095</v>
      </c>
      <c r="G123" s="6">
        <v>0.118114715308702</v>
      </c>
      <c r="H123" s="6">
        <v>423.84430646700002</v>
      </c>
      <c r="I123" s="6">
        <v>28.2278472609209</v>
      </c>
      <c r="J123" s="6">
        <v>0.41588640018988399</v>
      </c>
      <c r="K123" s="6">
        <v>28.282601262605802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57263.341981443999</v>
      </c>
      <c r="E124" s="6">
        <v>2.94492951582302</v>
      </c>
      <c r="F124" s="6">
        <v>99.967831577772301</v>
      </c>
      <c r="G124" s="6">
        <v>3.2200076456018203E-2</v>
      </c>
      <c r="H124" s="6">
        <v>18.426641190000002</v>
      </c>
      <c r="I124" s="6">
        <v>99.999999999999801</v>
      </c>
      <c r="J124" s="6">
        <v>3.2168422227659699E-2</v>
      </c>
      <c r="K124" s="6">
        <v>100.066201480619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206182.553379663</v>
      </c>
      <c r="E125" s="6">
        <v>1.15342521331472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322905.50764064502</v>
      </c>
      <c r="E126" s="6">
        <v>0.64879302473907496</v>
      </c>
      <c r="F126" s="6">
        <v>99.987180455332094</v>
      </c>
      <c r="G126" s="6">
        <v>9.0211623412146495E-3</v>
      </c>
      <c r="H126" s="6">
        <v>41.400323120000003</v>
      </c>
      <c r="I126" s="6">
        <v>70.362447318813494</v>
      </c>
      <c r="J126" s="6">
        <v>1.2819544667894801E-2</v>
      </c>
      <c r="K126" s="6">
        <v>70.361359182033993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123078.947993658</v>
      </c>
      <c r="E127" s="6">
        <v>0.75292280756254204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256194.94824140001</v>
      </c>
      <c r="E128" s="6">
        <v>0.95707480071946305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392568.66817131999</v>
      </c>
      <c r="E129" s="6">
        <v>0.84014711805327802</v>
      </c>
      <c r="F129" s="6">
        <v>99.9934942357919</v>
      </c>
      <c r="G129" s="6">
        <v>6.5067429391458299E-3</v>
      </c>
      <c r="H129" s="6">
        <v>25.541253560000001</v>
      </c>
      <c r="I129" s="6">
        <v>99.999999999999901</v>
      </c>
      <c r="J129" s="6">
        <v>6.5057642081415203E-3</v>
      </c>
      <c r="K129" s="6">
        <v>100.00853731603701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47925.832313268002</v>
      </c>
      <c r="E130" s="6">
        <v>1.73732608325097</v>
      </c>
      <c r="F130" s="6">
        <v>100</v>
      </c>
      <c r="G130" s="6">
        <v>0</v>
      </c>
      <c r="H130" s="6"/>
      <c r="I130" s="6"/>
      <c r="J130" s="6"/>
      <c r="K130" s="6"/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61807.819669908</v>
      </c>
      <c r="E131" s="6">
        <v>1.1517818812445899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81833.455272000996</v>
      </c>
      <c r="E134" s="6">
        <v>0.92761521662284196</v>
      </c>
      <c r="F134" s="6">
        <v>99.957709325329503</v>
      </c>
      <c r="G134" s="6">
        <v>4.2333111451919203E-2</v>
      </c>
      <c r="H134" s="6">
        <v>34.622562455999997</v>
      </c>
      <c r="I134" s="6">
        <v>100</v>
      </c>
      <c r="J134" s="6">
        <v>4.2290674670546501E-2</v>
      </c>
      <c r="K134" s="6">
        <v>100.058012370627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7593.567218741</v>
      </c>
      <c r="E135" s="6">
        <v>2.1602253881826998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117203.78814395001</v>
      </c>
      <c r="E136" s="6">
        <v>1.69801656574988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184545.65979547999</v>
      </c>
      <c r="E137" s="6">
        <v>1.1305577367511099</v>
      </c>
      <c r="F137" s="6">
        <v>99.744516469412304</v>
      </c>
      <c r="G137" s="6">
        <v>0.15276716356454001</v>
      </c>
      <c r="H137" s="6">
        <v>472.69141590999999</v>
      </c>
      <c r="I137" s="6">
        <v>59.628598365883498</v>
      </c>
      <c r="J137" s="6">
        <v>0.25548353058769502</v>
      </c>
      <c r="K137" s="6">
        <v>59.642540664351301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778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22685.12126195</v>
      </c>
      <c r="E148" s="6">
        <v>1.9589535730727301</v>
      </c>
      <c r="F148" s="6">
        <v>99.888866607318207</v>
      </c>
      <c r="G148" s="6">
        <v>0.11103782965659301</v>
      </c>
      <c r="H148" s="6">
        <v>25.238793619999999</v>
      </c>
      <c r="I148" s="6">
        <v>99.999999999999602</v>
      </c>
      <c r="J148" s="6">
        <v>0.111133392681768</v>
      </c>
      <c r="K148" s="6">
        <v>99.802972691511698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  <c r="F156" s="6">
        <v>100</v>
      </c>
      <c r="G156" s="6">
        <v>4.0899213492561799E-16</v>
      </c>
      <c r="H156" s="6"/>
      <c r="I156" s="6"/>
      <c r="J156" s="6"/>
      <c r="K156" s="6"/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55011.016055519998</v>
      </c>
      <c r="E157" s="6">
        <v>2.5274335037827802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89498.027779659998</v>
      </c>
      <c r="E158" s="6">
        <v>2.2426104189639098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32847.347167740001</v>
      </c>
      <c r="E159" s="6">
        <v>1.70298667974048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29256.251256740001</v>
      </c>
      <c r="E161" s="6">
        <v>2.99140114618648</v>
      </c>
      <c r="F161" s="6">
        <v>99.244024189249799</v>
      </c>
      <c r="G161" s="6">
        <v>0.75701681840455803</v>
      </c>
      <c r="H161" s="6">
        <v>222.85491185999999</v>
      </c>
      <c r="I161" s="6">
        <v>100</v>
      </c>
      <c r="J161" s="6">
        <v>0.755975810750247</v>
      </c>
      <c r="K161" s="6">
        <v>99.380687012790503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23354.873379469998</v>
      </c>
      <c r="E163" s="6">
        <v>1.2910947916894999</v>
      </c>
      <c r="F163" s="6">
        <v>100</v>
      </c>
      <c r="G163" s="6">
        <v>1.4334031647073001E-16</v>
      </c>
      <c r="H163" s="6"/>
      <c r="I163" s="6"/>
      <c r="J163" s="6"/>
      <c r="K163" s="6"/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24112.111450969998</v>
      </c>
      <c r="E171" s="6">
        <v>1.6403124724592699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  <c r="F172" s="6">
        <v>100</v>
      </c>
      <c r="G172" s="6">
        <v>2.8233552855208898E-16</v>
      </c>
      <c r="H172" s="6"/>
      <c r="I172" s="6"/>
      <c r="J172" s="6"/>
      <c r="K172" s="6"/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29982.72582874</v>
      </c>
      <c r="E173" s="6">
        <v>2.02337798860985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29481.57724545</v>
      </c>
      <c r="E174" s="6">
        <v>1.87156759152788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46600.750044970002</v>
      </c>
      <c r="E175" s="6">
        <v>1.64437076456232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23011.358754289999</v>
      </c>
      <c r="E178" s="6">
        <v>2.8162087154944202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5014.2014781139997</v>
      </c>
      <c r="E179" s="6">
        <v>2.0982776970973598</v>
      </c>
      <c r="F179" s="6">
        <v>95.527832858562604</v>
      </c>
      <c r="G179" s="6">
        <v>1.2057146337471001</v>
      </c>
      <c r="H179" s="6">
        <v>234.741503287</v>
      </c>
      <c r="I179" s="6">
        <v>25.472545214762899</v>
      </c>
      <c r="J179" s="6">
        <v>4.4721671414374002</v>
      </c>
      <c r="K179" s="6">
        <v>25.754696183089401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36134.696888650004</v>
      </c>
      <c r="E180" s="6">
        <v>3.2602551051164399</v>
      </c>
      <c r="F180" s="6">
        <v>100</v>
      </c>
      <c r="G180" s="6">
        <v>3.6196102838519801E-16</v>
      </c>
      <c r="H180" s="6"/>
      <c r="I180" s="6"/>
      <c r="J180" s="6"/>
      <c r="K180" s="6"/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23119.108569299999</v>
      </c>
      <c r="E181" s="6">
        <v>4.98783133915782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24880.799728689999</v>
      </c>
      <c r="E183" s="6">
        <v>3.1415114566862501</v>
      </c>
      <c r="F183" s="6">
        <v>99.7282173578662</v>
      </c>
      <c r="G183" s="6">
        <v>0.27337454552746099</v>
      </c>
      <c r="H183" s="6">
        <v>67.805979769999993</v>
      </c>
      <c r="I183" s="6">
        <v>100</v>
      </c>
      <c r="J183" s="6">
        <v>0.27178264213381298</v>
      </c>
      <c r="K183" s="6">
        <v>100.312352114994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12612.820277434001</v>
      </c>
      <c r="E184" s="6">
        <v>1.6018389773658099</v>
      </c>
      <c r="F184" s="6">
        <v>99.854118589330795</v>
      </c>
      <c r="G184" s="6">
        <v>0.14626447232756301</v>
      </c>
      <c r="H184" s="6">
        <v>18.426641190000002</v>
      </c>
      <c r="I184" s="6">
        <v>99.999999999999801</v>
      </c>
      <c r="J184" s="6">
        <v>0.14588141066921201</v>
      </c>
      <c r="K184" s="6">
        <v>100.116319812122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21407.906847900002</v>
      </c>
      <c r="E186" s="6">
        <v>2.40629795086056</v>
      </c>
      <c r="F186" s="6">
        <v>100</v>
      </c>
      <c r="G186" s="6">
        <v>2.6715273891537302E-16</v>
      </c>
      <c r="H186" s="6"/>
      <c r="I186" s="6"/>
      <c r="J186" s="6"/>
      <c r="K186" s="6"/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46181.79442228</v>
      </c>
      <c r="E187" s="6">
        <v>3.5718384064447499</v>
      </c>
      <c r="F187" s="6">
        <v>99.781274579442893</v>
      </c>
      <c r="G187" s="6">
        <v>0.167127997748931</v>
      </c>
      <c r="H187" s="6">
        <v>101.23274582000001</v>
      </c>
      <c r="I187" s="6">
        <v>75.868536377723501</v>
      </c>
      <c r="J187" s="6">
        <v>0.21872542055713501</v>
      </c>
      <c r="K187" s="6">
        <v>76.242828066445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46386.401671419997</v>
      </c>
      <c r="E188" s="6">
        <v>1.68111988497776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26976.52039967</v>
      </c>
      <c r="E189" s="6">
        <v>1.82002248785382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  <c r="F194" s="6">
        <v>100</v>
      </c>
      <c r="G194" s="6">
        <v>1.96213347409212E-16</v>
      </c>
      <c r="H194" s="6"/>
      <c r="I194" s="6"/>
      <c r="J194" s="6"/>
      <c r="K194" s="6"/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16980.649854290001</v>
      </c>
      <c r="E199" s="6">
        <v>2.7818211682221099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19708.711826769999</v>
      </c>
      <c r="E200" s="6">
        <v>2.0095013947526699</v>
      </c>
      <c r="F200" s="6">
        <v>99.790379301110804</v>
      </c>
      <c r="G200" s="6">
        <v>0.14772396410076</v>
      </c>
      <c r="H200" s="6">
        <v>41.400323120000003</v>
      </c>
      <c r="I200" s="6">
        <v>70.362447318813494</v>
      </c>
      <c r="J200" s="6">
        <v>0.20962069888919899</v>
      </c>
      <c r="K200" s="6">
        <v>70.324307129948807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43537.151828729999</v>
      </c>
      <c r="E201" s="6">
        <v>1.1040965599485799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  <c r="F202" s="6">
        <v>100</v>
      </c>
      <c r="G202" s="6">
        <v>1.9204236056009899E-16</v>
      </c>
      <c r="H202" s="6"/>
      <c r="I202" s="6"/>
      <c r="J202" s="6"/>
      <c r="K202" s="6"/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5113.5736881900002</v>
      </c>
      <c r="E207" s="6">
        <v>3.4931223317717799</v>
      </c>
      <c r="F207" s="6">
        <v>98.742807859770707</v>
      </c>
      <c r="G207" s="6">
        <v>0.84931689214450901</v>
      </c>
      <c r="H207" s="6">
        <v>65.105953421999999</v>
      </c>
      <c r="I207" s="6">
        <v>66.898308102217101</v>
      </c>
      <c r="J207" s="6">
        <v>1.2571921402292801</v>
      </c>
      <c r="K207" s="6">
        <v>66.70733296009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4916.3702832810004</v>
      </c>
      <c r="E208" s="6">
        <v>1.5170433255322699</v>
      </c>
      <c r="F208" s="6">
        <v>100</v>
      </c>
      <c r="G208" s="6">
        <v>1.68425642935984E-16</v>
      </c>
      <c r="H208" s="6"/>
      <c r="I208" s="6"/>
      <c r="J208" s="6"/>
      <c r="K208" s="6"/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7593.567218741</v>
      </c>
      <c r="E209" s="6">
        <v>2.1602253881826998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13721.229249114</v>
      </c>
      <c r="E211" s="6">
        <v>1.8169248000012801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29937.761197799999</v>
      </c>
      <c r="E221" s="6">
        <v>3.2101718182150401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56563.607598230003</v>
      </c>
      <c r="E222" s="6">
        <v>2.1124156395652398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17594.996261330001</v>
      </c>
      <c r="E226" s="6">
        <v>2.27592190168347</v>
      </c>
      <c r="F226" s="6">
        <v>99.855048385791804</v>
      </c>
      <c r="G226" s="6">
        <v>0.14536101134900301</v>
      </c>
      <c r="H226" s="6">
        <v>25.541253560000001</v>
      </c>
      <c r="I226" s="6">
        <v>99.999999999999901</v>
      </c>
      <c r="J226" s="6">
        <v>0.14495161420823099</v>
      </c>
      <c r="K226" s="6">
        <v>100.137076092238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7391.6508380160003</v>
      </c>
      <c r="E229" s="6">
        <v>6.2981500023341797</v>
      </c>
      <c r="F229" s="6">
        <v>99.533782819606401</v>
      </c>
      <c r="G229" s="6">
        <v>0.47206505472987798</v>
      </c>
      <c r="H229" s="6">
        <v>34.622562455999997</v>
      </c>
      <c r="I229" s="6">
        <v>100</v>
      </c>
      <c r="J229" s="6">
        <v>0.466217180393594</v>
      </c>
      <c r="K229" s="6">
        <v>100.78225902044601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20218.132957940001</v>
      </c>
      <c r="E231" s="6">
        <v>3.0549283153886702</v>
      </c>
      <c r="F231" s="6">
        <v>99.670156364409294</v>
      </c>
      <c r="G231" s="6">
        <v>0.33100324503103401</v>
      </c>
      <c r="H231" s="6">
        <v>66.908919609999998</v>
      </c>
      <c r="I231" s="6">
        <v>100</v>
      </c>
      <c r="J231" s="6">
        <v>0.32984363559066598</v>
      </c>
      <c r="K231" s="6">
        <v>100.0205601369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15387.657514207</v>
      </c>
      <c r="E232" s="6">
        <v>2.7090355387209701</v>
      </c>
      <c r="F232" s="6">
        <v>99.647793395708007</v>
      </c>
      <c r="G232" s="6">
        <v>0.264386174465091</v>
      </c>
      <c r="H232" s="6">
        <v>54.387903799999997</v>
      </c>
      <c r="I232" s="6">
        <v>75.010931012911897</v>
      </c>
      <c r="J232" s="6">
        <v>0.35220660429205902</v>
      </c>
      <c r="K232" s="6">
        <v>74.801263147049298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16713.48106323</v>
      </c>
      <c r="E235" s="6">
        <v>2.7527520348235699</v>
      </c>
      <c r="F235" s="6">
        <v>97.825812230606999</v>
      </c>
      <c r="G235" s="6">
        <v>1.61929579407763</v>
      </c>
      <c r="H235" s="6">
        <v>371.45867009</v>
      </c>
      <c r="I235" s="6">
        <v>73.007672405215601</v>
      </c>
      <c r="J235" s="6">
        <v>2.1741877693929501</v>
      </c>
      <c r="K235" s="6">
        <v>72.858898632052998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779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52.654293070000001</v>
      </c>
      <c r="E248" s="6"/>
      <c r="F248" s="6">
        <v>49.279045802401299</v>
      </c>
      <c r="G248" s="6"/>
      <c r="H248" s="6">
        <v>54.194961440999997</v>
      </c>
      <c r="I248" s="6"/>
      <c r="J248" s="6">
        <v>50.720954197598701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107.456340599</v>
      </c>
      <c r="E249" s="6"/>
      <c r="F249" s="6">
        <v>42.18697029058</v>
      </c>
      <c r="G249" s="6"/>
      <c r="H249" s="6">
        <v>147.25818348000001</v>
      </c>
      <c r="I249" s="6"/>
      <c r="J249" s="6">
        <v>57.81302970942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25.374833849000002</v>
      </c>
      <c r="E250" s="6"/>
      <c r="F250" s="6">
        <v>12.1010007727836</v>
      </c>
      <c r="G250" s="6"/>
      <c r="H250" s="6">
        <v>184.317193492</v>
      </c>
      <c r="I250" s="6"/>
      <c r="J250" s="6">
        <v>87.898999227216393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10</v>
      </c>
      <c r="E251" s="6"/>
      <c r="F251" s="6">
        <v>22.2222222222222</v>
      </c>
      <c r="G251" s="6"/>
      <c r="H251" s="6">
        <v>35</v>
      </c>
      <c r="I251" s="6"/>
      <c r="J251" s="6">
        <v>77.7777777777778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1646.850095473</v>
      </c>
      <c r="E252" s="6"/>
      <c r="F252" s="6">
        <v>79.534832789973507</v>
      </c>
      <c r="G252" s="6"/>
      <c r="H252" s="6">
        <v>423.75222768999998</v>
      </c>
      <c r="I252" s="6"/>
      <c r="J252" s="6">
        <v>20.465167210026401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518.05221089899999</v>
      </c>
      <c r="E253" s="6"/>
      <c r="F253" s="6">
        <v>55.669183233667198</v>
      </c>
      <c r="G253" s="6"/>
      <c r="H253" s="6">
        <v>412.538433344</v>
      </c>
      <c r="I253" s="6"/>
      <c r="J253" s="6">
        <v>44.330816766332802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2051.9927618800002</v>
      </c>
      <c r="E254" s="6"/>
      <c r="F254" s="6">
        <v>98.461439071899207</v>
      </c>
      <c r="G254" s="6"/>
      <c r="H254" s="6">
        <v>32.064490606</v>
      </c>
      <c r="I254" s="6"/>
      <c r="J254" s="6">
        <v>1.5385609281007699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559.55357374899995</v>
      </c>
      <c r="E255" s="6"/>
      <c r="F255" s="6">
        <v>60.406683171940898</v>
      </c>
      <c r="G255" s="6"/>
      <c r="H255" s="6">
        <v>366.757132893</v>
      </c>
      <c r="I255" s="6"/>
      <c r="J255" s="6">
        <v>39.593316828059102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780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4971.9341095190002</v>
      </c>
      <c r="E266" s="6"/>
      <c r="F266" s="6">
        <v>75.016167619195002</v>
      </c>
      <c r="G266" s="6"/>
      <c r="H266" s="6">
        <v>1655.8826229460001</v>
      </c>
      <c r="I266" s="6"/>
      <c r="J266" s="6">
        <v>24.983832380805001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781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1136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1218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2455631.9364800798</v>
      </c>
      <c r="E17" s="6">
        <v>0.29105805422098802</v>
      </c>
      <c r="F17" s="6">
        <v>99.758534336013199</v>
      </c>
      <c r="G17" s="6">
        <v>2.8777148915103301E-2</v>
      </c>
      <c r="H17" s="6">
        <v>5943.8603423349996</v>
      </c>
      <c r="I17" s="6">
        <v>11.888185037831001</v>
      </c>
      <c r="J17" s="6">
        <v>0.24146566398677499</v>
      </c>
      <c r="K17" s="6">
        <v>11.8889209784176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6414.894019802</v>
      </c>
      <c r="E18" s="6"/>
      <c r="F18" s="6">
        <v>96.787438137508502</v>
      </c>
      <c r="G18" s="6"/>
      <c r="H18" s="6">
        <v>212.922712663</v>
      </c>
      <c r="I18" s="6"/>
      <c r="J18" s="6">
        <v>3.2125618624914898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2449217.04246028</v>
      </c>
      <c r="E19" s="6">
        <v>0.28800461546974299</v>
      </c>
      <c r="F19" s="6">
        <v>99.766555638809805</v>
      </c>
      <c r="G19" s="6">
        <v>2.87919787059061E-2</v>
      </c>
      <c r="H19" s="6">
        <v>5730.9376296720002</v>
      </c>
      <c r="I19" s="6">
        <v>12.3027086854456</v>
      </c>
      <c r="J19" s="6">
        <v>0.23344436119017101</v>
      </c>
      <c r="K19" s="6">
        <v>12.3047587479493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782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2455631.9364800798</v>
      </c>
      <c r="E30" s="6">
        <v>0.29105805422098802</v>
      </c>
      <c r="F30" s="6">
        <v>99.758534336013199</v>
      </c>
      <c r="G30" s="6">
        <v>2.8777148915103301E-2</v>
      </c>
      <c r="H30" s="6">
        <v>5943.8603423349996</v>
      </c>
      <c r="I30" s="6">
        <v>11.888185037831001</v>
      </c>
      <c r="J30" s="6">
        <v>0.24146566398677499</v>
      </c>
      <c r="K30" s="6">
        <v>11.8889209784176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783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2449217.04246028</v>
      </c>
      <c r="E41" s="6">
        <v>0.28800461546974299</v>
      </c>
      <c r="F41" s="6">
        <v>99.766555638809805</v>
      </c>
      <c r="G41" s="6">
        <v>2.87919787059061E-2</v>
      </c>
      <c r="H41" s="6">
        <v>5730.9376296720002</v>
      </c>
      <c r="I41" s="6">
        <v>12.3027086854456</v>
      </c>
      <c r="J41" s="6">
        <v>0.23344436119017101</v>
      </c>
      <c r="K41" s="6">
        <v>12.3047587479493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2176.2975408010002</v>
      </c>
      <c r="E42" s="6">
        <v>2.8836469469880801</v>
      </c>
      <c r="F42" s="6">
        <v>99.933427293809302</v>
      </c>
      <c r="G42" s="6">
        <v>6.6608047424705205E-2</v>
      </c>
      <c r="H42" s="6">
        <v>1.449785329</v>
      </c>
      <c r="I42" s="6">
        <v>99.999999999999801</v>
      </c>
      <c r="J42" s="6">
        <v>6.6572706190683895E-2</v>
      </c>
      <c r="K42" s="6">
        <v>99.986478624341501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16839.429087390999</v>
      </c>
      <c r="E43" s="6">
        <v>1.8977778872089801</v>
      </c>
      <c r="F43" s="6">
        <v>99.778478057840701</v>
      </c>
      <c r="G43" s="6">
        <v>0.15682716832372401</v>
      </c>
      <c r="H43" s="6">
        <v>37.38584822</v>
      </c>
      <c r="I43" s="6">
        <v>70.687165494178103</v>
      </c>
      <c r="J43" s="6">
        <v>0.221521942159322</v>
      </c>
      <c r="K43" s="6">
        <v>70.638493058208098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2237.5790714049999</v>
      </c>
      <c r="E44" s="6">
        <v>3.87084388436377</v>
      </c>
      <c r="F44" s="6">
        <v>94.123047715928195</v>
      </c>
      <c r="G44" s="6">
        <v>2.5360943100958901</v>
      </c>
      <c r="H44" s="6">
        <v>139.712278274</v>
      </c>
      <c r="I44" s="6">
        <v>40.964925849165503</v>
      </c>
      <c r="J44" s="6">
        <v>5.8769522840717396</v>
      </c>
      <c r="K44" s="6">
        <v>40.617128440571001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32051.992308010002</v>
      </c>
      <c r="E45" s="6">
        <v>2.8060996425931202</v>
      </c>
      <c r="F45" s="6">
        <v>99.213499567089102</v>
      </c>
      <c r="G45" s="6">
        <v>0.40763867213243399</v>
      </c>
      <c r="H45" s="6">
        <v>254.08745721</v>
      </c>
      <c r="I45" s="6">
        <v>51.319435063108997</v>
      </c>
      <c r="J45" s="6">
        <v>0.78650043291091198</v>
      </c>
      <c r="K45" s="6">
        <v>51.421788887586096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2953.834182737</v>
      </c>
      <c r="E46" s="6">
        <v>2.94526828311513</v>
      </c>
      <c r="F46" s="6">
        <v>99.353320897493703</v>
      </c>
      <c r="G46" s="6">
        <v>0.65314902623008897</v>
      </c>
      <c r="H46" s="6">
        <v>19.226159940999999</v>
      </c>
      <c r="I46" s="6">
        <v>100</v>
      </c>
      <c r="J46" s="6">
        <v>0.64667910250627303</v>
      </c>
      <c r="K46" s="6">
        <v>100.347335402406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5932.5045877370003</v>
      </c>
      <c r="E48" s="6">
        <v>2.6743026956481</v>
      </c>
      <c r="F48" s="6">
        <v>99.344086011043103</v>
      </c>
      <c r="G48" s="6">
        <v>0.26821611726209299</v>
      </c>
      <c r="H48" s="6">
        <v>39.169042717000004</v>
      </c>
      <c r="I48" s="6">
        <v>40.386405925341002</v>
      </c>
      <c r="J48" s="6">
        <v>0.65591398895693098</v>
      </c>
      <c r="K48" s="6">
        <v>40.623748649128103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5576.7030596490004</v>
      </c>
      <c r="E49" s="6">
        <v>3.14260361355546</v>
      </c>
      <c r="F49" s="6">
        <v>99.871208409999198</v>
      </c>
      <c r="G49" s="6">
        <v>0.12874604681365001</v>
      </c>
      <c r="H49" s="6">
        <v>7.1915866990000001</v>
      </c>
      <c r="I49" s="6">
        <v>99.999999999999801</v>
      </c>
      <c r="J49" s="6">
        <v>0.12879159000078</v>
      </c>
      <c r="K49" s="6">
        <v>99.835892026891898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37015.55704005</v>
      </c>
      <c r="E50" s="6">
        <v>2.7842888405444999</v>
      </c>
      <c r="F50" s="6">
        <v>99.238336244602905</v>
      </c>
      <c r="G50" s="6">
        <v>0.53880539844748498</v>
      </c>
      <c r="H50" s="6">
        <v>284.09795296999999</v>
      </c>
      <c r="I50" s="6">
        <v>70.689980799343004</v>
      </c>
      <c r="J50" s="6">
        <v>0.76166375539710496</v>
      </c>
      <c r="K50" s="6">
        <v>70.201779883383395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26173.368218340001</v>
      </c>
      <c r="E51" s="6">
        <v>2.8418892204424702</v>
      </c>
      <c r="F51" s="6">
        <v>99.899669767371094</v>
      </c>
      <c r="G51" s="6">
        <v>0.10055255845342601</v>
      </c>
      <c r="H51" s="6">
        <v>26.286174200000001</v>
      </c>
      <c r="I51" s="6">
        <v>100</v>
      </c>
      <c r="J51" s="6">
        <v>0.100330232628888</v>
      </c>
      <c r="K51" s="6">
        <v>100.121041490232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37022.909777389999</v>
      </c>
      <c r="E52" s="6">
        <v>2.7260072139673999</v>
      </c>
      <c r="F52" s="6">
        <v>99.893835756925199</v>
      </c>
      <c r="G52" s="6">
        <v>0.106578405451077</v>
      </c>
      <c r="H52" s="6">
        <v>39.346864230000001</v>
      </c>
      <c r="I52" s="6">
        <v>99.999999999999702</v>
      </c>
      <c r="J52" s="6">
        <v>0.106164243074758</v>
      </c>
      <c r="K52" s="6">
        <v>100.283536349126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3103.5734847369999</v>
      </c>
      <c r="E53" s="6">
        <v>3.09642654675977</v>
      </c>
      <c r="F53" s="6">
        <v>99.813941627253598</v>
      </c>
      <c r="G53" s="6">
        <v>0.13089831108501099</v>
      </c>
      <c r="H53" s="6">
        <v>5.7852222129999999</v>
      </c>
      <c r="I53" s="6">
        <v>70.236243858231006</v>
      </c>
      <c r="J53" s="6">
        <v>0.18605837274640999</v>
      </c>
      <c r="K53" s="6">
        <v>70.222458623525895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1182.534514902</v>
      </c>
      <c r="E54" s="6">
        <v>11.134621984843401</v>
      </c>
      <c r="F54" s="6">
        <v>98.614609571788407</v>
      </c>
      <c r="G54" s="6">
        <v>0.71839214101766102</v>
      </c>
      <c r="H54" s="6">
        <v>16.612873134000001</v>
      </c>
      <c r="I54" s="6">
        <v>49.396849837604698</v>
      </c>
      <c r="J54" s="6">
        <v>1.3853904282115901</v>
      </c>
      <c r="K54" s="6">
        <v>51.136458765166303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29980.609904010002</v>
      </c>
      <c r="E55" s="6">
        <v>2.37372865517069</v>
      </c>
      <c r="F55" s="6">
        <v>99.599529599787502</v>
      </c>
      <c r="G55" s="6">
        <v>0.198087834183232</v>
      </c>
      <c r="H55" s="6">
        <v>120.5462204</v>
      </c>
      <c r="I55" s="6">
        <v>49.358968049663197</v>
      </c>
      <c r="J55" s="6">
        <v>0.400470400212453</v>
      </c>
      <c r="K55" s="6">
        <v>49.265701269367199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4469.6699109279998</v>
      </c>
      <c r="E56" s="6">
        <v>2.52327444086785</v>
      </c>
      <c r="F56" s="6">
        <v>98.207695582972903</v>
      </c>
      <c r="G56" s="6">
        <v>0.79957096213746404</v>
      </c>
      <c r="H56" s="6">
        <v>81.572111802999999</v>
      </c>
      <c r="I56" s="6">
        <v>43.610456772211997</v>
      </c>
      <c r="J56" s="6">
        <v>1.7923044170270701</v>
      </c>
      <c r="K56" s="6">
        <v>43.811765959283903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646</v>
      </c>
      <c r="E57" s="6">
        <v>11.957531821890001</v>
      </c>
      <c r="F57" s="6">
        <v>96.851574212893595</v>
      </c>
      <c r="G57" s="6">
        <v>1.66472843801333</v>
      </c>
      <c r="H57" s="6">
        <v>21</v>
      </c>
      <c r="I57" s="6">
        <v>51.622592377505001</v>
      </c>
      <c r="J57" s="6">
        <v>3.1484257871064498</v>
      </c>
      <c r="K57" s="6">
        <v>51.210217664600698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3974.6994321550001</v>
      </c>
      <c r="E58" s="6">
        <v>3.03377915710985</v>
      </c>
      <c r="F58" s="6">
        <v>99.014977922220396</v>
      </c>
      <c r="G58" s="6">
        <v>0.45506689772865899</v>
      </c>
      <c r="H58" s="6">
        <v>39.541156049000001</v>
      </c>
      <c r="I58" s="6">
        <v>46.040260513783799</v>
      </c>
      <c r="J58" s="6">
        <v>0.98502207777962303</v>
      </c>
      <c r="K58" s="6">
        <v>45.743582654821701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6056.7549387560002</v>
      </c>
      <c r="E59" s="6">
        <v>3.0724783101045898</v>
      </c>
      <c r="F59" s="6">
        <v>98.187209626637895</v>
      </c>
      <c r="G59" s="6">
        <v>0.99741830293007405</v>
      </c>
      <c r="H59" s="6">
        <v>111.823394193</v>
      </c>
      <c r="I59" s="6">
        <v>53.892310252968798</v>
      </c>
      <c r="J59" s="6">
        <v>1.8127903733621</v>
      </c>
      <c r="K59" s="6">
        <v>54.0237423114771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1214.5051192999999</v>
      </c>
      <c r="E61" s="6">
        <v>6.5717227370754401</v>
      </c>
      <c r="F61" s="6">
        <v>99.637681159420296</v>
      </c>
      <c r="G61" s="6">
        <v>0.17748438299906799</v>
      </c>
      <c r="H61" s="6">
        <v>4.416382252</v>
      </c>
      <c r="I61" s="6">
        <v>49.029033784546201</v>
      </c>
      <c r="J61" s="6">
        <v>0.36231884057970998</v>
      </c>
      <c r="K61" s="6">
        <v>48.808205324743597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36243.662700829998</v>
      </c>
      <c r="E62" s="6">
        <v>2.2105315182769401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1765.61650747</v>
      </c>
      <c r="E63" s="6">
        <v>2.6503083183551501</v>
      </c>
      <c r="F63" s="6">
        <v>98.794282246857506</v>
      </c>
      <c r="G63" s="6">
        <v>0.87899888851327601</v>
      </c>
      <c r="H63" s="6">
        <v>21.548161694000001</v>
      </c>
      <c r="I63" s="6">
        <v>72.410484265621605</v>
      </c>
      <c r="J63" s="6">
        <v>1.2057177531424601</v>
      </c>
      <c r="K63" s="6">
        <v>72.023542873216996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3905.8480883930001</v>
      </c>
      <c r="E64" s="6">
        <v>3.4797601677054901</v>
      </c>
      <c r="F64" s="6">
        <v>93.545245436202407</v>
      </c>
      <c r="G64" s="6">
        <v>2.32941114581332</v>
      </c>
      <c r="H64" s="6">
        <v>269.509055821</v>
      </c>
      <c r="I64" s="6">
        <v>33.676185558844999</v>
      </c>
      <c r="J64" s="6">
        <v>6.4547545637975396</v>
      </c>
      <c r="K64" s="6">
        <v>33.758888150308202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1049.3920406079999</v>
      </c>
      <c r="E65" s="6">
        <v>8.3428190038877208</v>
      </c>
      <c r="F65" s="6">
        <v>98.312710911136094</v>
      </c>
      <c r="G65" s="6">
        <v>0.72548703405330806</v>
      </c>
      <c r="H65" s="6">
        <v>18.010160880000001</v>
      </c>
      <c r="I65" s="6">
        <v>41.335722750529499</v>
      </c>
      <c r="J65" s="6">
        <v>1.6872890888638901</v>
      </c>
      <c r="K65" s="6">
        <v>42.271711184172801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1018.299899295</v>
      </c>
      <c r="E66" s="6">
        <v>16.586987357325899</v>
      </c>
      <c r="F66" s="6">
        <v>99.056603773584897</v>
      </c>
      <c r="G66" s="6">
        <v>0.57819017146017404</v>
      </c>
      <c r="H66" s="6">
        <v>9.6980942789999993</v>
      </c>
      <c r="I66" s="6">
        <v>58.886498167662097</v>
      </c>
      <c r="J66" s="6">
        <v>0.94339622641509402</v>
      </c>
      <c r="K66" s="6">
        <v>60.709968003318203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6491.9427813060001</v>
      </c>
      <c r="E67" s="6">
        <v>2.9733301933459302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68</v>
      </c>
      <c r="B68" s="6" t="s">
        <v>69</v>
      </c>
      <c r="C68" s="6" t="s">
        <v>11</v>
      </c>
      <c r="D68" s="6">
        <v>159053.69827808</v>
      </c>
      <c r="E68" s="6">
        <v>3.6951869339658199</v>
      </c>
      <c r="F68" s="6">
        <v>85.798383976684804</v>
      </c>
      <c r="G68" s="6">
        <v>3.1899414846986498</v>
      </c>
      <c r="H68" s="6">
        <v>26327.064046420001</v>
      </c>
      <c r="I68" s="6">
        <v>19.742508550248399</v>
      </c>
      <c r="J68" s="6">
        <v>14.2016160233152</v>
      </c>
      <c r="K68" s="6">
        <v>19.271878912794399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5030.1775860719999</v>
      </c>
      <c r="E69" s="6">
        <v>2.8940820638627498</v>
      </c>
      <c r="F69" s="6">
        <v>98.450469262047704</v>
      </c>
      <c r="G69" s="6">
        <v>0.77571388219304205</v>
      </c>
      <c r="H69" s="6">
        <v>79.170925698999994</v>
      </c>
      <c r="I69" s="6">
        <v>48.9525183430856</v>
      </c>
      <c r="J69" s="6">
        <v>1.5495307379523</v>
      </c>
      <c r="K69" s="6">
        <v>49.285499051094497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557.95241097200005</v>
      </c>
      <c r="E71" s="6">
        <v>11.586968679646001</v>
      </c>
      <c r="F71" s="6">
        <v>98.818897637795303</v>
      </c>
      <c r="G71" s="6">
        <v>0.57948787680743097</v>
      </c>
      <c r="H71" s="6">
        <v>6.668753916</v>
      </c>
      <c r="I71" s="6">
        <v>44.855456881097702</v>
      </c>
      <c r="J71" s="6">
        <v>1.1811023622047201</v>
      </c>
      <c r="K71" s="6">
        <v>48.483819026221703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359.69690001200001</v>
      </c>
      <c r="E73" s="6">
        <v>14.818759806309499</v>
      </c>
      <c r="F73" s="6">
        <v>99.1869918699187</v>
      </c>
      <c r="G73" s="6">
        <v>0.586306839173932</v>
      </c>
      <c r="H73" s="6">
        <v>2.9483352460000001</v>
      </c>
      <c r="I73" s="6">
        <v>69.337524528153693</v>
      </c>
      <c r="J73" s="6">
        <v>0.81300813008130102</v>
      </c>
      <c r="K73" s="6">
        <v>71.529434379219595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2482.9211796509999</v>
      </c>
      <c r="E74" s="6">
        <v>2.6476626471974001</v>
      </c>
      <c r="F74" s="6">
        <v>99.882439794857106</v>
      </c>
      <c r="G74" s="6">
        <v>0.11791835945580501</v>
      </c>
      <c r="H74" s="6">
        <v>2.9223627680000002</v>
      </c>
      <c r="I74" s="6">
        <v>100</v>
      </c>
      <c r="J74" s="6">
        <v>0.117560205142928</v>
      </c>
      <c r="K74" s="6">
        <v>100.186737720756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4357.7276674349996</v>
      </c>
      <c r="E75" s="6">
        <v>2.0754436241008301</v>
      </c>
      <c r="F75" s="6">
        <v>99.730568542674405</v>
      </c>
      <c r="G75" s="6">
        <v>0.26959070001796398</v>
      </c>
      <c r="H75" s="6">
        <v>11.772808811000001</v>
      </c>
      <c r="I75" s="6">
        <v>100</v>
      </c>
      <c r="J75" s="6">
        <v>0.26943145732563101</v>
      </c>
      <c r="K75" s="6">
        <v>99.789512529394401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8946.086384315</v>
      </c>
      <c r="E76" s="6">
        <v>2.1726297412284401</v>
      </c>
      <c r="F76" s="6">
        <v>99.010357033135193</v>
      </c>
      <c r="G76" s="6">
        <v>0.63110423337671195</v>
      </c>
      <c r="H76" s="6">
        <v>89.419245990999997</v>
      </c>
      <c r="I76" s="6">
        <v>63.338136678196499</v>
      </c>
      <c r="J76" s="6">
        <v>0.98964296686483999</v>
      </c>
      <c r="K76" s="6">
        <v>63.1397964355818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6379.0687693190002</v>
      </c>
      <c r="E77" s="6">
        <v>2.4849838269239699</v>
      </c>
      <c r="F77" s="6">
        <v>99.2076265970218</v>
      </c>
      <c r="G77" s="6">
        <v>0.44125708473423197</v>
      </c>
      <c r="H77" s="6">
        <v>50.949756606000001</v>
      </c>
      <c r="I77" s="6">
        <v>55.315204907818497</v>
      </c>
      <c r="J77" s="6">
        <v>0.79237340297819003</v>
      </c>
      <c r="K77" s="6">
        <v>55.246766147208803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784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209156.222642615</v>
      </c>
      <c r="E89" s="6">
        <v>0.74416191958090505</v>
      </c>
      <c r="F89" s="6">
        <v>99.951857706604599</v>
      </c>
      <c r="G89" s="6">
        <v>2.6024497594722001E-2</v>
      </c>
      <c r="H89" s="6">
        <v>100.74110143599999</v>
      </c>
      <c r="I89" s="6">
        <v>54.049167557444399</v>
      </c>
      <c r="J89" s="6">
        <v>4.81422933954158E-2</v>
      </c>
      <c r="K89" s="6">
        <v>54.0314284387877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73576.243926235999</v>
      </c>
      <c r="E90" s="6">
        <v>2.1487082701654701</v>
      </c>
      <c r="F90" s="6">
        <v>99.374967401178694</v>
      </c>
      <c r="G90" s="6">
        <v>0.17154492040195901</v>
      </c>
      <c r="H90" s="6">
        <v>462.76796013500001</v>
      </c>
      <c r="I90" s="6">
        <v>27.280412389220601</v>
      </c>
      <c r="J90" s="6">
        <v>0.62503259882130602</v>
      </c>
      <c r="K90" s="6">
        <v>27.274210825051998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40340.681411714999</v>
      </c>
      <c r="E91" s="6">
        <v>1.3150369375320501</v>
      </c>
      <c r="F91" s="6">
        <v>99.388761636014607</v>
      </c>
      <c r="G91" s="6">
        <v>0.27502812410748101</v>
      </c>
      <c r="H91" s="6">
        <v>248.094167814</v>
      </c>
      <c r="I91" s="6">
        <v>44.7108081822063</v>
      </c>
      <c r="J91" s="6">
        <v>0.61123836398535403</v>
      </c>
      <c r="K91" s="6">
        <v>44.720204556357999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118730.79578915999</v>
      </c>
      <c r="E92" s="6">
        <v>1.0702000157285601</v>
      </c>
      <c r="F92" s="6">
        <v>99.714201957783601</v>
      </c>
      <c r="G92" s="6">
        <v>0.19438331974725201</v>
      </c>
      <c r="H92" s="6">
        <v>340.30286881000001</v>
      </c>
      <c r="I92" s="6">
        <v>67.998040096774702</v>
      </c>
      <c r="J92" s="6">
        <v>0.28579804221636901</v>
      </c>
      <c r="K92" s="6">
        <v>67.819840374650795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102783.75311739399</v>
      </c>
      <c r="E93" s="6">
        <v>1.41296690877036</v>
      </c>
      <c r="F93" s="6">
        <v>98.845659896818304</v>
      </c>
      <c r="G93" s="6">
        <v>0.19527195701112901</v>
      </c>
      <c r="H93" s="6">
        <v>1200.3299720269999</v>
      </c>
      <c r="I93" s="6">
        <v>16.702584772683899</v>
      </c>
      <c r="J93" s="6">
        <v>1.15434010318173</v>
      </c>
      <c r="K93" s="6">
        <v>16.721055949547502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57263.341981443999</v>
      </c>
      <c r="E94" s="6">
        <v>2.94492951582302</v>
      </c>
      <c r="F94" s="6">
        <v>99.967831577772301</v>
      </c>
      <c r="G94" s="6">
        <v>3.2200076456018203E-2</v>
      </c>
      <c r="H94" s="6">
        <v>18.426641190000002</v>
      </c>
      <c r="I94" s="6">
        <v>99.999999999999801</v>
      </c>
      <c r="J94" s="6">
        <v>3.2168422227659699E-2</v>
      </c>
      <c r="K94" s="6">
        <v>100.066201480619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206182.553379663</v>
      </c>
      <c r="E95" s="6">
        <v>1.15342521331472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322420.46260809503</v>
      </c>
      <c r="E96" s="6">
        <v>0.65405066515191601</v>
      </c>
      <c r="F96" s="6">
        <v>99.836987027066002</v>
      </c>
      <c r="G96" s="6">
        <v>5.8628914532742799E-2</v>
      </c>
      <c r="H96" s="6">
        <v>526.44535567000003</v>
      </c>
      <c r="I96" s="6">
        <v>35.882929889039602</v>
      </c>
      <c r="J96" s="6">
        <v>0.16301297293395001</v>
      </c>
      <c r="K96" s="6">
        <v>35.907167842329201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123016.838793478</v>
      </c>
      <c r="E97" s="6">
        <v>0.75554148949102895</v>
      </c>
      <c r="F97" s="6">
        <v>99.949537105091906</v>
      </c>
      <c r="G97" s="6">
        <v>3.8265234205240299E-2</v>
      </c>
      <c r="H97" s="6">
        <v>62.109200180000002</v>
      </c>
      <c r="I97" s="6">
        <v>75.761442207491299</v>
      </c>
      <c r="J97" s="6">
        <v>5.04628949080718E-2</v>
      </c>
      <c r="K97" s="6">
        <v>75.790191050254805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255962.82859259</v>
      </c>
      <c r="E98" s="6">
        <v>0.95843036259671299</v>
      </c>
      <c r="F98" s="6">
        <v>99.909397257673007</v>
      </c>
      <c r="G98" s="6">
        <v>4.9062640350099697E-2</v>
      </c>
      <c r="H98" s="6">
        <v>232.11964881</v>
      </c>
      <c r="I98" s="6">
        <v>54.108857295756103</v>
      </c>
      <c r="J98" s="6">
        <v>9.0602742327020799E-2</v>
      </c>
      <c r="K98" s="6">
        <v>54.102322946869101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392712.52290841099</v>
      </c>
      <c r="E99" s="6">
        <v>0.85894390915581398</v>
      </c>
      <c r="F99" s="6">
        <v>99.793589333996394</v>
      </c>
      <c r="G99" s="6">
        <v>8.8579274359058602E-2</v>
      </c>
      <c r="H99" s="6">
        <v>812.27716071199995</v>
      </c>
      <c r="I99" s="6">
        <v>42.801897305828099</v>
      </c>
      <c r="J99" s="6">
        <v>0.206410666003597</v>
      </c>
      <c r="K99" s="6">
        <v>42.825518177133603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47850.931783157997</v>
      </c>
      <c r="E100" s="6">
        <v>1.7312637904948001</v>
      </c>
      <c r="F100" s="6">
        <v>99.843715744735704</v>
      </c>
      <c r="G100" s="6">
        <v>9.1289000534660103E-2</v>
      </c>
      <c r="H100" s="6">
        <v>74.900530110000005</v>
      </c>
      <c r="I100" s="6">
        <v>58.507259303314001</v>
      </c>
      <c r="J100" s="6">
        <v>0.156284255264283</v>
      </c>
      <c r="K100" s="6">
        <v>58.320865429408798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61765.338103098002</v>
      </c>
      <c r="E101" s="6">
        <v>1.1441853933091499</v>
      </c>
      <c r="F101" s="6">
        <v>99.931268297382303</v>
      </c>
      <c r="G101" s="6">
        <v>5.2179258383490301E-2</v>
      </c>
      <c r="H101" s="6">
        <v>42.481566809999997</v>
      </c>
      <c r="I101" s="6">
        <v>76.066821990490197</v>
      </c>
      <c r="J101" s="6">
        <v>6.8731702617691195E-2</v>
      </c>
      <c r="K101" s="6">
        <v>75.865128761365199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81728.407542874993</v>
      </c>
      <c r="E104" s="6">
        <v>0.93488109726675295</v>
      </c>
      <c r="F104" s="6">
        <v>99.829395907078194</v>
      </c>
      <c r="G104" s="6">
        <v>7.7508644365208296E-2</v>
      </c>
      <c r="H104" s="6">
        <v>139.670291582</v>
      </c>
      <c r="I104" s="6">
        <v>45.2695900113862</v>
      </c>
      <c r="J104" s="6">
        <v>0.170604092921814</v>
      </c>
      <c r="K104" s="6">
        <v>45.3543699452825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7585.9615987879997</v>
      </c>
      <c r="E105" s="6">
        <v>2.1645614770686699</v>
      </c>
      <c r="F105" s="6">
        <v>99.899841277045297</v>
      </c>
      <c r="G105" s="6">
        <v>0.100279229565911</v>
      </c>
      <c r="H105" s="6">
        <v>7.6056199529999997</v>
      </c>
      <c r="I105" s="6">
        <v>99.999999999999901</v>
      </c>
      <c r="J105" s="6">
        <v>0.10015872295473</v>
      </c>
      <c r="K105" s="6">
        <v>100.02003641307201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116632.96153063</v>
      </c>
      <c r="E106" s="6">
        <v>1.7163239862261399</v>
      </c>
      <c r="F106" s="6">
        <v>99.512962317720607</v>
      </c>
      <c r="G106" s="6">
        <v>0.247816437587208</v>
      </c>
      <c r="H106" s="6">
        <v>570.82661331999998</v>
      </c>
      <c r="I106" s="6">
        <v>50.660834217041</v>
      </c>
      <c r="J106" s="6">
        <v>0.487037682279441</v>
      </c>
      <c r="K106" s="6">
        <v>50.634578622149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186050.10602909501</v>
      </c>
      <c r="E107" s="6">
        <v>1.2495218867907001</v>
      </c>
      <c r="F107" s="6">
        <v>99.437579428602504</v>
      </c>
      <c r="G107" s="6">
        <v>0.17773852041774499</v>
      </c>
      <c r="H107" s="6">
        <v>1052.3024347810001</v>
      </c>
      <c r="I107" s="6">
        <v>31.4033220488101</v>
      </c>
      <c r="J107" s="6">
        <v>0.56242057139749202</v>
      </c>
      <c r="K107" s="6">
        <v>31.4246831292925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873.85149764699997</v>
      </c>
      <c r="E108" s="6">
        <v>33.397185292731201</v>
      </c>
      <c r="F108" s="6">
        <v>94.336758862998394</v>
      </c>
      <c r="G108" s="6">
        <v>2.1133728392523401</v>
      </c>
      <c r="H108" s="6">
        <v>52.459208994999997</v>
      </c>
      <c r="I108" s="6">
        <v>34.4787720710586</v>
      </c>
      <c r="J108" s="6">
        <v>5.6632411370015996</v>
      </c>
      <c r="K108" s="6">
        <v>35.2040005186347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785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209056.10568144999</v>
      </c>
      <c r="E119" s="6">
        <v>0.74307881356638406</v>
      </c>
      <c r="F119" s="6">
        <v>99.955051993005398</v>
      </c>
      <c r="G119" s="6">
        <v>2.5930138490525001E-2</v>
      </c>
      <c r="H119" s="6">
        <v>94.008808090000002</v>
      </c>
      <c r="I119" s="6">
        <v>57.677365037550899</v>
      </c>
      <c r="J119" s="6">
        <v>4.4948006994613203E-2</v>
      </c>
      <c r="K119" s="6">
        <v>57.663253930633203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73321.529402157001</v>
      </c>
      <c r="E120" s="6">
        <v>2.12800338584728</v>
      </c>
      <c r="F120" s="6">
        <v>99.372809694368001</v>
      </c>
      <c r="G120" s="6">
        <v>0.172128760622517</v>
      </c>
      <c r="H120" s="6">
        <v>462.76796013500001</v>
      </c>
      <c r="I120" s="6">
        <v>27.280412389220601</v>
      </c>
      <c r="J120" s="6">
        <v>0.62719030563202305</v>
      </c>
      <c r="K120" s="6">
        <v>27.272294260084301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40133.137532522</v>
      </c>
      <c r="E121" s="6">
        <v>1.2164794339101901</v>
      </c>
      <c r="F121" s="6">
        <v>99.390907375725504</v>
      </c>
      <c r="G121" s="6">
        <v>0.27644128255586597</v>
      </c>
      <c r="H121" s="6">
        <v>245.94601966600001</v>
      </c>
      <c r="I121" s="6">
        <v>45.092864439399897</v>
      </c>
      <c r="J121" s="6">
        <v>0.60909262427446298</v>
      </c>
      <c r="K121" s="6">
        <v>45.109313123049802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118698.79578915999</v>
      </c>
      <c r="E122" s="6">
        <v>1.07022480663776</v>
      </c>
      <c r="F122" s="6">
        <v>99.725015880970304</v>
      </c>
      <c r="G122" s="6">
        <v>0.19419509888691799</v>
      </c>
      <c r="H122" s="6">
        <v>327.30286881000001</v>
      </c>
      <c r="I122" s="6">
        <v>70.603358331973595</v>
      </c>
      <c r="J122" s="6">
        <v>0.27498411902966602</v>
      </c>
      <c r="K122" s="6">
        <v>70.426282757133293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100786.762718032</v>
      </c>
      <c r="E123" s="6">
        <v>1.2900489406815701</v>
      </c>
      <c r="F123" s="6">
        <v>98.894436693011997</v>
      </c>
      <c r="G123" s="6">
        <v>0.19846322285696</v>
      </c>
      <c r="H123" s="6">
        <v>1126.7180482260001</v>
      </c>
      <c r="I123" s="6">
        <v>17.6899757833162</v>
      </c>
      <c r="J123" s="6">
        <v>1.10556330698798</v>
      </c>
      <c r="K123" s="6">
        <v>17.752858207813301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57263.341981443999</v>
      </c>
      <c r="E124" s="6">
        <v>2.94492951582302</v>
      </c>
      <c r="F124" s="6">
        <v>99.967831577772301</v>
      </c>
      <c r="G124" s="6">
        <v>3.2200076456018203E-2</v>
      </c>
      <c r="H124" s="6">
        <v>18.426641190000002</v>
      </c>
      <c r="I124" s="6">
        <v>99.999999999999801</v>
      </c>
      <c r="J124" s="6">
        <v>3.2168422227659699E-2</v>
      </c>
      <c r="K124" s="6">
        <v>100.066201480619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206182.553379663</v>
      </c>
      <c r="E125" s="6">
        <v>1.15342521331472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322420.46260809503</v>
      </c>
      <c r="E126" s="6">
        <v>0.65405066515191601</v>
      </c>
      <c r="F126" s="6">
        <v>99.836987027066002</v>
      </c>
      <c r="G126" s="6">
        <v>5.8628914532742799E-2</v>
      </c>
      <c r="H126" s="6">
        <v>526.44535567000003</v>
      </c>
      <c r="I126" s="6">
        <v>35.882929889039602</v>
      </c>
      <c r="J126" s="6">
        <v>0.16301297293395001</v>
      </c>
      <c r="K126" s="6">
        <v>35.907167842329201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123016.838793478</v>
      </c>
      <c r="E127" s="6">
        <v>0.75554148949102895</v>
      </c>
      <c r="F127" s="6">
        <v>99.949537105091906</v>
      </c>
      <c r="G127" s="6">
        <v>3.8265234205240299E-2</v>
      </c>
      <c r="H127" s="6">
        <v>62.109200180000002</v>
      </c>
      <c r="I127" s="6">
        <v>75.761442207491299</v>
      </c>
      <c r="J127" s="6">
        <v>5.04628949080718E-2</v>
      </c>
      <c r="K127" s="6">
        <v>75.790191050254805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255962.82859259</v>
      </c>
      <c r="E128" s="6">
        <v>0.95843036259671299</v>
      </c>
      <c r="F128" s="6">
        <v>99.909397257673007</v>
      </c>
      <c r="G128" s="6">
        <v>4.9062640350099697E-2</v>
      </c>
      <c r="H128" s="6">
        <v>232.11964881</v>
      </c>
      <c r="I128" s="6">
        <v>54.108857295756103</v>
      </c>
      <c r="J128" s="6">
        <v>9.0602742327020799E-2</v>
      </c>
      <c r="K128" s="6">
        <v>54.102322946869101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391802.50979734998</v>
      </c>
      <c r="E129" s="6">
        <v>0.84856293942481698</v>
      </c>
      <c r="F129" s="6">
        <v>99.798341491411804</v>
      </c>
      <c r="G129" s="6">
        <v>8.8714762653706994E-2</v>
      </c>
      <c r="H129" s="6">
        <v>791.69962753000004</v>
      </c>
      <c r="I129" s="6">
        <v>43.875018220259797</v>
      </c>
      <c r="J129" s="6">
        <v>0.201658508588239</v>
      </c>
      <c r="K129" s="6">
        <v>43.903856279737198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47850.931783157997</v>
      </c>
      <c r="E130" s="6">
        <v>1.7312637904948001</v>
      </c>
      <c r="F130" s="6">
        <v>99.843715744735704</v>
      </c>
      <c r="G130" s="6">
        <v>9.1289000534660103E-2</v>
      </c>
      <c r="H130" s="6">
        <v>74.900530110000005</v>
      </c>
      <c r="I130" s="6">
        <v>58.507259303314001</v>
      </c>
      <c r="J130" s="6">
        <v>0.156284255264283</v>
      </c>
      <c r="K130" s="6">
        <v>58.320865429408798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61765.338103098002</v>
      </c>
      <c r="E131" s="6">
        <v>1.1441853933091499</v>
      </c>
      <c r="F131" s="6">
        <v>99.931268297382303</v>
      </c>
      <c r="G131" s="6">
        <v>5.2179258383490301E-2</v>
      </c>
      <c r="H131" s="6">
        <v>42.481566809999997</v>
      </c>
      <c r="I131" s="6">
        <v>76.066821990490197</v>
      </c>
      <c r="J131" s="6">
        <v>6.8731702617691195E-2</v>
      </c>
      <c r="K131" s="6">
        <v>75.865128761365199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81728.407542874993</v>
      </c>
      <c r="E134" s="6">
        <v>0.93488109726675295</v>
      </c>
      <c r="F134" s="6">
        <v>99.829395907078194</v>
      </c>
      <c r="G134" s="6">
        <v>7.7508644365208296E-2</v>
      </c>
      <c r="H134" s="6">
        <v>139.670291582</v>
      </c>
      <c r="I134" s="6">
        <v>45.2695900113862</v>
      </c>
      <c r="J134" s="6">
        <v>0.170604092921814</v>
      </c>
      <c r="K134" s="6">
        <v>45.3543699452825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7585.9615987879997</v>
      </c>
      <c r="E135" s="6">
        <v>2.1645614770686699</v>
      </c>
      <c r="F135" s="6">
        <v>99.899841277045297</v>
      </c>
      <c r="G135" s="6">
        <v>0.100279229565911</v>
      </c>
      <c r="H135" s="6">
        <v>7.6056199529999997</v>
      </c>
      <c r="I135" s="6">
        <v>99.999999999999901</v>
      </c>
      <c r="J135" s="6">
        <v>0.10015872295473</v>
      </c>
      <c r="K135" s="6">
        <v>100.02003641307201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116632.96153063</v>
      </c>
      <c r="E136" s="6">
        <v>1.7163239862261399</v>
      </c>
      <c r="F136" s="6">
        <v>99.512962317720607</v>
      </c>
      <c r="G136" s="6">
        <v>0.247816437587208</v>
      </c>
      <c r="H136" s="6">
        <v>570.82661331999998</v>
      </c>
      <c r="I136" s="6">
        <v>50.660834217041</v>
      </c>
      <c r="J136" s="6">
        <v>0.487037682279441</v>
      </c>
      <c r="K136" s="6">
        <v>50.634578622149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184010.44238180001</v>
      </c>
      <c r="E137" s="6">
        <v>1.1428439010240401</v>
      </c>
      <c r="F137" s="6">
        <v>99.455238454460996</v>
      </c>
      <c r="G137" s="6">
        <v>0.178476762391165</v>
      </c>
      <c r="H137" s="6">
        <v>1007.90882959</v>
      </c>
      <c r="I137" s="6">
        <v>32.5277053196547</v>
      </c>
      <c r="J137" s="6">
        <v>0.544761545539031</v>
      </c>
      <c r="K137" s="6">
        <v>32.583887588155299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786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22616.351247480001</v>
      </c>
      <c r="E148" s="6">
        <v>1.96737373805061</v>
      </c>
      <c r="F148" s="6">
        <v>99.586053202767502</v>
      </c>
      <c r="G148" s="6">
        <v>0.239161279877315</v>
      </c>
      <c r="H148" s="6">
        <v>94.008808090000002</v>
      </c>
      <c r="I148" s="6">
        <v>57.677365037550899</v>
      </c>
      <c r="J148" s="6">
        <v>0.413946797232496</v>
      </c>
      <c r="K148" s="6">
        <v>57.536688533737397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9810.6173494750001</v>
      </c>
      <c r="E153" s="6">
        <v>3.7542281051069102</v>
      </c>
      <c r="F153" s="6">
        <v>99.808461890037194</v>
      </c>
      <c r="G153" s="6">
        <v>0.19147320149672201</v>
      </c>
      <c r="H153" s="6">
        <v>18.82713218</v>
      </c>
      <c r="I153" s="6">
        <v>100</v>
      </c>
      <c r="J153" s="6">
        <v>0.191538109962752</v>
      </c>
      <c r="K153" s="6">
        <v>99.7746387821486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17442.023664429998</v>
      </c>
      <c r="E154" s="6">
        <v>1.2281489063961999</v>
      </c>
      <c r="F154" s="6">
        <v>99.891610175333398</v>
      </c>
      <c r="G154" s="6">
        <v>0.108498110820779</v>
      </c>
      <c r="H154" s="6">
        <v>18.925892609999998</v>
      </c>
      <c r="I154" s="6">
        <v>100</v>
      </c>
      <c r="J154" s="6">
        <v>0.108389824666605</v>
      </c>
      <c r="K154" s="6">
        <v>99.991406243215707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35182.517301790002</v>
      </c>
      <c r="E156" s="6">
        <v>3.6892235998018101</v>
      </c>
      <c r="F156" s="6">
        <v>99.877007736071207</v>
      </c>
      <c r="G156" s="6">
        <v>0.12318151663241</v>
      </c>
      <c r="H156" s="6">
        <v>43.325061009999999</v>
      </c>
      <c r="I156" s="6">
        <v>100</v>
      </c>
      <c r="J156" s="6">
        <v>0.12299226392880599</v>
      </c>
      <c r="K156" s="6">
        <v>100.03069214790401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54886.589833309998</v>
      </c>
      <c r="E157" s="6">
        <v>2.5552893997029602</v>
      </c>
      <c r="F157" s="6">
        <v>99.773815807938504</v>
      </c>
      <c r="G157" s="6">
        <v>0.16262105326196599</v>
      </c>
      <c r="H157" s="6">
        <v>124.42622221000001</v>
      </c>
      <c r="I157" s="6">
        <v>71.424846279227097</v>
      </c>
      <c r="J157" s="6">
        <v>0.22618419206150001</v>
      </c>
      <c r="K157" s="6">
        <v>71.734999987269703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89406.757557560006</v>
      </c>
      <c r="E158" s="6">
        <v>2.2508524687187599</v>
      </c>
      <c r="F158" s="6">
        <v>99.898019850979594</v>
      </c>
      <c r="G158" s="6">
        <v>0.102191488970044</v>
      </c>
      <c r="H158" s="6">
        <v>91.270222099999998</v>
      </c>
      <c r="I158" s="6">
        <v>100</v>
      </c>
      <c r="J158" s="6">
        <v>0.10198014902038199</v>
      </c>
      <c r="K158" s="6">
        <v>100.105044871923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32800.246917700002</v>
      </c>
      <c r="E159" s="6">
        <v>1.72562418191448</v>
      </c>
      <c r="F159" s="6">
        <v>99.856608663708897</v>
      </c>
      <c r="G159" s="6">
        <v>0.143860774019784</v>
      </c>
      <c r="H159" s="6">
        <v>47.100250039999999</v>
      </c>
      <c r="I159" s="6">
        <v>99.999999999999901</v>
      </c>
      <c r="J159" s="6">
        <v>0.14339133629110301</v>
      </c>
      <c r="K159" s="6">
        <v>100.18352143806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29256.251256740001</v>
      </c>
      <c r="E161" s="6">
        <v>2.99140114618648</v>
      </c>
      <c r="F161" s="6">
        <v>99.244024189249799</v>
      </c>
      <c r="G161" s="6">
        <v>0.75701681840455803</v>
      </c>
      <c r="H161" s="6">
        <v>222.85491185999999</v>
      </c>
      <c r="I161" s="6">
        <v>100</v>
      </c>
      <c r="J161" s="6">
        <v>0.755975810750247</v>
      </c>
      <c r="K161" s="6">
        <v>99.380687012790503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23325.66881173</v>
      </c>
      <c r="E163" s="6">
        <v>1.3069981733674101</v>
      </c>
      <c r="F163" s="6">
        <v>99.8749530033176</v>
      </c>
      <c r="G163" s="6">
        <v>0.12532113490236199</v>
      </c>
      <c r="H163" s="6">
        <v>29.204567740000002</v>
      </c>
      <c r="I163" s="6">
        <v>100</v>
      </c>
      <c r="J163" s="6">
        <v>0.12504699668238001</v>
      </c>
      <c r="K163" s="6">
        <v>100.093907017116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32492.691683609999</v>
      </c>
      <c r="E168" s="6">
        <v>1.1058630572249499</v>
      </c>
      <c r="F168" s="6">
        <v>99.885790729551999</v>
      </c>
      <c r="G168" s="6">
        <v>0.11446993286886201</v>
      </c>
      <c r="H168" s="6">
        <v>37.152097259999998</v>
      </c>
      <c r="I168" s="6">
        <v>100</v>
      </c>
      <c r="J168" s="6">
        <v>0.114209270447982</v>
      </c>
      <c r="K168" s="6">
        <v>100.113762346225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17762.271218285001</v>
      </c>
      <c r="E169" s="6">
        <v>1.5907550212619701</v>
      </c>
      <c r="F169" s="6">
        <v>99.788885942609696</v>
      </c>
      <c r="G169" s="6">
        <v>0.149635222662129</v>
      </c>
      <c r="H169" s="6">
        <v>37.577983860000003</v>
      </c>
      <c r="I169" s="6">
        <v>70.586664680675199</v>
      </c>
      <c r="J169" s="6">
        <v>0.211114057390282</v>
      </c>
      <c r="K169" s="6">
        <v>70.729217901505606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24085.557124970001</v>
      </c>
      <c r="E171" s="6">
        <v>1.6489140993808</v>
      </c>
      <c r="F171" s="6">
        <v>99.889871419788406</v>
      </c>
      <c r="G171" s="6">
        <v>0.110315760947559</v>
      </c>
      <c r="H171" s="6">
        <v>26.554326</v>
      </c>
      <c r="I171" s="6">
        <v>100</v>
      </c>
      <c r="J171" s="6">
        <v>0.11012858021163401</v>
      </c>
      <c r="K171" s="6">
        <v>100.05964986974099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26188.448642619998</v>
      </c>
      <c r="E172" s="6">
        <v>2.5468988402627</v>
      </c>
      <c r="F172" s="6">
        <v>99.884690556735094</v>
      </c>
      <c r="G172" s="6">
        <v>0.115436494263951</v>
      </c>
      <c r="H172" s="6">
        <v>30.232615389999999</v>
      </c>
      <c r="I172" s="6">
        <v>99.999999999999801</v>
      </c>
      <c r="J172" s="6">
        <v>0.115309443264862</v>
      </c>
      <c r="K172" s="6">
        <v>99.994746154695207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29956.68512215</v>
      </c>
      <c r="E173" s="6">
        <v>2.0323919739284402</v>
      </c>
      <c r="F173" s="6">
        <v>99.913147634612201</v>
      </c>
      <c r="G173" s="6">
        <v>8.7054877610234199E-2</v>
      </c>
      <c r="H173" s="6">
        <v>26.040706589999999</v>
      </c>
      <c r="I173" s="6">
        <v>100</v>
      </c>
      <c r="J173" s="6">
        <v>8.68523653878015E-2</v>
      </c>
      <c r="K173" s="6">
        <v>100.146113466773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29452.40434013</v>
      </c>
      <c r="E174" s="6">
        <v>1.8786722426112099</v>
      </c>
      <c r="F174" s="6">
        <v>99.901046999361299</v>
      </c>
      <c r="G174" s="6">
        <v>9.9117743582185905E-2</v>
      </c>
      <c r="H174" s="6">
        <v>29.172905320000002</v>
      </c>
      <c r="I174" s="6">
        <v>99.999999999999801</v>
      </c>
      <c r="J174" s="6">
        <v>9.8953000638737396E-2</v>
      </c>
      <c r="K174" s="6">
        <v>100.06736830776001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46508.430910019997</v>
      </c>
      <c r="E175" s="6">
        <v>1.6554006183071599</v>
      </c>
      <c r="F175" s="6">
        <v>99.801893456948804</v>
      </c>
      <c r="G175" s="6">
        <v>0.13968237567538999</v>
      </c>
      <c r="H175" s="6">
        <v>92.319134950000006</v>
      </c>
      <c r="I175" s="6">
        <v>70.327792042041196</v>
      </c>
      <c r="J175" s="6">
        <v>0.19810654305115599</v>
      </c>
      <c r="K175" s="6">
        <v>70.369031533546902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29517.04807696</v>
      </c>
      <c r="E177" s="6">
        <v>1.8810381808248</v>
      </c>
      <c r="F177" s="6">
        <v>99.890122373314696</v>
      </c>
      <c r="G177" s="6">
        <v>0.11018385381019501</v>
      </c>
      <c r="H177" s="6">
        <v>32.468307299999999</v>
      </c>
      <c r="I177" s="6">
        <v>100</v>
      </c>
      <c r="J177" s="6">
        <v>0.10987762668527</v>
      </c>
      <c r="K177" s="6">
        <v>100.168514489212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22968.583672379998</v>
      </c>
      <c r="E178" s="6">
        <v>2.76408350428924</v>
      </c>
      <c r="F178" s="6">
        <v>99.814113184854705</v>
      </c>
      <c r="G178" s="6">
        <v>0.18452671005850699</v>
      </c>
      <c r="H178" s="6">
        <v>42.775081909999997</v>
      </c>
      <c r="I178" s="6">
        <v>99.999999999999901</v>
      </c>
      <c r="J178" s="6">
        <v>0.18588681514526101</v>
      </c>
      <c r="K178" s="6">
        <v>99.083788750781693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4430.5655225749997</v>
      </c>
      <c r="E179" s="6">
        <v>3.9672427050113299</v>
      </c>
      <c r="F179" s="6">
        <v>84.408718827279699</v>
      </c>
      <c r="G179" s="6">
        <v>3.2179241023423599</v>
      </c>
      <c r="H179" s="6">
        <v>818.37745882599995</v>
      </c>
      <c r="I179" s="6">
        <v>16.978736373342102</v>
      </c>
      <c r="J179" s="6">
        <v>15.591281172720301</v>
      </c>
      <c r="K179" s="6">
        <v>17.421329764573201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35699.818172550004</v>
      </c>
      <c r="E180" s="6">
        <v>3.34791724163563</v>
      </c>
      <c r="F180" s="6">
        <v>98.796506533761502</v>
      </c>
      <c r="G180" s="6">
        <v>0.78422915068314902</v>
      </c>
      <c r="H180" s="6">
        <v>434.87871610000002</v>
      </c>
      <c r="I180" s="6">
        <v>64.483743393021498</v>
      </c>
      <c r="J180" s="6">
        <v>1.2034934662385299</v>
      </c>
      <c r="K180" s="6">
        <v>64.378496919963993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23070.91784636</v>
      </c>
      <c r="E181" s="6">
        <v>4.9999463701320801</v>
      </c>
      <c r="F181" s="6">
        <v>99.791554580075896</v>
      </c>
      <c r="G181" s="6">
        <v>0.14721220186372699</v>
      </c>
      <c r="H181" s="6">
        <v>48.190722940000001</v>
      </c>
      <c r="I181" s="6">
        <v>70.315592517081797</v>
      </c>
      <c r="J181" s="6">
        <v>0.20844541992416099</v>
      </c>
      <c r="K181" s="6">
        <v>70.476647951689799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35988.844780840001</v>
      </c>
      <c r="E182" s="6">
        <v>1.9389449303538799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24880.799728689999</v>
      </c>
      <c r="E183" s="6">
        <v>3.1415114566862501</v>
      </c>
      <c r="F183" s="6">
        <v>99.7282173578662</v>
      </c>
      <c r="G183" s="6">
        <v>0.27337454552746099</v>
      </c>
      <c r="H183" s="6">
        <v>67.805979769999993</v>
      </c>
      <c r="I183" s="6">
        <v>100</v>
      </c>
      <c r="J183" s="6">
        <v>0.27178264213381298</v>
      </c>
      <c r="K183" s="6">
        <v>100.312352114994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12612.820277434001</v>
      </c>
      <c r="E184" s="6">
        <v>1.6018389773658099</v>
      </c>
      <c r="F184" s="6">
        <v>99.854118589330795</v>
      </c>
      <c r="G184" s="6">
        <v>0.14626447232756301</v>
      </c>
      <c r="H184" s="6">
        <v>18.426641190000002</v>
      </c>
      <c r="I184" s="6">
        <v>99.999999999999801</v>
      </c>
      <c r="J184" s="6">
        <v>0.14588141066921201</v>
      </c>
      <c r="K184" s="6">
        <v>100.116319812122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21380.79536403</v>
      </c>
      <c r="E186" s="6">
        <v>2.4185026975838402</v>
      </c>
      <c r="F186" s="6">
        <v>99.873357614723304</v>
      </c>
      <c r="G186" s="6">
        <v>0.12697994473452001</v>
      </c>
      <c r="H186" s="6">
        <v>27.111483870000001</v>
      </c>
      <c r="I186" s="6">
        <v>100</v>
      </c>
      <c r="J186" s="6">
        <v>0.126642385276725</v>
      </c>
      <c r="K186" s="6">
        <v>100.13956545952099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45884.391220420002</v>
      </c>
      <c r="E187" s="6">
        <v>3.64107028857021</v>
      </c>
      <c r="F187" s="6">
        <v>99.138699492943402</v>
      </c>
      <c r="G187" s="6">
        <v>0.37533049433590499</v>
      </c>
      <c r="H187" s="6">
        <v>398.63594768000002</v>
      </c>
      <c r="I187" s="6">
        <v>42.625820100471103</v>
      </c>
      <c r="J187" s="6">
        <v>0.86130050705662298</v>
      </c>
      <c r="K187" s="6">
        <v>43.201852063996299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46386.401671419997</v>
      </c>
      <c r="E188" s="6">
        <v>1.68111988497776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26917.728629559999</v>
      </c>
      <c r="E189" s="6">
        <v>1.80663522649988</v>
      </c>
      <c r="F189" s="6">
        <v>99.782063182208205</v>
      </c>
      <c r="G189" s="6">
        <v>0.157307767256535</v>
      </c>
      <c r="H189" s="6">
        <v>58.791770110000002</v>
      </c>
      <c r="I189" s="6">
        <v>72.278653465145794</v>
      </c>
      <c r="J189" s="6">
        <v>0.21793681779181301</v>
      </c>
      <c r="K189" s="6">
        <v>72.023138313591204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50056.92720559</v>
      </c>
      <c r="E192" s="6">
        <v>2.6262373904235798</v>
      </c>
      <c r="F192" s="6">
        <v>99.801645426731994</v>
      </c>
      <c r="G192" s="6">
        <v>0.19858689579799599</v>
      </c>
      <c r="H192" s="6">
        <v>99.487542439999999</v>
      </c>
      <c r="I192" s="6">
        <v>100</v>
      </c>
      <c r="J192" s="6">
        <v>0.19835457326803399</v>
      </c>
      <c r="K192" s="6">
        <v>99.918537971118099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42452.524510570001</v>
      </c>
      <c r="E194" s="6">
        <v>1.7755983304774601</v>
      </c>
      <c r="F194" s="6">
        <v>99.898813114936203</v>
      </c>
      <c r="G194" s="6">
        <v>0.101368571542629</v>
      </c>
      <c r="H194" s="6">
        <v>42.999897439999998</v>
      </c>
      <c r="I194" s="6">
        <v>99.999999999999801</v>
      </c>
      <c r="J194" s="6">
        <v>0.101186885063818</v>
      </c>
      <c r="K194" s="6">
        <v>100.07818679148301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17318.671700049999</v>
      </c>
      <c r="E196" s="6">
        <v>1.4947197514489401</v>
      </c>
      <c r="F196" s="6">
        <v>99.889782304108394</v>
      </c>
      <c r="G196" s="6">
        <v>0.11045285534304899</v>
      </c>
      <c r="H196" s="6">
        <v>19.10930274</v>
      </c>
      <c r="I196" s="6">
        <v>99.999999999999901</v>
      </c>
      <c r="J196" s="6">
        <v>0.110217695891561</v>
      </c>
      <c r="K196" s="6">
        <v>100.102906215163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16957.917033170001</v>
      </c>
      <c r="E199" s="6">
        <v>2.77015130363512</v>
      </c>
      <c r="F199" s="6">
        <v>99.866125140586107</v>
      </c>
      <c r="G199" s="6">
        <v>0.13358846259190099</v>
      </c>
      <c r="H199" s="6">
        <v>22.732821120000001</v>
      </c>
      <c r="I199" s="6">
        <v>100</v>
      </c>
      <c r="J199" s="6">
        <v>0.133874859413916</v>
      </c>
      <c r="K199" s="6">
        <v>99.652482780905004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19539.270964660001</v>
      </c>
      <c r="E200" s="6">
        <v>2.1422741545898099</v>
      </c>
      <c r="F200" s="6">
        <v>98.932455757061703</v>
      </c>
      <c r="G200" s="6">
        <v>0.76577809816991405</v>
      </c>
      <c r="H200" s="6">
        <v>210.84118523000001</v>
      </c>
      <c r="I200" s="6">
        <v>71.005772620740998</v>
      </c>
      <c r="J200" s="6">
        <v>1.06754424293826</v>
      </c>
      <c r="K200" s="6">
        <v>70.966902138315902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43500.95645636</v>
      </c>
      <c r="E201" s="6">
        <v>1.1076722429721699</v>
      </c>
      <c r="F201" s="6">
        <v>99.9168632516147</v>
      </c>
      <c r="G201" s="6">
        <v>8.3205778474538902E-2</v>
      </c>
      <c r="H201" s="6">
        <v>36.195372370000001</v>
      </c>
      <c r="I201" s="6">
        <v>99.999999999999901</v>
      </c>
      <c r="J201" s="6">
        <v>8.3136748385352094E-2</v>
      </c>
      <c r="K201" s="6">
        <v>99.999826202601795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8484.2482517459994</v>
      </c>
      <c r="E202" s="6">
        <v>1.73308411839453</v>
      </c>
      <c r="F202" s="6">
        <v>99.875997771380995</v>
      </c>
      <c r="G202" s="6">
        <v>0.124118067120213</v>
      </c>
      <c r="H202" s="6">
        <v>10.53371896</v>
      </c>
      <c r="I202" s="6">
        <v>99.999999999999901</v>
      </c>
      <c r="J202" s="6">
        <v>0.124002228618995</v>
      </c>
      <c r="K202" s="6">
        <v>99.969298400074294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4849.866448107</v>
      </c>
      <c r="E207" s="6">
        <v>3.6564802271489398</v>
      </c>
      <c r="F207" s="6">
        <v>93.650636527834195</v>
      </c>
      <c r="G207" s="6">
        <v>1.6550322875504899</v>
      </c>
      <c r="H207" s="6">
        <v>328.81319350500002</v>
      </c>
      <c r="I207" s="6">
        <v>24.9538637218199</v>
      </c>
      <c r="J207" s="6">
        <v>6.3493634721658196</v>
      </c>
      <c r="K207" s="6">
        <v>24.4110811867493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4910.545266655</v>
      </c>
      <c r="E208" s="6">
        <v>1.5087607622989301</v>
      </c>
      <c r="F208" s="6">
        <v>99.881517943312602</v>
      </c>
      <c r="G208" s="6">
        <v>0.11841335292518999</v>
      </c>
      <c r="H208" s="6">
        <v>5.825016626</v>
      </c>
      <c r="I208" s="6">
        <v>99.999999999999702</v>
      </c>
      <c r="J208" s="6">
        <v>0.11848205668741101</v>
      </c>
      <c r="K208" s="6">
        <v>99.823600008303401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7585.9615987879997</v>
      </c>
      <c r="E209" s="6">
        <v>2.1645614770686699</v>
      </c>
      <c r="F209" s="6">
        <v>99.899841277045297</v>
      </c>
      <c r="G209" s="6">
        <v>0.100279229565911</v>
      </c>
      <c r="H209" s="6">
        <v>7.6056199529999997</v>
      </c>
      <c r="I209" s="6">
        <v>99.999999999999901</v>
      </c>
      <c r="J209" s="6">
        <v>0.10015872295473</v>
      </c>
      <c r="K209" s="6">
        <v>100.02003641307201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13481.108246074</v>
      </c>
      <c r="E211" s="6">
        <v>2.0263358875078001</v>
      </c>
      <c r="F211" s="6">
        <v>98.2500037082647</v>
      </c>
      <c r="G211" s="6">
        <v>0.82228467965499596</v>
      </c>
      <c r="H211" s="6">
        <v>240.12100304000001</v>
      </c>
      <c r="I211" s="6">
        <v>46.123006530537197</v>
      </c>
      <c r="J211" s="6">
        <v>1.74999629173534</v>
      </c>
      <c r="K211" s="6">
        <v>46.165510868162798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11457.868181895001</v>
      </c>
      <c r="E216" s="6">
        <v>2.6247576524899898</v>
      </c>
      <c r="F216" s="6">
        <v>99.888251881901098</v>
      </c>
      <c r="G216" s="6">
        <v>0.111888398248493</v>
      </c>
      <c r="H216" s="6">
        <v>12.81827625</v>
      </c>
      <c r="I216" s="6">
        <v>99.999999999999702</v>
      </c>
      <c r="J216" s="6">
        <v>0.111748118098879</v>
      </c>
      <c r="K216" s="6">
        <v>100.013644050978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29850.004023519999</v>
      </c>
      <c r="E221" s="6">
        <v>3.22834470794646</v>
      </c>
      <c r="F221" s="6">
        <v>99.706867946136001</v>
      </c>
      <c r="G221" s="6">
        <v>0.20793840154660201</v>
      </c>
      <c r="H221" s="6">
        <v>87.757174280000001</v>
      </c>
      <c r="I221" s="6">
        <v>70.624221534022197</v>
      </c>
      <c r="J221" s="6">
        <v>0.29313205386396401</v>
      </c>
      <c r="K221" s="6">
        <v>70.728828426110397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56495.23070249</v>
      </c>
      <c r="E222" s="6">
        <v>2.1376446353911098</v>
      </c>
      <c r="F222" s="6">
        <v>99.879115037665798</v>
      </c>
      <c r="G222" s="6">
        <v>0.121465840887108</v>
      </c>
      <c r="H222" s="6">
        <v>68.376895739999995</v>
      </c>
      <c r="I222" s="6">
        <v>100</v>
      </c>
      <c r="J222" s="6">
        <v>0.12088496233422601</v>
      </c>
      <c r="K222" s="6">
        <v>100.35905592266801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17063.460224279999</v>
      </c>
      <c r="E226" s="6">
        <v>3.1040856071741598</v>
      </c>
      <c r="F226" s="6">
        <v>96.838477315806898</v>
      </c>
      <c r="G226" s="6">
        <v>1.89712719669957</v>
      </c>
      <c r="H226" s="6">
        <v>557.07729060999998</v>
      </c>
      <c r="I226" s="6">
        <v>57.909525865025799</v>
      </c>
      <c r="J226" s="6">
        <v>3.1615226841930899</v>
      </c>
      <c r="K226" s="6">
        <v>58.109628604382699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23070.116821110001</v>
      </c>
      <c r="E227" s="6">
        <v>1.9384055741789199</v>
      </c>
      <c r="F227" s="6">
        <v>99.757532920905305</v>
      </c>
      <c r="G227" s="6">
        <v>0.17055548966238401</v>
      </c>
      <c r="H227" s="6">
        <v>56.073397929999999</v>
      </c>
      <c r="I227" s="6">
        <v>70.571457056460403</v>
      </c>
      <c r="J227" s="6">
        <v>0.24246707909474099</v>
      </c>
      <c r="K227" s="6">
        <v>70.171154526871902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14987.340021010001</v>
      </c>
      <c r="E228" s="6">
        <v>2.2622525430724001</v>
      </c>
      <c r="F228" s="6">
        <v>99.802468642081607</v>
      </c>
      <c r="G228" s="6">
        <v>0.19611642363465201</v>
      </c>
      <c r="H228" s="6">
        <v>29.66329056</v>
      </c>
      <c r="I228" s="6">
        <v>100</v>
      </c>
      <c r="J228" s="6">
        <v>0.19753135791843099</v>
      </c>
      <c r="K228" s="6">
        <v>99.087574885588594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7387.8875160099997</v>
      </c>
      <c r="E229" s="6">
        <v>6.3070056661928504</v>
      </c>
      <c r="F229" s="6">
        <v>99.483107039130005</v>
      </c>
      <c r="G229" s="6">
        <v>0.47513861581653799</v>
      </c>
      <c r="H229" s="6">
        <v>38.385884462</v>
      </c>
      <c r="I229" s="6">
        <v>90.574918383042899</v>
      </c>
      <c r="J229" s="6">
        <v>0.51689296086998704</v>
      </c>
      <c r="K229" s="6">
        <v>91.446913295439501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28320.269514119998</v>
      </c>
      <c r="E230" s="6">
        <v>1.5953882127600501</v>
      </c>
      <c r="F230" s="6">
        <v>99.851187904541504</v>
      </c>
      <c r="G230" s="6">
        <v>0.14891612488732001</v>
      </c>
      <c r="H230" s="6">
        <v>42.206795319999998</v>
      </c>
      <c r="I230" s="6">
        <v>100</v>
      </c>
      <c r="J230" s="6">
        <v>0.14881209545850599</v>
      </c>
      <c r="K230" s="6">
        <v>99.920990443186696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20143.900889240002</v>
      </c>
      <c r="E231" s="6">
        <v>3.1182157629168001</v>
      </c>
      <c r="F231" s="6">
        <v>99.304211501450197</v>
      </c>
      <c r="G231" s="6">
        <v>0.55476899912533895</v>
      </c>
      <c r="H231" s="6">
        <v>141.14098831000001</v>
      </c>
      <c r="I231" s="6">
        <v>79.022343582287306</v>
      </c>
      <c r="J231" s="6">
        <v>0.69578849854978397</v>
      </c>
      <c r="K231" s="6">
        <v>79.177649728926497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15342.651796687</v>
      </c>
      <c r="E232" s="6">
        <v>2.66506536910989</v>
      </c>
      <c r="F232" s="6">
        <v>99.356344197744093</v>
      </c>
      <c r="G232" s="6">
        <v>0.37529359641954602</v>
      </c>
      <c r="H232" s="6">
        <v>99.393621319999994</v>
      </c>
      <c r="I232" s="6">
        <v>58.514432687110798</v>
      </c>
      <c r="J232" s="6">
        <v>0.64365580225594299</v>
      </c>
      <c r="K232" s="6">
        <v>57.931272600013898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16561.570105390001</v>
      </c>
      <c r="E235" s="6">
        <v>2.78918331613793</v>
      </c>
      <c r="F235" s="6">
        <v>96.936660965158097</v>
      </c>
      <c r="G235" s="6">
        <v>1.6609263366135301</v>
      </c>
      <c r="H235" s="6">
        <v>523.36962792999998</v>
      </c>
      <c r="I235" s="6">
        <v>52.6988987952492</v>
      </c>
      <c r="J235" s="6">
        <v>3.0633390348418699</v>
      </c>
      <c r="K235" s="6">
        <v>52.558548482283399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34860.090101289999</v>
      </c>
      <c r="E236" s="6">
        <v>3.3028167210411299</v>
      </c>
      <c r="F236" s="6">
        <v>99.777375924238697</v>
      </c>
      <c r="G236" s="6">
        <v>0.22184981264630499</v>
      </c>
      <c r="H236" s="6">
        <v>77.780110649999997</v>
      </c>
      <c r="I236" s="6">
        <v>100</v>
      </c>
      <c r="J236" s="6">
        <v>0.22262407576126</v>
      </c>
      <c r="K236" s="6">
        <v>99.430360707573598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33611.57285276</v>
      </c>
      <c r="E237" s="6">
        <v>3.08815830714317</v>
      </c>
      <c r="F237" s="6">
        <v>99.833149942789007</v>
      </c>
      <c r="G237" s="6">
        <v>0.16824739068908201</v>
      </c>
      <c r="H237" s="6">
        <v>56.174655979999997</v>
      </c>
      <c r="I237" s="6">
        <v>100</v>
      </c>
      <c r="J237" s="6">
        <v>0.16685005721103599</v>
      </c>
      <c r="K237" s="6">
        <v>100.66923118223001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787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100.11696116500001</v>
      </c>
      <c r="E248" s="6"/>
      <c r="F248" s="6">
        <v>93.699260348787107</v>
      </c>
      <c r="G248" s="6"/>
      <c r="H248" s="6">
        <v>6.7322933459999996</v>
      </c>
      <c r="I248" s="6"/>
      <c r="J248" s="6">
        <v>6.3007396512129299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254.714524079</v>
      </c>
      <c r="E249" s="6"/>
      <c r="F249" s="6">
        <v>100</v>
      </c>
      <c r="G249" s="6"/>
      <c r="H249" s="6"/>
      <c r="I249" s="6"/>
      <c r="J249" s="6"/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207.54387919300001</v>
      </c>
      <c r="E250" s="6"/>
      <c r="F250" s="6">
        <v>98.975569946440203</v>
      </c>
      <c r="G250" s="6"/>
      <c r="H250" s="6">
        <v>2.1481481480000002</v>
      </c>
      <c r="I250" s="6"/>
      <c r="J250" s="6">
        <v>1.0244300535597799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32</v>
      </c>
      <c r="E251" s="6"/>
      <c r="F251" s="6">
        <v>71.1111111111111</v>
      </c>
      <c r="G251" s="6"/>
      <c r="H251" s="6">
        <v>13</v>
      </c>
      <c r="I251" s="6"/>
      <c r="J251" s="6">
        <v>28.8888888888889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1996.9903993620001</v>
      </c>
      <c r="E252" s="6"/>
      <c r="F252" s="6">
        <v>96.444902868236298</v>
      </c>
      <c r="G252" s="6"/>
      <c r="H252" s="6">
        <v>73.611923801000003</v>
      </c>
      <c r="I252" s="6"/>
      <c r="J252" s="6">
        <v>3.5550971317636799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910.01311106100002</v>
      </c>
      <c r="E253" s="6"/>
      <c r="F253" s="6">
        <v>97.788766380867798</v>
      </c>
      <c r="G253" s="6"/>
      <c r="H253" s="6">
        <v>20.577533182</v>
      </c>
      <c r="I253" s="6"/>
      <c r="J253" s="6">
        <v>2.2112336191321802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2039.6636472949999</v>
      </c>
      <c r="E254" s="6"/>
      <c r="F254" s="6">
        <v>97.869847138890094</v>
      </c>
      <c r="G254" s="6"/>
      <c r="H254" s="6">
        <v>44.393605190999999</v>
      </c>
      <c r="I254" s="6"/>
      <c r="J254" s="6">
        <v>2.1301528611099498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873.85149764699997</v>
      </c>
      <c r="E255" s="6"/>
      <c r="F255" s="6">
        <v>94.336758862998394</v>
      </c>
      <c r="G255" s="6"/>
      <c r="H255" s="6">
        <v>52.459208994999997</v>
      </c>
      <c r="I255" s="6"/>
      <c r="J255" s="6">
        <v>5.6632411370015996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788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6414.894019802</v>
      </c>
      <c r="E266" s="6"/>
      <c r="F266" s="6">
        <v>96.787438137508502</v>
      </c>
      <c r="G266" s="6"/>
      <c r="H266" s="6">
        <v>212.922712663</v>
      </c>
      <c r="I266" s="6"/>
      <c r="J266" s="6">
        <v>3.2125618624914898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789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1137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1219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2458662.5390363801</v>
      </c>
      <c r="E17" s="6">
        <v>0.29008928187746202</v>
      </c>
      <c r="F17" s="6">
        <v>99.881650697500604</v>
      </c>
      <c r="G17" s="6">
        <v>1.6583825016027301E-2</v>
      </c>
      <c r="H17" s="6">
        <v>2913.2577860329998</v>
      </c>
      <c r="I17" s="6">
        <v>13.991930070574</v>
      </c>
      <c r="J17" s="6">
        <v>0.118349302499385</v>
      </c>
      <c r="K17" s="6">
        <v>13.9960251771481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6355.1295192859998</v>
      </c>
      <c r="E18" s="6"/>
      <c r="F18" s="6">
        <v>95.885715852049799</v>
      </c>
      <c r="G18" s="6"/>
      <c r="H18" s="6">
        <v>272.68721317900003</v>
      </c>
      <c r="I18" s="6"/>
      <c r="J18" s="6">
        <v>4.1142841479502197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2452307.4095171001</v>
      </c>
      <c r="E19" s="6">
        <v>0.28700548357216898</v>
      </c>
      <c r="F19" s="6">
        <v>99.892438838041798</v>
      </c>
      <c r="G19" s="6">
        <v>1.64299993120588E-2</v>
      </c>
      <c r="H19" s="6">
        <v>2640.5705728540001</v>
      </c>
      <c r="I19" s="6">
        <v>15.252332382496499</v>
      </c>
      <c r="J19" s="6">
        <v>0.107561161958195</v>
      </c>
      <c r="K19" s="6">
        <v>15.2585995865941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790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2458662.5390363801</v>
      </c>
      <c r="E30" s="6">
        <v>0.29008928187746202</v>
      </c>
      <c r="F30" s="6">
        <v>99.881650697500604</v>
      </c>
      <c r="G30" s="6">
        <v>1.6583825016027301E-2</v>
      </c>
      <c r="H30" s="6">
        <v>2913.2577860329998</v>
      </c>
      <c r="I30" s="6">
        <v>13.991930070574</v>
      </c>
      <c r="J30" s="6">
        <v>0.118349302499385</v>
      </c>
      <c r="K30" s="6">
        <v>13.9960251771481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791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2452307.4095171001</v>
      </c>
      <c r="E41" s="6">
        <v>0.28700548357216898</v>
      </c>
      <c r="F41" s="6">
        <v>99.892438838041798</v>
      </c>
      <c r="G41" s="6">
        <v>1.64299993120588E-2</v>
      </c>
      <c r="H41" s="6">
        <v>2640.5705728540001</v>
      </c>
      <c r="I41" s="6">
        <v>15.252332382496499</v>
      </c>
      <c r="J41" s="6">
        <v>0.107561161958195</v>
      </c>
      <c r="K41" s="6">
        <v>15.2585995865941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2171.6588292169999</v>
      </c>
      <c r="E42" s="6">
        <v>2.85793884359579</v>
      </c>
      <c r="F42" s="6">
        <v>99.720422252850597</v>
      </c>
      <c r="G42" s="6">
        <v>0.16404000742508201</v>
      </c>
      <c r="H42" s="6">
        <v>6.0884969130000002</v>
      </c>
      <c r="I42" s="6">
        <v>59.0853489604931</v>
      </c>
      <c r="J42" s="6">
        <v>0.279577747149375</v>
      </c>
      <c r="K42" s="6">
        <v>58.510160317051302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16876.814935611001</v>
      </c>
      <c r="E43" s="6">
        <v>1.89321951548358</v>
      </c>
      <c r="F43" s="6">
        <v>100</v>
      </c>
      <c r="G43" s="6">
        <v>0</v>
      </c>
      <c r="H43" s="6"/>
      <c r="I43" s="6"/>
      <c r="J43" s="6"/>
      <c r="K43" s="6"/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2356.7710595230001</v>
      </c>
      <c r="E44" s="6">
        <v>3.03812468058246</v>
      </c>
      <c r="F44" s="6">
        <v>99.136820560139995</v>
      </c>
      <c r="G44" s="6">
        <v>0.42642506052921803</v>
      </c>
      <c r="H44" s="6">
        <v>20.520290156000002</v>
      </c>
      <c r="I44" s="6">
        <v>49.850173627985797</v>
      </c>
      <c r="J44" s="6">
        <v>0.86317943986002399</v>
      </c>
      <c r="K44" s="6">
        <v>48.975245187590801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32306.079765220002</v>
      </c>
      <c r="E45" s="6">
        <v>2.7503989185227402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2973.0603426779999</v>
      </c>
      <c r="E46" s="6">
        <v>2.7829218903604702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2129.9904925569999</v>
      </c>
      <c r="E47" s="6">
        <v>2.8764061009385702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5965.4192272700002</v>
      </c>
      <c r="E48" s="6">
        <v>2.61685581250046</v>
      </c>
      <c r="F48" s="6">
        <v>99.8952654888555</v>
      </c>
      <c r="G48" s="6">
        <v>0.10445549066877299</v>
      </c>
      <c r="H48" s="6">
        <v>6.2544031840000001</v>
      </c>
      <c r="I48" s="6">
        <v>100</v>
      </c>
      <c r="J48" s="6">
        <v>0.104734511144483</v>
      </c>
      <c r="K48" s="6">
        <v>99.629137121105899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5583.8946463479997</v>
      </c>
      <c r="E49" s="6">
        <v>3.14466542588828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32</v>
      </c>
      <c r="B50" s="6" t="s">
        <v>33</v>
      </c>
      <c r="C50" s="6" t="s">
        <v>11</v>
      </c>
      <c r="D50" s="6">
        <v>37062.158045670003</v>
      </c>
      <c r="E50" s="6">
        <v>2.7802346309811399</v>
      </c>
      <c r="F50" s="6">
        <v>99.363273072111696</v>
      </c>
      <c r="G50" s="6">
        <v>0.50933253976192205</v>
      </c>
      <c r="H50" s="6">
        <v>237.49694735</v>
      </c>
      <c r="I50" s="6">
        <v>79.981612676102699</v>
      </c>
      <c r="J50" s="6">
        <v>0.63672692788832397</v>
      </c>
      <c r="K50" s="6">
        <v>79.482971453270196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26186.10369625</v>
      </c>
      <c r="E51" s="6">
        <v>2.8405803012010602</v>
      </c>
      <c r="F51" s="6">
        <v>99.948279102895896</v>
      </c>
      <c r="G51" s="6">
        <v>5.18885645482337E-2</v>
      </c>
      <c r="H51" s="6">
        <v>13.550696289999999</v>
      </c>
      <c r="I51" s="6">
        <v>99.999999999999801</v>
      </c>
      <c r="J51" s="6">
        <v>5.1720897104117397E-2</v>
      </c>
      <c r="K51" s="6">
        <v>100.27228880573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37062.256641619999</v>
      </c>
      <c r="E52" s="6">
        <v>2.7113817609570199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38</v>
      </c>
      <c r="B53" s="6" t="s">
        <v>39</v>
      </c>
      <c r="C53" s="6" t="s">
        <v>11</v>
      </c>
      <c r="D53" s="6">
        <v>3109.3587069499999</v>
      </c>
      <c r="E53" s="6">
        <v>3.09136190487563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1197.637126842</v>
      </c>
      <c r="E54" s="6">
        <v>10.9143923683585</v>
      </c>
      <c r="F54" s="6">
        <v>99.874055415617093</v>
      </c>
      <c r="G54" s="6">
        <v>0.124227827361049</v>
      </c>
      <c r="H54" s="6">
        <v>1.5102611939999999</v>
      </c>
      <c r="I54" s="6">
        <v>100</v>
      </c>
      <c r="J54" s="6">
        <v>0.12594458438287201</v>
      </c>
      <c r="K54" s="6">
        <v>98.512667097312203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29970.141102050002</v>
      </c>
      <c r="E55" s="6">
        <v>2.3956762573074402</v>
      </c>
      <c r="F55" s="6">
        <v>99.564750862662805</v>
      </c>
      <c r="G55" s="6">
        <v>0.218201160898914</v>
      </c>
      <c r="H55" s="6">
        <v>131.01502235999999</v>
      </c>
      <c r="I55" s="6">
        <v>49.7826802914295</v>
      </c>
      <c r="J55" s="6">
        <v>0.43524913733713899</v>
      </c>
      <c r="K55" s="6">
        <v>49.914272905304102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4537.8970230969999</v>
      </c>
      <c r="E56" s="6">
        <v>2.2405037299526298</v>
      </c>
      <c r="F56" s="6">
        <v>99.706783344692496</v>
      </c>
      <c r="G56" s="6">
        <v>0.205374029614842</v>
      </c>
      <c r="H56" s="6">
        <v>13.344999634000001</v>
      </c>
      <c r="I56" s="6">
        <v>70.677203485128103</v>
      </c>
      <c r="J56" s="6">
        <v>0.29321665530747298</v>
      </c>
      <c r="K56" s="6">
        <v>69.836359922872802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667</v>
      </c>
      <c r="E57" s="6">
        <v>11.710333466391299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48</v>
      </c>
      <c r="B58" s="6" t="s">
        <v>49</v>
      </c>
      <c r="C58" s="6" t="s">
        <v>11</v>
      </c>
      <c r="D58" s="6">
        <v>4014.2405882039998</v>
      </c>
      <c r="E58" s="6">
        <v>3.0292464628219502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6168.5783329489996</v>
      </c>
      <c r="E59" s="6">
        <v>2.83461902516146</v>
      </c>
      <c r="F59" s="6">
        <v>100</v>
      </c>
      <c r="G59" s="6">
        <v>3.1470593077747698E-16</v>
      </c>
      <c r="H59" s="6"/>
      <c r="I59" s="6"/>
      <c r="J59" s="6"/>
      <c r="K59" s="6"/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30664.814178699999</v>
      </c>
      <c r="E60" s="6">
        <v>3.3084528534186299</v>
      </c>
      <c r="F60" s="6">
        <v>100</v>
      </c>
      <c r="G60" s="6">
        <v>0</v>
      </c>
      <c r="H60" s="6"/>
      <c r="I60" s="6"/>
      <c r="J60" s="6"/>
      <c r="K60" s="6"/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1216.7133104259999</v>
      </c>
      <c r="E61" s="6">
        <v>6.5739268466411502</v>
      </c>
      <c r="F61" s="6">
        <v>99.818840579710098</v>
      </c>
      <c r="G61" s="6">
        <v>0.12781927842301499</v>
      </c>
      <c r="H61" s="6">
        <v>2.208191126</v>
      </c>
      <c r="I61" s="6">
        <v>70.255942352924194</v>
      </c>
      <c r="J61" s="6">
        <v>0.18115942028985499</v>
      </c>
      <c r="K61" s="6">
        <v>70.428422411081101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36181.91505802</v>
      </c>
      <c r="E62" s="6">
        <v>2.2234300925160602</v>
      </c>
      <c r="F62" s="6">
        <v>99.829631890905503</v>
      </c>
      <c r="G62" s="6">
        <v>0.130058040963239</v>
      </c>
      <c r="H62" s="6">
        <v>61.747642810000002</v>
      </c>
      <c r="I62" s="6">
        <v>76.086489635127094</v>
      </c>
      <c r="J62" s="6">
        <v>0.17036810909451999</v>
      </c>
      <c r="K62" s="6">
        <v>76.209370537822196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1784.2181530539999</v>
      </c>
      <c r="E63" s="6">
        <v>2.62956242704526</v>
      </c>
      <c r="F63" s="6">
        <v>99.835129008488195</v>
      </c>
      <c r="G63" s="6">
        <v>0.16527324247352501</v>
      </c>
      <c r="H63" s="6">
        <v>2.9465161100000001</v>
      </c>
      <c r="I63" s="6">
        <v>100</v>
      </c>
      <c r="J63" s="6">
        <v>0.16487099151184101</v>
      </c>
      <c r="K63" s="6">
        <v>100.078705979096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4150.5649090469997</v>
      </c>
      <c r="E64" s="6">
        <v>2.4616187976089798</v>
      </c>
      <c r="F64" s="6">
        <v>99.406224801599194</v>
      </c>
      <c r="G64" s="6">
        <v>0.35625999327508701</v>
      </c>
      <c r="H64" s="6">
        <v>24.792235167000001</v>
      </c>
      <c r="I64" s="6">
        <v>59.634159591056402</v>
      </c>
      <c r="J64" s="6">
        <v>0.59377519840083204</v>
      </c>
      <c r="K64" s="6">
        <v>59.6428767565545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1062.59949192</v>
      </c>
      <c r="E65" s="6">
        <v>8.2233531231726502</v>
      </c>
      <c r="F65" s="6">
        <v>99.550056242969603</v>
      </c>
      <c r="G65" s="6">
        <v>0.278909910360435</v>
      </c>
      <c r="H65" s="6">
        <v>4.802709568</v>
      </c>
      <c r="I65" s="6">
        <v>60.524329359724902</v>
      </c>
      <c r="J65" s="6">
        <v>0.44994375703037098</v>
      </c>
      <c r="K65" s="6">
        <v>61.7088176672464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1027.997993574</v>
      </c>
      <c r="E66" s="6">
        <v>16.436060576718798</v>
      </c>
      <c r="F66" s="6">
        <v>100</v>
      </c>
      <c r="G66" s="6">
        <v>1.8247692886407E-15</v>
      </c>
      <c r="H66" s="6"/>
      <c r="I66" s="6"/>
      <c r="J66" s="6"/>
      <c r="K66" s="6"/>
    </row>
    <row r="67" spans="1:11" x14ac:dyDescent="0.25">
      <c r="A67" s="6" t="s">
        <v>66</v>
      </c>
      <c r="B67" s="6" t="s">
        <v>67</v>
      </c>
      <c r="C67" s="6" t="s">
        <v>11</v>
      </c>
      <c r="D67" s="6">
        <v>6485.6403647899997</v>
      </c>
      <c r="E67" s="6">
        <v>2.9880060424007699</v>
      </c>
      <c r="F67" s="6">
        <v>99.902919407513096</v>
      </c>
      <c r="G67" s="6">
        <v>9.7521245086464203E-2</v>
      </c>
      <c r="H67" s="6">
        <v>6.3024165160000001</v>
      </c>
      <c r="I67" s="6">
        <v>99.999999999999901</v>
      </c>
      <c r="J67" s="6">
        <v>9.7080592486863002E-2</v>
      </c>
      <c r="K67" s="6">
        <v>100.356382659199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183826.94947289</v>
      </c>
      <c r="E68" s="6">
        <v>2.3626707616898899</v>
      </c>
      <c r="F68" s="6">
        <v>99.161826269281306</v>
      </c>
      <c r="G68" s="6">
        <v>0.298839043300961</v>
      </c>
      <c r="H68" s="6">
        <v>1553.8128516100001</v>
      </c>
      <c r="I68" s="6">
        <v>35.599218673743898</v>
      </c>
      <c r="J68" s="6">
        <v>0.83817373071868495</v>
      </c>
      <c r="K68" s="6">
        <v>35.354753087858299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5109.3485117709997</v>
      </c>
      <c r="E69" s="6">
        <v>2.6733211783589099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563.50970590199995</v>
      </c>
      <c r="E71" s="6">
        <v>11.361126287592199</v>
      </c>
      <c r="F71" s="6">
        <v>99.803149606299201</v>
      </c>
      <c r="G71" s="6">
        <v>0.199436524737446</v>
      </c>
      <c r="H71" s="6">
        <v>1.1114589859999999</v>
      </c>
      <c r="I71" s="6">
        <v>100</v>
      </c>
      <c r="J71" s="6">
        <v>0.196850393700787</v>
      </c>
      <c r="K71" s="6">
        <v>101.114318041885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1980.99096908</v>
      </c>
      <c r="E72" s="6">
        <v>2.7277101888442399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78</v>
      </c>
      <c r="B73" s="6" t="s">
        <v>79</v>
      </c>
      <c r="C73" s="6" t="s">
        <v>11</v>
      </c>
      <c r="D73" s="6">
        <v>362.64523525800001</v>
      </c>
      <c r="E73" s="6">
        <v>14.661481661986899</v>
      </c>
      <c r="F73" s="6">
        <v>100</v>
      </c>
      <c r="G73" s="6">
        <v>1.62775145162574E-15</v>
      </c>
      <c r="H73" s="6"/>
      <c r="I73" s="6"/>
      <c r="J73" s="6"/>
      <c r="K73" s="6"/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2485.8435424190002</v>
      </c>
      <c r="E74" s="6">
        <v>2.6351548622216998</v>
      </c>
      <c r="F74" s="6">
        <v>100</v>
      </c>
      <c r="G74" s="6">
        <v>2.9256096014914598E-16</v>
      </c>
      <c r="H74" s="6"/>
      <c r="I74" s="6"/>
      <c r="J74" s="6"/>
      <c r="K74" s="6"/>
    </row>
    <row r="75" spans="1:11" x14ac:dyDescent="0.25">
      <c r="A75" s="6" t="s">
        <v>82</v>
      </c>
      <c r="B75" s="6" t="s">
        <v>83</v>
      </c>
      <c r="C75" s="6" t="s">
        <v>11</v>
      </c>
      <c r="D75" s="6">
        <v>4369.5004762460003</v>
      </c>
      <c r="E75" s="6">
        <v>2.0824701109685799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84</v>
      </c>
      <c r="B76" s="6" t="s">
        <v>85</v>
      </c>
      <c r="C76" s="6" t="s">
        <v>11</v>
      </c>
      <c r="D76" s="6">
        <v>9035.5056303059991</v>
      </c>
      <c r="E76" s="6">
        <v>2.1277954101306</v>
      </c>
      <c r="F76" s="6">
        <v>100</v>
      </c>
      <c r="G76" s="6">
        <v>2.3623274560187202E-16</v>
      </c>
      <c r="H76" s="6"/>
      <c r="I76" s="6"/>
      <c r="J76" s="6"/>
      <c r="K76" s="6"/>
    </row>
    <row r="77" spans="1:11" x14ac:dyDescent="0.25">
      <c r="A77" s="6" t="s">
        <v>86</v>
      </c>
      <c r="B77" s="6" t="s">
        <v>87</v>
      </c>
      <c r="C77" s="6" t="s">
        <v>11</v>
      </c>
      <c r="D77" s="6">
        <v>6380.6858486640003</v>
      </c>
      <c r="E77" s="6">
        <v>2.48409088431035</v>
      </c>
      <c r="F77" s="6">
        <v>99.232775503490402</v>
      </c>
      <c r="G77" s="6">
        <v>0.34256742723355899</v>
      </c>
      <c r="H77" s="6">
        <v>49.332677261000001</v>
      </c>
      <c r="I77" s="6">
        <v>44.2871942118907</v>
      </c>
      <c r="J77" s="6">
        <v>0.76722449650956703</v>
      </c>
      <c r="K77" s="6">
        <v>44.307652787585504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30951.57224116</v>
      </c>
      <c r="E78" s="6">
        <v>2.35771854611122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792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209217.02610995699</v>
      </c>
      <c r="E89" s="6">
        <v>0.74364272212677596</v>
      </c>
      <c r="F89" s="6">
        <v>99.980914549566506</v>
      </c>
      <c r="G89" s="6">
        <v>1.3478013767141601E-2</v>
      </c>
      <c r="H89" s="6">
        <v>39.937634094000003</v>
      </c>
      <c r="I89" s="6">
        <v>70.644378340828993</v>
      </c>
      <c r="J89" s="6">
        <v>1.9085450433491399E-2</v>
      </c>
      <c r="K89" s="6">
        <v>70.605833875724301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74037.217889962994</v>
      </c>
      <c r="E90" s="6">
        <v>2.1353033399772499</v>
      </c>
      <c r="F90" s="6">
        <v>99.997576957927606</v>
      </c>
      <c r="G90" s="6">
        <v>2.4153046951270298E-3</v>
      </c>
      <c r="H90" s="6">
        <v>1.7939964079999999</v>
      </c>
      <c r="I90" s="6">
        <v>99.999999999999901</v>
      </c>
      <c r="J90" s="6">
        <v>2.4230420724053901E-3</v>
      </c>
      <c r="K90" s="6">
        <v>99.678259770389204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40564.320655743999</v>
      </c>
      <c r="E91" s="6">
        <v>1.27713394368216</v>
      </c>
      <c r="F91" s="6">
        <v>99.939749540517496</v>
      </c>
      <c r="G91" s="6">
        <v>5.1259742629405899E-2</v>
      </c>
      <c r="H91" s="6">
        <v>24.454923784999998</v>
      </c>
      <c r="I91" s="6">
        <v>85.133551765575106</v>
      </c>
      <c r="J91" s="6">
        <v>6.0250459482532097E-2</v>
      </c>
      <c r="K91" s="6">
        <v>85.026502434880896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119063.09865797</v>
      </c>
      <c r="E92" s="6">
        <v>1.0831903205957401</v>
      </c>
      <c r="F92" s="6">
        <v>99.993281325115703</v>
      </c>
      <c r="G92" s="6">
        <v>6.7172689017886396E-3</v>
      </c>
      <c r="H92" s="6">
        <v>8</v>
      </c>
      <c r="I92" s="6">
        <v>100</v>
      </c>
      <c r="J92" s="6">
        <v>6.7186748843057901E-3</v>
      </c>
      <c r="K92" s="6">
        <v>99.972356245721798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103169.77852599901</v>
      </c>
      <c r="E93" s="6">
        <v>1.3815480278227199</v>
      </c>
      <c r="F93" s="6">
        <v>99.216894990821103</v>
      </c>
      <c r="G93" s="6">
        <v>0.17812342641574599</v>
      </c>
      <c r="H93" s="6">
        <v>814.304563422</v>
      </c>
      <c r="I93" s="6">
        <v>22.754647502961699</v>
      </c>
      <c r="J93" s="6">
        <v>0.78310500917889503</v>
      </c>
      <c r="K93" s="6">
        <v>22.5676672821015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57281.768622634001</v>
      </c>
      <c r="E94" s="6">
        <v>2.9435561648856998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206133.766761573</v>
      </c>
      <c r="E95" s="6">
        <v>1.1528608046287101</v>
      </c>
      <c r="F95" s="6">
        <v>99.976338144382098</v>
      </c>
      <c r="G95" s="6">
        <v>2.3656572321372301E-2</v>
      </c>
      <c r="H95" s="6">
        <v>48.786618089999997</v>
      </c>
      <c r="I95" s="6">
        <v>99.999999999999801</v>
      </c>
      <c r="J95" s="6">
        <v>2.3661855617902201E-2</v>
      </c>
      <c r="K95" s="6">
        <v>99.9540151005382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322946.90796376503</v>
      </c>
      <c r="E96" s="6">
        <v>0.64870385119039597</v>
      </c>
      <c r="F96" s="6">
        <v>100</v>
      </c>
      <c r="G96" s="6">
        <v>7.20205951754589E-17</v>
      </c>
      <c r="H96" s="6"/>
      <c r="I96" s="6"/>
      <c r="J96" s="6"/>
      <c r="K96" s="6"/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123078.947993658</v>
      </c>
      <c r="E97" s="6">
        <v>0.75292280756254204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256194.94824140001</v>
      </c>
      <c r="E98" s="6">
        <v>0.95707480071946305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393523.31892748398</v>
      </c>
      <c r="E99" s="6">
        <v>0.85102575576100703</v>
      </c>
      <c r="F99" s="6">
        <v>99.999623621779705</v>
      </c>
      <c r="G99" s="6">
        <v>3.7630532393482201E-4</v>
      </c>
      <c r="H99" s="6">
        <v>1.4811416390000001</v>
      </c>
      <c r="I99" s="6">
        <v>100</v>
      </c>
      <c r="J99" s="6">
        <v>3.76378220315425E-4</v>
      </c>
      <c r="K99" s="6">
        <v>99.980255841631106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47925.832313268002</v>
      </c>
      <c r="E100" s="6">
        <v>1.73732608325097</v>
      </c>
      <c r="F100" s="6">
        <v>100</v>
      </c>
      <c r="G100" s="6">
        <v>0</v>
      </c>
      <c r="H100" s="6"/>
      <c r="I100" s="6"/>
      <c r="J100" s="6"/>
      <c r="K100" s="6"/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61807.819669908</v>
      </c>
      <c r="E101" s="6">
        <v>1.1517818812445899</v>
      </c>
      <c r="F101" s="6">
        <v>100</v>
      </c>
      <c r="G101" s="6">
        <v>0</v>
      </c>
      <c r="H101" s="6"/>
      <c r="I101" s="6"/>
      <c r="J101" s="6"/>
      <c r="K101" s="6"/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26356.140929619</v>
      </c>
      <c r="E102" s="6">
        <v>1.6885173320803899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81843.313651887001</v>
      </c>
      <c r="E104" s="6">
        <v>0.92495256665244596</v>
      </c>
      <c r="F104" s="6">
        <v>99.969751112735196</v>
      </c>
      <c r="G104" s="6">
        <v>3.0262822701014401E-2</v>
      </c>
      <c r="H104" s="6">
        <v>24.764182569999999</v>
      </c>
      <c r="I104" s="6">
        <v>99.999999999999702</v>
      </c>
      <c r="J104" s="6">
        <v>3.0248887264795601E-2</v>
      </c>
      <c r="K104" s="6">
        <v>100.015806429688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7593.567218741</v>
      </c>
      <c r="E105" s="6">
        <v>2.1602253881826998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117114.44247376001</v>
      </c>
      <c r="E106" s="6">
        <v>1.70038643102569</v>
      </c>
      <c r="F106" s="6">
        <v>99.9237689569553</v>
      </c>
      <c r="G106" s="6">
        <v>4.4306793273885502E-2</v>
      </c>
      <c r="H106" s="6">
        <v>89.345670190000007</v>
      </c>
      <c r="I106" s="6">
        <v>58.0334861403825</v>
      </c>
      <c r="J106" s="6">
        <v>7.6231043044671404E-2</v>
      </c>
      <c r="K106" s="6">
        <v>58.0774130524348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185274.42785917001</v>
      </c>
      <c r="E107" s="6">
        <v>1.2664461765686501</v>
      </c>
      <c r="F107" s="6">
        <v>99.023005305108697</v>
      </c>
      <c r="G107" s="6">
        <v>0.19217912507207199</v>
      </c>
      <c r="H107" s="6">
        <v>1827.9806047059999</v>
      </c>
      <c r="I107" s="6">
        <v>19.377943489879598</v>
      </c>
      <c r="J107" s="6">
        <v>0.97699469489134305</v>
      </c>
      <c r="K107" s="6">
        <v>19.478257784868902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893.902255513</v>
      </c>
      <c r="E108" s="6">
        <v>32.217769936892402</v>
      </c>
      <c r="F108" s="6">
        <v>96.501341191824807</v>
      </c>
      <c r="G108" s="6">
        <v>0.89864916864606903</v>
      </c>
      <c r="H108" s="6">
        <v>32.408451128999999</v>
      </c>
      <c r="I108" s="6">
        <v>43.346167931383</v>
      </c>
      <c r="J108" s="6">
        <v>3.4986588081751702</v>
      </c>
      <c r="K108" s="6">
        <v>24.786884000413799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793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209124.87569592</v>
      </c>
      <c r="E119" s="6">
        <v>0.74275818747300804</v>
      </c>
      <c r="F119" s="6">
        <v>99.987932689550902</v>
      </c>
      <c r="G119" s="6">
        <v>1.20662669720496E-2</v>
      </c>
      <c r="H119" s="6">
        <v>25.238793619999999</v>
      </c>
      <c r="I119" s="6">
        <v>99.999999999999602</v>
      </c>
      <c r="J119" s="6">
        <v>1.20673104490518E-2</v>
      </c>
      <c r="K119" s="6">
        <v>99.979286594905901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73784.297362291996</v>
      </c>
      <c r="E120" s="6">
        <v>2.1150252627580701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40358.657813468002</v>
      </c>
      <c r="E121" s="6">
        <v>1.17815835378996</v>
      </c>
      <c r="F121" s="6">
        <v>99.949415051251506</v>
      </c>
      <c r="G121" s="6">
        <v>5.0605437647251603E-2</v>
      </c>
      <c r="H121" s="6">
        <v>20.425738719999998</v>
      </c>
      <c r="I121" s="6">
        <v>99.999999999999901</v>
      </c>
      <c r="J121" s="6">
        <v>5.0584948748529E-2</v>
      </c>
      <c r="K121" s="6">
        <v>99.989898505184499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119026.09865797</v>
      </c>
      <c r="E122" s="6">
        <v>1.0831874295495101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101275.525318514</v>
      </c>
      <c r="E123" s="6">
        <v>1.2695097566774101</v>
      </c>
      <c r="F123" s="6">
        <v>99.3740225111071</v>
      </c>
      <c r="G123" s="6">
        <v>0.17208100582264901</v>
      </c>
      <c r="H123" s="6">
        <v>637.95544774400003</v>
      </c>
      <c r="I123" s="6">
        <v>27.347387199853301</v>
      </c>
      <c r="J123" s="6">
        <v>0.62597748889292903</v>
      </c>
      <c r="K123" s="6">
        <v>27.3178861057714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57281.768622634001</v>
      </c>
      <c r="E124" s="6">
        <v>2.9435561648856998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206133.766761573</v>
      </c>
      <c r="E125" s="6">
        <v>1.1528608046287101</v>
      </c>
      <c r="F125" s="6">
        <v>99.976338144382098</v>
      </c>
      <c r="G125" s="6">
        <v>2.3656572321372301E-2</v>
      </c>
      <c r="H125" s="6">
        <v>48.786618089999997</v>
      </c>
      <c r="I125" s="6">
        <v>99.999999999999801</v>
      </c>
      <c r="J125" s="6">
        <v>2.3661855617902201E-2</v>
      </c>
      <c r="K125" s="6">
        <v>99.9540151005382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322946.90796376503</v>
      </c>
      <c r="E126" s="6">
        <v>0.64870385119039597</v>
      </c>
      <c r="F126" s="6">
        <v>100</v>
      </c>
      <c r="G126" s="6">
        <v>7.20205951754589E-17</v>
      </c>
      <c r="H126" s="6"/>
      <c r="I126" s="6"/>
      <c r="J126" s="6"/>
      <c r="K126" s="6"/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123078.947993658</v>
      </c>
      <c r="E127" s="6">
        <v>0.75292280756254204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256194.94824140001</v>
      </c>
      <c r="E128" s="6">
        <v>0.95707480071946305</v>
      </c>
      <c r="F128" s="6">
        <v>100</v>
      </c>
      <c r="G128" s="6">
        <v>0</v>
      </c>
      <c r="H128" s="6"/>
      <c r="I128" s="6"/>
      <c r="J128" s="6"/>
      <c r="K128" s="6"/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392594.20942487998</v>
      </c>
      <c r="E129" s="6">
        <v>0.840028473326207</v>
      </c>
      <c r="F129" s="6">
        <v>100</v>
      </c>
      <c r="G129" s="6">
        <v>0</v>
      </c>
      <c r="H129" s="6"/>
      <c r="I129" s="6"/>
      <c r="J129" s="6"/>
      <c r="K129" s="6"/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47925.832313268002</v>
      </c>
      <c r="E130" s="6">
        <v>1.73732608325097</v>
      </c>
      <c r="F130" s="6">
        <v>100</v>
      </c>
      <c r="G130" s="6">
        <v>0</v>
      </c>
      <c r="H130" s="6"/>
      <c r="I130" s="6"/>
      <c r="J130" s="6"/>
      <c r="K130" s="6"/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61807.819669908</v>
      </c>
      <c r="E131" s="6">
        <v>1.1517818812445899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26356.140929619</v>
      </c>
      <c r="E132" s="6">
        <v>1.6885173320803899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81843.313651887001</v>
      </c>
      <c r="E134" s="6">
        <v>0.92495256665244596</v>
      </c>
      <c r="F134" s="6">
        <v>99.969751112735196</v>
      </c>
      <c r="G134" s="6">
        <v>3.0262822701014401E-2</v>
      </c>
      <c r="H134" s="6">
        <v>24.764182569999999</v>
      </c>
      <c r="I134" s="6">
        <v>99.999999999999702</v>
      </c>
      <c r="J134" s="6">
        <v>3.0248887264795601E-2</v>
      </c>
      <c r="K134" s="6">
        <v>100.015806429688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7593.567218741</v>
      </c>
      <c r="E135" s="6">
        <v>2.1602253881826998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117114.44247376001</v>
      </c>
      <c r="E136" s="6">
        <v>1.70038643102569</v>
      </c>
      <c r="F136" s="6">
        <v>99.9237689569553</v>
      </c>
      <c r="G136" s="6">
        <v>4.4306793273885502E-2</v>
      </c>
      <c r="H136" s="6">
        <v>89.345670190000007</v>
      </c>
      <c r="I136" s="6">
        <v>58.0334861403825</v>
      </c>
      <c r="J136" s="6">
        <v>7.6231043044671404E-2</v>
      </c>
      <c r="K136" s="6">
        <v>58.0774130524348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183224.29708947</v>
      </c>
      <c r="E137" s="6">
        <v>1.1574188623052799</v>
      </c>
      <c r="F137" s="6">
        <v>99.030337201594506</v>
      </c>
      <c r="G137" s="6">
        <v>0.194059309628039</v>
      </c>
      <c r="H137" s="6">
        <v>1794.0541219199999</v>
      </c>
      <c r="I137" s="6">
        <v>19.709523982517101</v>
      </c>
      <c r="J137" s="6">
        <v>0.96966279840545599</v>
      </c>
      <c r="K137" s="6">
        <v>19.819012239281101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794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22685.12126195</v>
      </c>
      <c r="E148" s="6">
        <v>1.9589535730727301</v>
      </c>
      <c r="F148" s="6">
        <v>99.888866607318207</v>
      </c>
      <c r="G148" s="6">
        <v>0.11103782965659301</v>
      </c>
      <c r="H148" s="6">
        <v>25.238793619999999</v>
      </c>
      <c r="I148" s="6">
        <v>99.999999999999602</v>
      </c>
      <c r="J148" s="6">
        <v>0.111133392681768</v>
      </c>
      <c r="K148" s="6">
        <v>99.802972691511698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53729.053829650002</v>
      </c>
      <c r="E150" s="6">
        <v>1.1596038750778599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31168.090626379999</v>
      </c>
      <c r="E151" s="6">
        <v>1.04273517072591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36418.776258700003</v>
      </c>
      <c r="E152" s="6">
        <v>1.6367004287673099</v>
      </c>
      <c r="F152" s="6">
        <v>100</v>
      </c>
      <c r="G152" s="6">
        <v>1.8171025004313299E-16</v>
      </c>
      <c r="H152" s="6"/>
      <c r="I152" s="6"/>
      <c r="J152" s="6"/>
      <c r="K152" s="6"/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32428.520955550001</v>
      </c>
      <c r="E155" s="6">
        <v>1.87321623192089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  <c r="F156" s="6">
        <v>100</v>
      </c>
      <c r="G156" s="6">
        <v>4.0899213492561799E-16</v>
      </c>
      <c r="H156" s="6"/>
      <c r="I156" s="6"/>
      <c r="J156" s="6"/>
      <c r="K156" s="6"/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55011.016055519998</v>
      </c>
      <c r="E157" s="6">
        <v>2.5274335037827802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89498.027779659998</v>
      </c>
      <c r="E158" s="6">
        <v>2.2426104189639098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32847.347167740001</v>
      </c>
      <c r="E159" s="6">
        <v>1.70298667974048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39953.414339449999</v>
      </c>
      <c r="E160" s="6">
        <v>1.9000584115735399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29479.106168599999</v>
      </c>
      <c r="E161" s="6">
        <v>3.0406515829242098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23354.873379469998</v>
      </c>
      <c r="E163" s="6">
        <v>1.2910947916894999</v>
      </c>
      <c r="F163" s="6">
        <v>100</v>
      </c>
      <c r="G163" s="6">
        <v>1.4334031647073001E-16</v>
      </c>
      <c r="H163" s="6"/>
      <c r="I163" s="6"/>
      <c r="J163" s="6"/>
      <c r="K163" s="6"/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32529.84378087</v>
      </c>
      <c r="E168" s="6">
        <v>1.08740415124208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44650.521704010003</v>
      </c>
      <c r="E170" s="6">
        <v>3.7496060529877102</v>
      </c>
      <c r="F170" s="6">
        <v>100</v>
      </c>
      <c r="G170" s="6">
        <v>4.1628989733008101E-16</v>
      </c>
      <c r="H170" s="6"/>
      <c r="I170" s="6"/>
      <c r="J170" s="6"/>
      <c r="K170" s="6"/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24087.347268400001</v>
      </c>
      <c r="E171" s="6">
        <v>1.64766364717495</v>
      </c>
      <c r="F171" s="6">
        <v>99.897295669770102</v>
      </c>
      <c r="G171" s="6">
        <v>0.10286402248678</v>
      </c>
      <c r="H171" s="6">
        <v>24.764182569999999</v>
      </c>
      <c r="I171" s="6">
        <v>99.999999999999702</v>
      </c>
      <c r="J171" s="6">
        <v>0.102704330229876</v>
      </c>
      <c r="K171" s="6">
        <v>100.0526233426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26218.681258010001</v>
      </c>
      <c r="E172" s="6">
        <v>2.54305236236128</v>
      </c>
      <c r="F172" s="6">
        <v>100</v>
      </c>
      <c r="G172" s="6">
        <v>2.8233552855208898E-16</v>
      </c>
      <c r="H172" s="6"/>
      <c r="I172" s="6"/>
      <c r="J172" s="6"/>
      <c r="K172" s="6"/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29982.72582874</v>
      </c>
      <c r="E173" s="6">
        <v>2.02337798860985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29481.57724545</v>
      </c>
      <c r="E174" s="6">
        <v>1.87156759152788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46600.750044970002</v>
      </c>
      <c r="E175" s="6">
        <v>1.64437076456232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29549.516384260001</v>
      </c>
      <c r="E177" s="6">
        <v>1.86687614592484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23011.358754289999</v>
      </c>
      <c r="E178" s="6">
        <v>2.8162087154944202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5032.9535470569999</v>
      </c>
      <c r="E179" s="6">
        <v>1.9044694048053901</v>
      </c>
      <c r="F179" s="6">
        <v>95.885087052586897</v>
      </c>
      <c r="G179" s="6">
        <v>0.88304200455527204</v>
      </c>
      <c r="H179" s="6">
        <v>215.98943434399999</v>
      </c>
      <c r="I179" s="6">
        <v>20.2435137865365</v>
      </c>
      <c r="J179" s="6">
        <v>4.1149129474130799</v>
      </c>
      <c r="K179" s="6">
        <v>20.576512932333799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36103.261194420003</v>
      </c>
      <c r="E180" s="6">
        <v>3.2614013150952799</v>
      </c>
      <c r="F180" s="6">
        <v>99.913004129170204</v>
      </c>
      <c r="G180" s="6">
        <v>8.7024840942670295E-2</v>
      </c>
      <c r="H180" s="6">
        <v>31.435694229999999</v>
      </c>
      <c r="I180" s="6">
        <v>100</v>
      </c>
      <c r="J180" s="6">
        <v>8.6995870829828501E-2</v>
      </c>
      <c r="K180" s="6">
        <v>99.946275719837402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23061.198593339999</v>
      </c>
      <c r="E181" s="6">
        <v>5.0124683381243402</v>
      </c>
      <c r="F181" s="6">
        <v>99.749514667546904</v>
      </c>
      <c r="G181" s="6">
        <v>0.17986457185601501</v>
      </c>
      <c r="H181" s="6">
        <v>57.909975959999997</v>
      </c>
      <c r="I181" s="6">
        <v>71.204021099218707</v>
      </c>
      <c r="J181" s="6">
        <v>0.25048533245308202</v>
      </c>
      <c r="K181" s="6">
        <v>71.626564209639795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35883.915527390003</v>
      </c>
      <c r="E182" s="6">
        <v>1.9654529257241899</v>
      </c>
      <c r="F182" s="6">
        <v>99.708439506494301</v>
      </c>
      <c r="G182" s="6">
        <v>0.20575676965228601</v>
      </c>
      <c r="H182" s="6">
        <v>104.92925345</v>
      </c>
      <c r="I182" s="6">
        <v>70.243092525295395</v>
      </c>
      <c r="J182" s="6">
        <v>0.291560493505651</v>
      </c>
      <c r="K182" s="6">
        <v>70.365110763982699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24917.779267950002</v>
      </c>
      <c r="E183" s="6">
        <v>3.1095078259150601</v>
      </c>
      <c r="F183" s="6">
        <v>99.876440227280696</v>
      </c>
      <c r="G183" s="6">
        <v>0.123933003897279</v>
      </c>
      <c r="H183" s="6">
        <v>30.826440510000001</v>
      </c>
      <c r="I183" s="6">
        <v>100</v>
      </c>
      <c r="J183" s="6">
        <v>0.12355977271927</v>
      </c>
      <c r="K183" s="6">
        <v>100.178132279807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12631.246918624</v>
      </c>
      <c r="E184" s="6">
        <v>1.5832957190183199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21385.370916340002</v>
      </c>
      <c r="E186" s="6">
        <v>2.4042232218374302</v>
      </c>
      <c r="F186" s="6">
        <v>99.894730803342398</v>
      </c>
      <c r="G186" s="6">
        <v>0.105244248500548</v>
      </c>
      <c r="H186" s="6">
        <v>22.535931560000002</v>
      </c>
      <c r="I186" s="6">
        <v>100</v>
      </c>
      <c r="J186" s="6">
        <v>0.10526919665763899</v>
      </c>
      <c r="K186" s="6">
        <v>99.871056361855906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45166.21601959</v>
      </c>
      <c r="E187" s="6">
        <v>3.7636807832474601</v>
      </c>
      <c r="F187" s="6">
        <v>97.586996320586906</v>
      </c>
      <c r="G187" s="6">
        <v>0.69220585253394895</v>
      </c>
      <c r="H187" s="6">
        <v>1116.8111485100001</v>
      </c>
      <c r="I187" s="6">
        <v>27.412230015619699</v>
      </c>
      <c r="J187" s="6">
        <v>2.4130036794130598</v>
      </c>
      <c r="K187" s="6">
        <v>27.994275583015298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46267.760662449997</v>
      </c>
      <c r="E188" s="6">
        <v>1.7077682949525499</v>
      </c>
      <c r="F188" s="6">
        <v>99.744233213409402</v>
      </c>
      <c r="G188" s="6">
        <v>0.18343679000987401</v>
      </c>
      <c r="H188" s="6">
        <v>118.64100897</v>
      </c>
      <c r="I188" s="6">
        <v>71.402083413510098</v>
      </c>
      <c r="J188" s="6">
        <v>0.25576678659060098</v>
      </c>
      <c r="K188" s="6">
        <v>71.536895804814606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26854.46025177</v>
      </c>
      <c r="E189" s="6">
        <v>1.79392005079692</v>
      </c>
      <c r="F189" s="6">
        <v>99.547531905184101</v>
      </c>
      <c r="G189" s="6">
        <v>0.222790990187032</v>
      </c>
      <c r="H189" s="6">
        <v>122.0601479</v>
      </c>
      <c r="I189" s="6">
        <v>49.371860683393201</v>
      </c>
      <c r="J189" s="6">
        <v>0.45246809481586497</v>
      </c>
      <c r="K189" s="6">
        <v>49.016258732799201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79646.749062720002</v>
      </c>
      <c r="E190" s="6">
        <v>2.3799978106525601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29021.2537066</v>
      </c>
      <c r="E191" s="6">
        <v>1.3750700420450599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50156.414748030002</v>
      </c>
      <c r="E192" s="6">
        <v>2.6222866187251199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42495.524408010002</v>
      </c>
      <c r="E194" s="6">
        <v>1.7673327165544901</v>
      </c>
      <c r="F194" s="6">
        <v>100</v>
      </c>
      <c r="G194" s="6">
        <v>1.96213347409212E-16</v>
      </c>
      <c r="H194" s="6"/>
      <c r="I194" s="6"/>
      <c r="J194" s="6"/>
      <c r="K194" s="6"/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9899.307528071</v>
      </c>
      <c r="E195" s="6">
        <v>1.44184985476169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36599.868002529998</v>
      </c>
      <c r="E198" s="6">
        <v>2.0523905857004499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16980.649854290001</v>
      </c>
      <c r="E199" s="6">
        <v>2.7818211682221099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19750.112149889999</v>
      </c>
      <c r="E200" s="6">
        <v>2.0047699153492902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43537.151828729999</v>
      </c>
      <c r="E201" s="6">
        <v>1.1040965599485799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8494.7819707060007</v>
      </c>
      <c r="E202" s="6">
        <v>1.72976380691563</v>
      </c>
      <c r="F202" s="6">
        <v>100</v>
      </c>
      <c r="G202" s="6">
        <v>1.9204236056009899E-16</v>
      </c>
      <c r="H202" s="6"/>
      <c r="I202" s="6"/>
      <c r="J202" s="6"/>
      <c r="K202" s="6"/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58813.691503369999</v>
      </c>
      <c r="E203" s="6">
        <v>1.6943993913023701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71548.039630710002</v>
      </c>
      <c r="E204" s="6">
        <v>2.3482407684060398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27962.40751198</v>
      </c>
      <c r="E206" s="6">
        <v>3.6755113557849701</v>
      </c>
      <c r="F206" s="6">
        <v>99.825831709053702</v>
      </c>
      <c r="G206" s="6">
        <v>0.17391377742438699</v>
      </c>
      <c r="H206" s="6">
        <v>48.786618089999997</v>
      </c>
      <c r="I206" s="6">
        <v>99.999999999999801</v>
      </c>
      <c r="J206" s="6">
        <v>0.17416829094632399</v>
      </c>
      <c r="K206" s="6">
        <v>99.679955419686806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5178.6796416119996</v>
      </c>
      <c r="E207" s="6">
        <v>3.4142361871242799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4916.3702832810004</v>
      </c>
      <c r="E208" s="6">
        <v>1.5170433255322699</v>
      </c>
      <c r="F208" s="6">
        <v>100</v>
      </c>
      <c r="G208" s="6">
        <v>1.68425642935984E-16</v>
      </c>
      <c r="H208" s="6"/>
      <c r="I208" s="6"/>
      <c r="J208" s="6"/>
      <c r="K208" s="6"/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7593.567218741</v>
      </c>
      <c r="E209" s="6">
        <v>2.1602253881826998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7075.7230021329997</v>
      </c>
      <c r="E210" s="6">
        <v>2.2390611474105899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13700.803510394</v>
      </c>
      <c r="E211" s="6">
        <v>1.8216275557402799</v>
      </c>
      <c r="F211" s="6">
        <v>99.851137690733395</v>
      </c>
      <c r="G211" s="6">
        <v>0.14903412338818101</v>
      </c>
      <c r="H211" s="6">
        <v>20.425738719999998</v>
      </c>
      <c r="I211" s="6">
        <v>99.999999999999901</v>
      </c>
      <c r="J211" s="6">
        <v>0.14886230926663499</v>
      </c>
      <c r="K211" s="6">
        <v>99.966384025365002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14970.197612573</v>
      </c>
      <c r="E212" s="6">
        <v>3.9555948344871501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13171.070923036001</v>
      </c>
      <c r="E215" s="6">
        <v>2.7316289017781301</v>
      </c>
      <c r="F215" s="6">
        <v>100</v>
      </c>
      <c r="G215" s="6">
        <v>3.0327173014856098E-16</v>
      </c>
      <c r="H215" s="6"/>
      <c r="I215" s="6"/>
      <c r="J215" s="6"/>
      <c r="K215" s="6"/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11470.686458145001</v>
      </c>
      <c r="E216" s="6">
        <v>2.6203242902938699</v>
      </c>
      <c r="F216" s="6">
        <v>100</v>
      </c>
      <c r="G216" s="6">
        <v>2.9091443590688299E-16</v>
      </c>
      <c r="H216" s="6"/>
      <c r="I216" s="6"/>
      <c r="J216" s="6"/>
      <c r="K216" s="6"/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17522.130285340001</v>
      </c>
      <c r="E218" s="6">
        <v>1.8924179869026001</v>
      </c>
      <c r="F218" s="6">
        <v>100</v>
      </c>
      <c r="G218" s="6">
        <v>2.1010060212740499E-16</v>
      </c>
      <c r="H218" s="6"/>
      <c r="I218" s="6"/>
      <c r="J218" s="6"/>
      <c r="K218" s="6"/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15338.500213740001</v>
      </c>
      <c r="E219" s="6">
        <v>1.43744435831566</v>
      </c>
      <c r="F219" s="6">
        <v>100</v>
      </c>
      <c r="G219" s="6">
        <v>1.59588382321958E-16</v>
      </c>
      <c r="H219" s="6"/>
      <c r="I219" s="6"/>
      <c r="J219" s="6"/>
      <c r="K219" s="6"/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14607.021168865</v>
      </c>
      <c r="E220" s="6">
        <v>1.35165050437699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29937.761197799999</v>
      </c>
      <c r="E221" s="6">
        <v>3.2101718182150401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56563.607598230003</v>
      </c>
      <c r="E222" s="6">
        <v>2.1124156395652398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33341.541614419999</v>
      </c>
      <c r="E225" s="6">
        <v>1.6070569524954099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17620.537514889998</v>
      </c>
      <c r="E226" s="6">
        <v>2.26085095387872</v>
      </c>
      <c r="F226" s="6">
        <v>100</v>
      </c>
      <c r="G226" s="6">
        <v>2.5100487842418999E-16</v>
      </c>
      <c r="H226" s="6"/>
      <c r="I226" s="6"/>
      <c r="J226" s="6"/>
      <c r="K226" s="6"/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23126.19021904</v>
      </c>
      <c r="E227" s="6">
        <v>1.9636425511565301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7426.2734004719996</v>
      </c>
      <c r="E229" s="6">
        <v>6.2070682235018797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28362.47630944</v>
      </c>
      <c r="E230" s="6">
        <v>1.5946280894111899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20123.152328529999</v>
      </c>
      <c r="E231" s="6">
        <v>3.0095972626760799</v>
      </c>
      <c r="F231" s="6">
        <v>99.201926473717705</v>
      </c>
      <c r="G231" s="6">
        <v>0.40283034514159299</v>
      </c>
      <c r="H231" s="6">
        <v>161.88954902</v>
      </c>
      <c r="I231" s="6">
        <v>50.514272576182499</v>
      </c>
      <c r="J231" s="6">
        <v>0.79807352628227701</v>
      </c>
      <c r="K231" s="6">
        <v>50.0725120732601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15317.724647587</v>
      </c>
      <c r="E232" s="6">
        <v>2.7643130115830901</v>
      </c>
      <c r="F232" s="6">
        <v>99.194920316222905</v>
      </c>
      <c r="G232" s="6">
        <v>0.80947345168102003</v>
      </c>
      <c r="H232" s="6">
        <v>124.32077042</v>
      </c>
      <c r="I232" s="6">
        <v>99.999999999999901</v>
      </c>
      <c r="J232" s="6">
        <v>0.80507968377705497</v>
      </c>
      <c r="K232" s="6">
        <v>99.736282203628903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14665.761017659999</v>
      </c>
      <c r="E234" s="6">
        <v>2.4879775091053502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16670.933848339999</v>
      </c>
      <c r="E235" s="6">
        <v>2.5514817309476898</v>
      </c>
      <c r="F235" s="6">
        <v>97.576778780363</v>
      </c>
      <c r="G235" s="6">
        <v>0.85300113398003197</v>
      </c>
      <c r="H235" s="6">
        <v>414.00588498000002</v>
      </c>
      <c r="I235" s="6">
        <v>34.153708019990098</v>
      </c>
      <c r="J235" s="6">
        <v>2.42322121963698</v>
      </c>
      <c r="K235" s="6">
        <v>34.348124007529698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34937.870211939997</v>
      </c>
      <c r="E236" s="6">
        <v>3.3298819511294102</v>
      </c>
      <c r="F236" s="6">
        <v>100</v>
      </c>
      <c r="G236" s="6">
        <v>3.69691161142761E-16</v>
      </c>
      <c r="H236" s="6"/>
      <c r="I236" s="6"/>
      <c r="J236" s="6"/>
      <c r="K236" s="6"/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33667.747508740002</v>
      </c>
      <c r="E237" s="6">
        <v>3.0444178353722</v>
      </c>
      <c r="F237" s="6">
        <v>100</v>
      </c>
      <c r="G237" s="6">
        <v>3.3799827774097002E-16</v>
      </c>
      <c r="H237" s="6"/>
      <c r="I237" s="6"/>
      <c r="J237" s="6"/>
      <c r="K237" s="6"/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795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92.150414037000004</v>
      </c>
      <c r="E248" s="6"/>
      <c r="F248" s="6">
        <v>86.243385093073599</v>
      </c>
      <c r="G248" s="6"/>
      <c r="H248" s="6">
        <v>14.698840474000001</v>
      </c>
      <c r="I248" s="6"/>
      <c r="J248" s="6">
        <v>13.7566149069264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252.920527671</v>
      </c>
      <c r="E249" s="6"/>
      <c r="F249" s="6">
        <v>99.295683505097799</v>
      </c>
      <c r="G249" s="6"/>
      <c r="H249" s="6">
        <v>1.7939964079999999</v>
      </c>
      <c r="I249" s="6"/>
      <c r="J249" s="6">
        <v>0.70431649490218695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205.66284227599999</v>
      </c>
      <c r="E250" s="6"/>
      <c r="F250" s="6">
        <v>98.078522528446996</v>
      </c>
      <c r="G250" s="6"/>
      <c r="H250" s="6">
        <v>4.0291850650000001</v>
      </c>
      <c r="I250" s="6"/>
      <c r="J250" s="6">
        <v>1.9214774715529701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37</v>
      </c>
      <c r="E251" s="6"/>
      <c r="F251" s="6">
        <v>82.2222222222222</v>
      </c>
      <c r="G251" s="6"/>
      <c r="H251" s="6">
        <v>8</v>
      </c>
      <c r="I251" s="6"/>
      <c r="J251" s="6">
        <v>17.7777777777778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1894.2532074850001</v>
      </c>
      <c r="E252" s="6"/>
      <c r="F252" s="6">
        <v>91.483197246267295</v>
      </c>
      <c r="G252" s="6"/>
      <c r="H252" s="6">
        <v>176.349115678</v>
      </c>
      <c r="I252" s="6"/>
      <c r="J252" s="6">
        <v>8.5168027537327209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929.109502604</v>
      </c>
      <c r="E253" s="6"/>
      <c r="F253" s="6">
        <v>99.840838541826898</v>
      </c>
      <c r="G253" s="6"/>
      <c r="H253" s="6">
        <v>1.4811416390000001</v>
      </c>
      <c r="I253" s="6"/>
      <c r="J253" s="6">
        <v>0.15916145817314301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2050.1307697000002</v>
      </c>
      <c r="E254" s="6"/>
      <c r="F254" s="6">
        <v>98.372094492820196</v>
      </c>
      <c r="G254" s="6"/>
      <c r="H254" s="6">
        <v>33.926482786000001</v>
      </c>
      <c r="I254" s="6"/>
      <c r="J254" s="6">
        <v>1.6279055071798201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893.902255513</v>
      </c>
      <c r="E255" s="6"/>
      <c r="F255" s="6">
        <v>96.501341191824807</v>
      </c>
      <c r="G255" s="6"/>
      <c r="H255" s="6">
        <v>32.408451128999999</v>
      </c>
      <c r="I255" s="6"/>
      <c r="J255" s="6">
        <v>3.4986588081751702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796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6355.1295192859998</v>
      </c>
      <c r="E266" s="6"/>
      <c r="F266" s="6">
        <v>95.885715852049799</v>
      </c>
      <c r="G266" s="6"/>
      <c r="H266" s="6">
        <v>272.68721317900003</v>
      </c>
      <c r="I266" s="6"/>
      <c r="J266" s="6">
        <v>4.1142841479502197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797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1138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1220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2450513.3299952201</v>
      </c>
      <c r="E17" s="6">
        <v>0.29269165788419599</v>
      </c>
      <c r="F17" s="6">
        <v>99.550594101490603</v>
      </c>
      <c r="G17" s="6">
        <v>4.5404294407226799E-2</v>
      </c>
      <c r="H17" s="6">
        <v>11062.4668272</v>
      </c>
      <c r="I17" s="6">
        <v>10.0623198493244</v>
      </c>
      <c r="J17" s="6">
        <v>0.44940589850941198</v>
      </c>
      <c r="K17" s="6">
        <v>10.0577773856338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6598.4522905390004</v>
      </c>
      <c r="E18" s="6"/>
      <c r="F18" s="6">
        <v>99.556951510409704</v>
      </c>
      <c r="G18" s="6"/>
      <c r="H18" s="6">
        <v>29.364441926000001</v>
      </c>
      <c r="I18" s="6"/>
      <c r="J18" s="6">
        <v>0.44304848959031001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2443914.87770468</v>
      </c>
      <c r="E19" s="6">
        <v>0.28953487708197101</v>
      </c>
      <c r="F19" s="6">
        <v>99.550576937892203</v>
      </c>
      <c r="G19" s="6">
        <v>4.5522912891480201E-2</v>
      </c>
      <c r="H19" s="6">
        <v>11033.102385274</v>
      </c>
      <c r="I19" s="6">
        <v>10.088272190635999</v>
      </c>
      <c r="J19" s="6">
        <v>0.44942306210780603</v>
      </c>
      <c r="K19" s="6">
        <v>10.083666425540899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798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2450513.3299952201</v>
      </c>
      <c r="E30" s="6">
        <v>0.29269165788419599</v>
      </c>
      <c r="F30" s="6">
        <v>99.550594101490603</v>
      </c>
      <c r="G30" s="6">
        <v>4.5404294407226799E-2</v>
      </c>
      <c r="H30" s="6">
        <v>11062.4668272</v>
      </c>
      <c r="I30" s="6">
        <v>10.0623198493244</v>
      </c>
      <c r="J30" s="6">
        <v>0.44940589850941198</v>
      </c>
      <c r="K30" s="6">
        <v>10.0577773856338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799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2443914.87770468</v>
      </c>
      <c r="E41" s="6">
        <v>0.28953487708197101</v>
      </c>
      <c r="F41" s="6">
        <v>99.550576937892203</v>
      </c>
      <c r="G41" s="6">
        <v>4.5522912891480201E-2</v>
      </c>
      <c r="H41" s="6">
        <v>11033.102385274</v>
      </c>
      <c r="I41" s="6">
        <v>10.088272190635999</v>
      </c>
      <c r="J41" s="6">
        <v>0.44942306210780603</v>
      </c>
      <c r="K41" s="6">
        <v>10.083666425540899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2113.1467185030001</v>
      </c>
      <c r="E42" s="6">
        <v>2.9391425476303001</v>
      </c>
      <c r="F42" s="6">
        <v>97.033604089332101</v>
      </c>
      <c r="G42" s="6">
        <v>0.87730650714700398</v>
      </c>
      <c r="H42" s="6">
        <v>64.600607627000002</v>
      </c>
      <c r="I42" s="6">
        <v>29.089416231350601</v>
      </c>
      <c r="J42" s="6">
        <v>2.9663959106679099</v>
      </c>
      <c r="K42" s="6">
        <v>28.697522125537802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16720.335814831</v>
      </c>
      <c r="E43" s="6">
        <v>1.9564359773718201</v>
      </c>
      <c r="F43" s="6">
        <v>99.072816041551604</v>
      </c>
      <c r="G43" s="6">
        <v>0.35468562161300798</v>
      </c>
      <c r="H43" s="6">
        <v>156.47912077999999</v>
      </c>
      <c r="I43" s="6">
        <v>37.780763982063597</v>
      </c>
      <c r="J43" s="6">
        <v>0.927183958448347</v>
      </c>
      <c r="K43" s="6">
        <v>37.899386656188099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2334.1881369130001</v>
      </c>
      <c r="E44" s="6">
        <v>3.1527985804010301</v>
      </c>
      <c r="F44" s="6">
        <v>98.186877146050307</v>
      </c>
      <c r="G44" s="6">
        <v>0.56112475676381202</v>
      </c>
      <c r="H44" s="6">
        <v>43.103212765999999</v>
      </c>
      <c r="I44" s="6">
        <v>30.6271613554669</v>
      </c>
      <c r="J44" s="6">
        <v>1.8131228539497299</v>
      </c>
      <c r="K44" s="6">
        <v>30.3868474416699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31675.103511379999</v>
      </c>
      <c r="E45" s="6">
        <v>2.6386722904181901</v>
      </c>
      <c r="F45" s="6">
        <v>98.0468807777807</v>
      </c>
      <c r="G45" s="6">
        <v>0.56960580590725696</v>
      </c>
      <c r="H45" s="6">
        <v>630.97625384000003</v>
      </c>
      <c r="I45" s="6">
        <v>29.524763917186402</v>
      </c>
      <c r="J45" s="6">
        <v>1.9531192222192599</v>
      </c>
      <c r="K45" s="6">
        <v>28.594297729895999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2946.1161331919998</v>
      </c>
      <c r="E46" s="6">
        <v>2.86618435478703</v>
      </c>
      <c r="F46" s="6">
        <v>99.093721405542396</v>
      </c>
      <c r="G46" s="6">
        <v>0.32007294025230598</v>
      </c>
      <c r="H46" s="6">
        <v>26.944209485999998</v>
      </c>
      <c r="I46" s="6">
        <v>34.530003136891402</v>
      </c>
      <c r="J46" s="6">
        <v>0.90627859445765102</v>
      </c>
      <c r="K46" s="6">
        <v>34.997206118274804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2119.664237426</v>
      </c>
      <c r="E47" s="6">
        <v>2.85756250693797</v>
      </c>
      <c r="F47" s="6">
        <v>99.515197125664002</v>
      </c>
      <c r="G47" s="6">
        <v>0.239030737273426</v>
      </c>
      <c r="H47" s="6">
        <v>10.326255131</v>
      </c>
      <c r="I47" s="6">
        <v>49.493672435817999</v>
      </c>
      <c r="J47" s="6">
        <v>0.48480287433600699</v>
      </c>
      <c r="K47" s="6">
        <v>49.065697004039301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5878.5993429869995</v>
      </c>
      <c r="E48" s="6">
        <v>2.7236479486692202</v>
      </c>
      <c r="F48" s="6">
        <v>98.441403646168098</v>
      </c>
      <c r="G48" s="6">
        <v>0.47207267848032097</v>
      </c>
      <c r="H48" s="6">
        <v>93.074287467000005</v>
      </c>
      <c r="I48" s="6">
        <v>29.62643719798</v>
      </c>
      <c r="J48" s="6">
        <v>1.5585963538319501</v>
      </c>
      <c r="K48" s="6">
        <v>29.816249074595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5491.6052601150004</v>
      </c>
      <c r="E49" s="6">
        <v>3.1183702772264001</v>
      </c>
      <c r="F49" s="6">
        <v>98.347221928813397</v>
      </c>
      <c r="G49" s="6">
        <v>0.61161129997393704</v>
      </c>
      <c r="H49" s="6">
        <v>92.289386233000002</v>
      </c>
      <c r="I49" s="6">
        <v>36.965244538089699</v>
      </c>
      <c r="J49" s="6">
        <v>1.6527780711865601</v>
      </c>
      <c r="K49" s="6">
        <v>36.3934355745196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36338.669415010001</v>
      </c>
      <c r="E50" s="6">
        <v>2.8143861406613802</v>
      </c>
      <c r="F50" s="6">
        <v>97.423607327762596</v>
      </c>
      <c r="G50" s="6">
        <v>0.855941212414841</v>
      </c>
      <c r="H50" s="6">
        <v>960.98557801000004</v>
      </c>
      <c r="I50" s="6">
        <v>32.917119341014498</v>
      </c>
      <c r="J50" s="6">
        <v>2.5763926722374002</v>
      </c>
      <c r="K50" s="6">
        <v>32.366526062789802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25838.615327560001</v>
      </c>
      <c r="E51" s="6">
        <v>2.86140013344209</v>
      </c>
      <c r="F51" s="6">
        <v>98.621970123839503</v>
      </c>
      <c r="G51" s="6">
        <v>0.47556921918508699</v>
      </c>
      <c r="H51" s="6">
        <v>361.03906497999998</v>
      </c>
      <c r="I51" s="6">
        <v>34.228810187579199</v>
      </c>
      <c r="J51" s="6">
        <v>1.3780298761605101</v>
      </c>
      <c r="K51" s="6">
        <v>34.035236926043602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36995.963378870001</v>
      </c>
      <c r="E52" s="6">
        <v>2.7256746950545598</v>
      </c>
      <c r="F52" s="6">
        <v>99.821129988411002</v>
      </c>
      <c r="G52" s="6">
        <v>0.12702783282713601</v>
      </c>
      <c r="H52" s="6">
        <v>66.293262749999997</v>
      </c>
      <c r="I52" s="6">
        <v>70.699039527056499</v>
      </c>
      <c r="J52" s="6">
        <v>0.17887001158897101</v>
      </c>
      <c r="K52" s="6">
        <v>70.889813782320502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3033.888177454</v>
      </c>
      <c r="E53" s="6">
        <v>3.1573945970399202</v>
      </c>
      <c r="F53" s="6">
        <v>97.572794373087007</v>
      </c>
      <c r="G53" s="6">
        <v>0.821109787365354</v>
      </c>
      <c r="H53" s="6">
        <v>75.470529495999997</v>
      </c>
      <c r="I53" s="6">
        <v>33.3109861510885</v>
      </c>
      <c r="J53" s="6">
        <v>2.4272056269130098</v>
      </c>
      <c r="K53" s="6">
        <v>33.008318517383003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1184.0447760960001</v>
      </c>
      <c r="E54" s="6">
        <v>10.910047076338699</v>
      </c>
      <c r="F54" s="6">
        <v>98.740554156171299</v>
      </c>
      <c r="G54" s="6">
        <v>0.49457058536339099</v>
      </c>
      <c r="H54" s="6">
        <v>15.102611939999999</v>
      </c>
      <c r="I54" s="6">
        <v>40.811441661521798</v>
      </c>
      <c r="J54" s="6">
        <v>1.2594458438287199</v>
      </c>
      <c r="K54" s="6">
        <v>38.774333892489899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29841.367765409999</v>
      </c>
      <c r="E55" s="6">
        <v>2.4226333807311402</v>
      </c>
      <c r="F55" s="6">
        <v>99.136948900147601</v>
      </c>
      <c r="G55" s="6">
        <v>0.44578982007000401</v>
      </c>
      <c r="H55" s="6">
        <v>259.78835900000001</v>
      </c>
      <c r="I55" s="6">
        <v>51.193735715188701</v>
      </c>
      <c r="J55" s="6">
        <v>0.86305109985237105</v>
      </c>
      <c r="K55" s="6">
        <v>51.2069825529978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4508.000105094</v>
      </c>
      <c r="E56" s="6">
        <v>2.3608634454362201</v>
      </c>
      <c r="F56" s="6">
        <v>99.049887537928498</v>
      </c>
      <c r="G56" s="6">
        <v>0.33048892304628402</v>
      </c>
      <c r="H56" s="6">
        <v>43.241917637</v>
      </c>
      <c r="I56" s="6">
        <v>34.295990354905101</v>
      </c>
      <c r="J56" s="6">
        <v>0.95011246207145095</v>
      </c>
      <c r="K56" s="6">
        <v>34.453700974405102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660</v>
      </c>
      <c r="E57" s="6">
        <v>11.705272947702399</v>
      </c>
      <c r="F57" s="6">
        <v>98.950524737631198</v>
      </c>
      <c r="G57" s="6">
        <v>0.47327048175852099</v>
      </c>
      <c r="H57" s="6">
        <v>7</v>
      </c>
      <c r="I57" s="6">
        <v>46.482290948096399</v>
      </c>
      <c r="J57" s="6">
        <v>1.0494752623688199</v>
      </c>
      <c r="K57" s="6">
        <v>44.622645422946299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3999.6340968019999</v>
      </c>
      <c r="E58" s="6">
        <v>3.0130714281339301</v>
      </c>
      <c r="F58" s="6">
        <v>99.636133134498195</v>
      </c>
      <c r="G58" s="6">
        <v>0.25533278616828198</v>
      </c>
      <c r="H58" s="6">
        <v>14.606491402</v>
      </c>
      <c r="I58" s="6">
        <v>70.300326929583306</v>
      </c>
      <c r="J58" s="6">
        <v>0.36386686550182701</v>
      </c>
      <c r="K58" s="6">
        <v>69.916702751098697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6106.7795113000002</v>
      </c>
      <c r="E59" s="6">
        <v>2.8627350730397501</v>
      </c>
      <c r="F59" s="6">
        <v>98.998167514240606</v>
      </c>
      <c r="G59" s="6">
        <v>0.41808767167069699</v>
      </c>
      <c r="H59" s="6">
        <v>61.798821648999997</v>
      </c>
      <c r="I59" s="6">
        <v>41.428762882170098</v>
      </c>
      <c r="J59" s="6">
        <v>1.0018324857594201</v>
      </c>
      <c r="K59" s="6">
        <v>41.314205662156802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30419.018595000001</v>
      </c>
      <c r="E60" s="6">
        <v>3.2705814815958698</v>
      </c>
      <c r="F60" s="6">
        <v>99.198444242095803</v>
      </c>
      <c r="G60" s="6">
        <v>0.35442532018212503</v>
      </c>
      <c r="H60" s="6">
        <v>245.79558370000001</v>
      </c>
      <c r="I60" s="6">
        <v>44.511435072142</v>
      </c>
      <c r="J60" s="6">
        <v>0.80155575790422195</v>
      </c>
      <c r="K60" s="6">
        <v>43.862750676259999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1211.1928326110001</v>
      </c>
      <c r="E61" s="6">
        <v>6.59379974641391</v>
      </c>
      <c r="F61" s="6">
        <v>99.365942028985501</v>
      </c>
      <c r="G61" s="6">
        <v>0.26622133478062299</v>
      </c>
      <c r="H61" s="6">
        <v>7.7286689409999996</v>
      </c>
      <c r="I61" s="6">
        <v>41.618234541642501</v>
      </c>
      <c r="J61" s="6">
        <v>0.63405797101449302</v>
      </c>
      <c r="K61" s="6">
        <v>41.720686322048998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36025.286872030003</v>
      </c>
      <c r="E62" s="6">
        <v>2.2068862806277099</v>
      </c>
      <c r="F62" s="6">
        <v>99.397478586525395</v>
      </c>
      <c r="G62" s="6">
        <v>0.23032317630891999</v>
      </c>
      <c r="H62" s="6">
        <v>218.37582879999999</v>
      </c>
      <c r="I62" s="6">
        <v>38.210049431459403</v>
      </c>
      <c r="J62" s="6">
        <v>0.60252141347457999</v>
      </c>
      <c r="K62" s="6">
        <v>37.996231292636502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1779.909147268</v>
      </c>
      <c r="E63" s="6">
        <v>2.62465211411017</v>
      </c>
      <c r="F63" s="6">
        <v>99.594020516341402</v>
      </c>
      <c r="G63" s="6">
        <v>0.31159715584705</v>
      </c>
      <c r="H63" s="6">
        <v>7.2555218960000003</v>
      </c>
      <c r="I63" s="6">
        <v>76.578515445644797</v>
      </c>
      <c r="J63" s="6">
        <v>0.40597948365854802</v>
      </c>
      <c r="K63" s="6">
        <v>76.440349282195299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4066.536733893</v>
      </c>
      <c r="E64" s="6">
        <v>2.6592853213555201</v>
      </c>
      <c r="F64" s="6">
        <v>97.393746054231599</v>
      </c>
      <c r="G64" s="6">
        <v>0.72001817734817997</v>
      </c>
      <c r="H64" s="6">
        <v>108.820410321</v>
      </c>
      <c r="I64" s="6">
        <v>26.553903432403601</v>
      </c>
      <c r="J64" s="6">
        <v>2.6062539457684002</v>
      </c>
      <c r="K64" s="6">
        <v>26.906536729829099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1048.1913632159999</v>
      </c>
      <c r="E65" s="6">
        <v>8.2859570979054293</v>
      </c>
      <c r="F65" s="6">
        <v>98.200224971878498</v>
      </c>
      <c r="G65" s="6">
        <v>0.53193249706443702</v>
      </c>
      <c r="H65" s="6">
        <v>19.210838272</v>
      </c>
      <c r="I65" s="6">
        <v>28.4891548566194</v>
      </c>
      <c r="J65" s="6">
        <v>1.7997750281214899</v>
      </c>
      <c r="K65" s="6">
        <v>29.023566871078401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1012.91206914</v>
      </c>
      <c r="E66" s="6">
        <v>16.6473961962811</v>
      </c>
      <c r="F66" s="6">
        <v>98.532494758909806</v>
      </c>
      <c r="G66" s="6">
        <v>0.43216364231545601</v>
      </c>
      <c r="H66" s="6">
        <v>15.085924434000001</v>
      </c>
      <c r="I66" s="6">
        <v>25.597059444434901</v>
      </c>
      <c r="J66" s="6">
        <v>1.4675052410901499</v>
      </c>
      <c r="K66" s="6">
        <v>29.016701698323399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6380.6472819889996</v>
      </c>
      <c r="E67" s="6">
        <v>2.9682029829843501</v>
      </c>
      <c r="F67" s="6">
        <v>98.285636471758707</v>
      </c>
      <c r="G67" s="6">
        <v>0.51201629865855003</v>
      </c>
      <c r="H67" s="6">
        <v>111.29549931699999</v>
      </c>
      <c r="I67" s="6">
        <v>29.787392689601798</v>
      </c>
      <c r="J67" s="6">
        <v>1.7143635282412399</v>
      </c>
      <c r="K67" s="6">
        <v>29.3542454494449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179622.30886098</v>
      </c>
      <c r="E68" s="6">
        <v>2.4990964327549698</v>
      </c>
      <c r="F68" s="6">
        <v>96.893715727935103</v>
      </c>
      <c r="G68" s="6">
        <v>0.84285886897947504</v>
      </c>
      <c r="H68" s="6">
        <v>5758.4534635199998</v>
      </c>
      <c r="I68" s="6">
        <v>26.431034411821202</v>
      </c>
      <c r="J68" s="6">
        <v>3.10628427206492</v>
      </c>
      <c r="K68" s="6">
        <v>26.291131299253902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5035.6891596539999</v>
      </c>
      <c r="E69" s="6">
        <v>2.7389029756781902</v>
      </c>
      <c r="F69" s="6">
        <v>98.558341597812301</v>
      </c>
      <c r="G69" s="6">
        <v>0.49169826558805901</v>
      </c>
      <c r="H69" s="6">
        <v>73.659352116999997</v>
      </c>
      <c r="I69" s="6">
        <v>33.605949414056298</v>
      </c>
      <c r="J69" s="6">
        <v>1.4416584021877199</v>
      </c>
      <c r="K69" s="6">
        <v>33.614735327966699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2238.4199841280001</v>
      </c>
      <c r="E70" s="6">
        <v>3.2283148795584999</v>
      </c>
      <c r="F70" s="6">
        <v>100</v>
      </c>
      <c r="G70" s="6">
        <v>3.5841495100258402E-16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549.06073908400003</v>
      </c>
      <c r="E71" s="6">
        <v>11.4146989871576</v>
      </c>
      <c r="F71" s="6">
        <v>97.244094488189006</v>
      </c>
      <c r="G71" s="6">
        <v>1.0649007294850801</v>
      </c>
      <c r="H71" s="6">
        <v>15.560425803999999</v>
      </c>
      <c r="I71" s="6">
        <v>38.875535052175699</v>
      </c>
      <c r="J71" s="6">
        <v>2.7559055118110201</v>
      </c>
      <c r="K71" s="6">
        <v>37.575782883259301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1978.67740293</v>
      </c>
      <c r="E72" s="6">
        <v>2.74033193106143</v>
      </c>
      <c r="F72" s="6">
        <v>99.883211676069706</v>
      </c>
      <c r="G72" s="6">
        <v>0.117157600101354</v>
      </c>
      <c r="H72" s="6">
        <v>2.3135661500000002</v>
      </c>
      <c r="I72" s="6">
        <v>100</v>
      </c>
      <c r="J72" s="6">
        <v>0.116788323930343</v>
      </c>
      <c r="K72" s="6">
        <v>100.199035113847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353.80022952000002</v>
      </c>
      <c r="E73" s="6">
        <v>14.943804993786101</v>
      </c>
      <c r="F73" s="6">
        <v>97.560975609756099</v>
      </c>
      <c r="G73" s="6">
        <v>1.26379497270497</v>
      </c>
      <c r="H73" s="6">
        <v>8.8450057379999993</v>
      </c>
      <c r="I73" s="6">
        <v>50</v>
      </c>
      <c r="J73" s="6">
        <v>2.4390243902439002</v>
      </c>
      <c r="K73" s="6">
        <v>50.551798908198997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2479.0843553710001</v>
      </c>
      <c r="E74" s="6">
        <v>2.6574388902957602</v>
      </c>
      <c r="F74" s="6">
        <v>99.728092821102393</v>
      </c>
      <c r="G74" s="6">
        <v>0.19253614538355701</v>
      </c>
      <c r="H74" s="6">
        <v>6.7591870480000003</v>
      </c>
      <c r="I74" s="6">
        <v>70.4559459156998</v>
      </c>
      <c r="J74" s="6">
        <v>0.27190717889761301</v>
      </c>
      <c r="K74" s="6">
        <v>70.616975454917295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4183.9005060139998</v>
      </c>
      <c r="E75" s="6">
        <v>2.6687503848604202</v>
      </c>
      <c r="F75" s="6">
        <v>95.752375557778706</v>
      </c>
      <c r="G75" s="6">
        <v>1.60593599096519</v>
      </c>
      <c r="H75" s="6">
        <v>185.599970232</v>
      </c>
      <c r="I75" s="6">
        <v>36.197523713054302</v>
      </c>
      <c r="J75" s="6">
        <v>4.2476244422212703</v>
      </c>
      <c r="K75" s="6">
        <v>36.201926093126602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8862.3950183550005</v>
      </c>
      <c r="E76" s="6">
        <v>2.16523363687979</v>
      </c>
      <c r="F76" s="6">
        <v>98.084107087816193</v>
      </c>
      <c r="G76" s="6">
        <v>0.66492016888942695</v>
      </c>
      <c r="H76" s="6">
        <v>173.11061195100001</v>
      </c>
      <c r="I76" s="6">
        <v>34.317553246728203</v>
      </c>
      <c r="J76" s="6">
        <v>1.91589291218379</v>
      </c>
      <c r="K76" s="6">
        <v>34.040577443267402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6049.4705560519997</v>
      </c>
      <c r="E77" s="6">
        <v>3.27031077069174</v>
      </c>
      <c r="F77" s="6">
        <v>94.081697146926103</v>
      </c>
      <c r="G77" s="6">
        <v>2.0421551996723002</v>
      </c>
      <c r="H77" s="6">
        <v>380.547969873</v>
      </c>
      <c r="I77" s="6">
        <v>32.4257440550154</v>
      </c>
      <c r="J77" s="6">
        <v>5.9183028530739099</v>
      </c>
      <c r="K77" s="6">
        <v>32.463601777796796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30818.76208017</v>
      </c>
      <c r="E78" s="6">
        <v>2.3463599173621299</v>
      </c>
      <c r="F78" s="6">
        <v>99.570909807245997</v>
      </c>
      <c r="G78" s="6">
        <v>0.211263617873126</v>
      </c>
      <c r="H78" s="6">
        <v>132.81016099000001</v>
      </c>
      <c r="I78" s="6">
        <v>49.311922884437799</v>
      </c>
      <c r="J78" s="6">
        <v>0.42909019275404198</v>
      </c>
      <c r="K78" s="6">
        <v>49.023983759179899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800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208893.909101041</v>
      </c>
      <c r="E89" s="6">
        <v>0.74286419534571202</v>
      </c>
      <c r="F89" s="6">
        <v>99.8265029576487</v>
      </c>
      <c r="G89" s="6">
        <v>6.7020138552998501E-2</v>
      </c>
      <c r="H89" s="6">
        <v>363.05464301000001</v>
      </c>
      <c r="I89" s="6">
        <v>38.616854944618098</v>
      </c>
      <c r="J89" s="6">
        <v>0.173497042351271</v>
      </c>
      <c r="K89" s="6">
        <v>38.561960300955697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72660.496167435995</v>
      </c>
      <c r="E90" s="6">
        <v>2.2662929764217998</v>
      </c>
      <c r="F90" s="6">
        <v>98.138122479199694</v>
      </c>
      <c r="G90" s="6">
        <v>0.57491798446724096</v>
      </c>
      <c r="H90" s="6">
        <v>1378.515718935</v>
      </c>
      <c r="I90" s="6">
        <v>30.165703893957701</v>
      </c>
      <c r="J90" s="6">
        <v>1.8618775208003</v>
      </c>
      <c r="K90" s="6">
        <v>30.3034818052312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40259.663795023996</v>
      </c>
      <c r="E91" s="6">
        <v>1.2907119230417801</v>
      </c>
      <c r="F91" s="6">
        <v>99.189155672212493</v>
      </c>
      <c r="G91" s="6">
        <v>0.17814378111524901</v>
      </c>
      <c r="H91" s="6">
        <v>329.111784505</v>
      </c>
      <c r="I91" s="6">
        <v>21.841438169108802</v>
      </c>
      <c r="J91" s="6">
        <v>0.81084432778747795</v>
      </c>
      <c r="K91" s="6">
        <v>21.7920143627227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118749.00845228</v>
      </c>
      <c r="E92" s="6">
        <v>1.09038885253541</v>
      </c>
      <c r="F92" s="6">
        <v>99.729497578068703</v>
      </c>
      <c r="G92" s="6">
        <v>9.3220316059439201E-2</v>
      </c>
      <c r="H92" s="6">
        <v>322.09020569</v>
      </c>
      <c r="I92" s="6">
        <v>34.349777758700903</v>
      </c>
      <c r="J92" s="6">
        <v>0.27050242193128599</v>
      </c>
      <c r="K92" s="6">
        <v>34.368695179513999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103123.58239413</v>
      </c>
      <c r="E93" s="6">
        <v>1.40217890383902</v>
      </c>
      <c r="F93" s="6">
        <v>99.172468833955094</v>
      </c>
      <c r="G93" s="6">
        <v>0.19372796278294499</v>
      </c>
      <c r="H93" s="6">
        <v>860.50069529100006</v>
      </c>
      <c r="I93" s="6">
        <v>23.258216973963599</v>
      </c>
      <c r="J93" s="6">
        <v>0.82753116604491594</v>
      </c>
      <c r="K93" s="6">
        <v>23.216624508755299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57106.248781203998</v>
      </c>
      <c r="E94" s="6">
        <v>2.9638377034337999</v>
      </c>
      <c r="F94" s="6">
        <v>99.693585156934802</v>
      </c>
      <c r="G94" s="6">
        <v>0.15027897858564099</v>
      </c>
      <c r="H94" s="6">
        <v>175.51984143000001</v>
      </c>
      <c r="I94" s="6">
        <v>48.658558184830497</v>
      </c>
      <c r="J94" s="6">
        <v>0.30641484306517403</v>
      </c>
      <c r="K94" s="6">
        <v>48.894009177414901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205838.378227223</v>
      </c>
      <c r="E95" s="6">
        <v>1.16164948900031</v>
      </c>
      <c r="F95" s="6">
        <v>99.833072611237796</v>
      </c>
      <c r="G95" s="6">
        <v>7.4098668623918396E-2</v>
      </c>
      <c r="H95" s="6">
        <v>344.17515243999998</v>
      </c>
      <c r="I95" s="6">
        <v>44.239179793535101</v>
      </c>
      <c r="J95" s="6">
        <v>0.166927388762248</v>
      </c>
      <c r="K95" s="6">
        <v>44.315662156938302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321274.366044625</v>
      </c>
      <c r="E96" s="6">
        <v>0.66017469662417005</v>
      </c>
      <c r="F96" s="6">
        <v>99.482100036292096</v>
      </c>
      <c r="G96" s="6">
        <v>0.104791214844072</v>
      </c>
      <c r="H96" s="6">
        <v>1672.5419191399999</v>
      </c>
      <c r="I96" s="6">
        <v>20.1202898375061</v>
      </c>
      <c r="J96" s="6">
        <v>0.51789996370786195</v>
      </c>
      <c r="K96" s="6">
        <v>20.1290806112568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122777.379952548</v>
      </c>
      <c r="E97" s="6">
        <v>0.76024844428873195</v>
      </c>
      <c r="F97" s="6">
        <v>99.754979997777099</v>
      </c>
      <c r="G97" s="6">
        <v>9.22775040175835E-2</v>
      </c>
      <c r="H97" s="6">
        <v>301.56804111000002</v>
      </c>
      <c r="I97" s="6">
        <v>37.562554951093702</v>
      </c>
      <c r="J97" s="6">
        <v>0.24502000222291401</v>
      </c>
      <c r="K97" s="6">
        <v>37.568935123689201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254295.42295492001</v>
      </c>
      <c r="E98" s="6">
        <v>0.95639024741417</v>
      </c>
      <c r="F98" s="6">
        <v>99.258562551869602</v>
      </c>
      <c r="G98" s="6">
        <v>0.29221450569655799</v>
      </c>
      <c r="H98" s="6">
        <v>1899.52528648</v>
      </c>
      <c r="I98" s="6">
        <v>39.279404713351603</v>
      </c>
      <c r="J98" s="6">
        <v>0.74143744813038603</v>
      </c>
      <c r="K98" s="6">
        <v>39.119674714818103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392337.09058377298</v>
      </c>
      <c r="E99" s="6">
        <v>0.858640384340569</v>
      </c>
      <c r="F99" s="6">
        <v>99.698186877894003</v>
      </c>
      <c r="G99" s="6">
        <v>7.3546888984985695E-2</v>
      </c>
      <c r="H99" s="6">
        <v>1187.70948535</v>
      </c>
      <c r="I99" s="6">
        <v>24.2580349354586</v>
      </c>
      <c r="J99" s="6">
        <v>0.30181312210599598</v>
      </c>
      <c r="K99" s="6">
        <v>24.2948067703222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47848.446234948002</v>
      </c>
      <c r="E100" s="6">
        <v>1.73704706177367</v>
      </c>
      <c r="F100" s="6">
        <v>99.838529505728403</v>
      </c>
      <c r="G100" s="6">
        <v>0.11897507293558</v>
      </c>
      <c r="H100" s="6">
        <v>77.386078319999996</v>
      </c>
      <c r="I100" s="6">
        <v>73.647290956834198</v>
      </c>
      <c r="J100" s="6">
        <v>0.161470494271575</v>
      </c>
      <c r="K100" s="6">
        <v>73.563262336629506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61794.337128248</v>
      </c>
      <c r="E101" s="6">
        <v>1.15122989354675</v>
      </c>
      <c r="F101" s="6">
        <v>99.978186349669002</v>
      </c>
      <c r="G101" s="6">
        <v>2.1808225964760002E-2</v>
      </c>
      <c r="H101" s="6">
        <v>13.482541660000001</v>
      </c>
      <c r="I101" s="6">
        <v>100</v>
      </c>
      <c r="J101" s="6">
        <v>2.1813650330985802E-2</v>
      </c>
      <c r="K101" s="6">
        <v>99.953324930827193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26221.520675676002</v>
      </c>
      <c r="E102" s="6">
        <v>1.72459725405096</v>
      </c>
      <c r="F102" s="6">
        <v>99.489226232692801</v>
      </c>
      <c r="G102" s="6">
        <v>0.24377757087417201</v>
      </c>
      <c r="H102" s="6">
        <v>134.62025394299999</v>
      </c>
      <c r="I102" s="6">
        <v>47.382562490843497</v>
      </c>
      <c r="J102" s="6">
        <v>0.51077376730716295</v>
      </c>
      <c r="K102" s="6">
        <v>47.483334993928402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24641.99231437</v>
      </c>
      <c r="E103" s="6">
        <v>0.99563346733531699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81558.253201062995</v>
      </c>
      <c r="E104" s="6">
        <v>0.96242664422635704</v>
      </c>
      <c r="F104" s="6">
        <v>99.621556238292897</v>
      </c>
      <c r="G104" s="6">
        <v>0.22196972510858701</v>
      </c>
      <c r="H104" s="6">
        <v>309.82463339399999</v>
      </c>
      <c r="I104" s="6">
        <v>58.385473879346698</v>
      </c>
      <c r="J104" s="6">
        <v>0.37844376170708099</v>
      </c>
      <c r="K104" s="6">
        <v>58.4313224066807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7553.9917779489997</v>
      </c>
      <c r="E105" s="6">
        <v>2.1829682961889301</v>
      </c>
      <c r="F105" s="6">
        <v>99.478829387401404</v>
      </c>
      <c r="G105" s="6">
        <v>0.31210217690735098</v>
      </c>
      <c r="H105" s="6">
        <v>39.575440792000002</v>
      </c>
      <c r="I105" s="6">
        <v>59.609698023834198</v>
      </c>
      <c r="J105" s="6">
        <v>0.52117061259861397</v>
      </c>
      <c r="K105" s="6">
        <v>59.572735794131702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116916.53035017</v>
      </c>
      <c r="E106" s="6">
        <v>1.7109713561325099</v>
      </c>
      <c r="F106" s="6">
        <v>99.7549074152559</v>
      </c>
      <c r="G106" s="6">
        <v>0.116850149307589</v>
      </c>
      <c r="H106" s="6">
        <v>287.25779377999999</v>
      </c>
      <c r="I106" s="6">
        <v>47.458731777266202</v>
      </c>
      <c r="J106" s="6">
        <v>0.24509258474409501</v>
      </c>
      <c r="K106" s="6">
        <v>47.559071759792097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185736.40115194599</v>
      </c>
      <c r="E107" s="6">
        <v>1.2639774909523001</v>
      </c>
      <c r="F107" s="6">
        <v>99.269914629563004</v>
      </c>
      <c r="G107" s="6">
        <v>0.19729970576556299</v>
      </c>
      <c r="H107" s="6">
        <v>1366.00731193</v>
      </c>
      <c r="I107" s="6">
        <v>26.740549176965899</v>
      </c>
      <c r="J107" s="6">
        <v>0.73008537043697996</v>
      </c>
      <c r="K107" s="6">
        <v>26.8268968820216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926.31070664200001</v>
      </c>
      <c r="E108" s="6">
        <v>32.3284766724544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801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208797.27049143999</v>
      </c>
      <c r="E119" s="6">
        <v>0.74192658879249096</v>
      </c>
      <c r="F119" s="6">
        <v>99.831296292157802</v>
      </c>
      <c r="G119" s="6">
        <v>6.6880825769400604E-2</v>
      </c>
      <c r="H119" s="6">
        <v>352.84399810000002</v>
      </c>
      <c r="I119" s="6">
        <v>39.628837616454199</v>
      </c>
      <c r="J119" s="6">
        <v>0.16870370784217101</v>
      </c>
      <c r="K119" s="6">
        <v>39.577076396540299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72410.638805740993</v>
      </c>
      <c r="E120" s="6">
        <v>2.24778246445271</v>
      </c>
      <c r="F120" s="6">
        <v>98.138277918665906</v>
      </c>
      <c r="G120" s="6">
        <v>0.57690141435523901</v>
      </c>
      <c r="H120" s="6">
        <v>1373.6585565509999</v>
      </c>
      <c r="I120" s="6">
        <v>30.270302628950699</v>
      </c>
      <c r="J120" s="6">
        <v>1.86172208133409</v>
      </c>
      <c r="K120" s="6">
        <v>30.410613861922499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40049.971767682997</v>
      </c>
      <c r="E121" s="6">
        <v>1.18713774983104</v>
      </c>
      <c r="F121" s="6">
        <v>99.184944888410797</v>
      </c>
      <c r="G121" s="6">
        <v>0.17902514589544999</v>
      </c>
      <c r="H121" s="6">
        <v>329.111784505</v>
      </c>
      <c r="I121" s="6">
        <v>21.841438169108802</v>
      </c>
      <c r="J121" s="6">
        <v>0.81505511158924404</v>
      </c>
      <c r="K121" s="6">
        <v>21.785765130234001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118706.00845228</v>
      </c>
      <c r="E122" s="6">
        <v>1.0903083857981299</v>
      </c>
      <c r="F122" s="6">
        <v>99.731075613416706</v>
      </c>
      <c r="G122" s="6">
        <v>9.3239883504515994E-2</v>
      </c>
      <c r="H122" s="6">
        <v>320.09020569</v>
      </c>
      <c r="I122" s="6">
        <v>34.558755407870301</v>
      </c>
      <c r="J122" s="6">
        <v>0.26892438658331702</v>
      </c>
      <c r="K122" s="6">
        <v>34.578172660790202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101063.615627359</v>
      </c>
      <c r="E123" s="6">
        <v>1.2722065292873199</v>
      </c>
      <c r="F123" s="6">
        <v>99.166091539108393</v>
      </c>
      <c r="G123" s="6">
        <v>0.19748847080860699</v>
      </c>
      <c r="H123" s="6">
        <v>849.86513889900004</v>
      </c>
      <c r="I123" s="6">
        <v>23.525339723131101</v>
      </c>
      <c r="J123" s="6">
        <v>0.83390846089163995</v>
      </c>
      <c r="K123" s="6">
        <v>23.4847836334276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57106.248781203998</v>
      </c>
      <c r="E124" s="6">
        <v>2.9638377034337999</v>
      </c>
      <c r="F124" s="6">
        <v>99.693585156934802</v>
      </c>
      <c r="G124" s="6">
        <v>0.15027897858564099</v>
      </c>
      <c r="H124" s="6">
        <v>175.51984143000001</v>
      </c>
      <c r="I124" s="6">
        <v>48.658558184830497</v>
      </c>
      <c r="J124" s="6">
        <v>0.30641484306517403</v>
      </c>
      <c r="K124" s="6">
        <v>48.894009177414901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205838.378227223</v>
      </c>
      <c r="E125" s="6">
        <v>1.16164948900031</v>
      </c>
      <c r="F125" s="6">
        <v>99.833072611237796</v>
      </c>
      <c r="G125" s="6">
        <v>7.4098668623918396E-2</v>
      </c>
      <c r="H125" s="6">
        <v>344.17515243999998</v>
      </c>
      <c r="I125" s="6">
        <v>44.239179793535101</v>
      </c>
      <c r="J125" s="6">
        <v>0.166927388762248</v>
      </c>
      <c r="K125" s="6">
        <v>44.315662156938302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321274.366044625</v>
      </c>
      <c r="E126" s="6">
        <v>0.66017469662417005</v>
      </c>
      <c r="F126" s="6">
        <v>99.482100036292096</v>
      </c>
      <c r="G126" s="6">
        <v>0.104791214844072</v>
      </c>
      <c r="H126" s="6">
        <v>1672.5419191399999</v>
      </c>
      <c r="I126" s="6">
        <v>20.1202898375061</v>
      </c>
      <c r="J126" s="6">
        <v>0.51789996370786195</v>
      </c>
      <c r="K126" s="6">
        <v>20.1290806112568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122777.379952548</v>
      </c>
      <c r="E127" s="6">
        <v>0.76024844428873195</v>
      </c>
      <c r="F127" s="6">
        <v>99.754979997777099</v>
      </c>
      <c r="G127" s="6">
        <v>9.22775040175835E-2</v>
      </c>
      <c r="H127" s="6">
        <v>301.56804111000002</v>
      </c>
      <c r="I127" s="6">
        <v>37.562554951093702</v>
      </c>
      <c r="J127" s="6">
        <v>0.24502000222291401</v>
      </c>
      <c r="K127" s="6">
        <v>37.568935123689201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254295.42295492001</v>
      </c>
      <c r="E128" s="6">
        <v>0.95639024741417</v>
      </c>
      <c r="F128" s="6">
        <v>99.258562551869602</v>
      </c>
      <c r="G128" s="6">
        <v>0.29221450569655799</v>
      </c>
      <c r="H128" s="6">
        <v>1899.52528648</v>
      </c>
      <c r="I128" s="6">
        <v>39.279404713351603</v>
      </c>
      <c r="J128" s="6">
        <v>0.74143744813038603</v>
      </c>
      <c r="K128" s="6">
        <v>39.119674714818103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391408.16101777001</v>
      </c>
      <c r="E129" s="6">
        <v>0.84774339986402703</v>
      </c>
      <c r="F129" s="6">
        <v>99.697894574439204</v>
      </c>
      <c r="G129" s="6">
        <v>7.3720685134413905E-2</v>
      </c>
      <c r="H129" s="6">
        <v>1186.04840711</v>
      </c>
      <c r="I129" s="6">
        <v>24.291604945303298</v>
      </c>
      <c r="J129" s="6">
        <v>0.30210542556077702</v>
      </c>
      <c r="K129" s="6">
        <v>24.3285835758935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47848.446234948002</v>
      </c>
      <c r="E130" s="6">
        <v>1.73704706177367</v>
      </c>
      <c r="F130" s="6">
        <v>99.838529505728403</v>
      </c>
      <c r="G130" s="6">
        <v>0.11897507293558</v>
      </c>
      <c r="H130" s="6">
        <v>77.386078319999996</v>
      </c>
      <c r="I130" s="6">
        <v>73.647290956834198</v>
      </c>
      <c r="J130" s="6">
        <v>0.161470494271575</v>
      </c>
      <c r="K130" s="6">
        <v>73.563262336629506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61794.337128248</v>
      </c>
      <c r="E131" s="6">
        <v>1.15122989354675</v>
      </c>
      <c r="F131" s="6">
        <v>99.978186349669002</v>
      </c>
      <c r="G131" s="6">
        <v>2.1808225964760002E-2</v>
      </c>
      <c r="H131" s="6">
        <v>13.482541660000001</v>
      </c>
      <c r="I131" s="6">
        <v>100</v>
      </c>
      <c r="J131" s="6">
        <v>2.1813650330985802E-2</v>
      </c>
      <c r="K131" s="6">
        <v>99.953324930827193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26221.520675676002</v>
      </c>
      <c r="E132" s="6">
        <v>1.72459725405096</v>
      </c>
      <c r="F132" s="6">
        <v>99.489226232692801</v>
      </c>
      <c r="G132" s="6">
        <v>0.24377757087417201</v>
      </c>
      <c r="H132" s="6">
        <v>134.62025394299999</v>
      </c>
      <c r="I132" s="6">
        <v>47.382562490843497</v>
      </c>
      <c r="J132" s="6">
        <v>0.51077376730716295</v>
      </c>
      <c r="K132" s="6">
        <v>47.483334993928402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24641.99231437</v>
      </c>
      <c r="E133" s="6">
        <v>0.99563346733531699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81558.253201062995</v>
      </c>
      <c r="E134" s="6">
        <v>0.96242664422635704</v>
      </c>
      <c r="F134" s="6">
        <v>99.621556238292897</v>
      </c>
      <c r="G134" s="6">
        <v>0.22196972510858701</v>
      </c>
      <c r="H134" s="6">
        <v>309.82463339399999</v>
      </c>
      <c r="I134" s="6">
        <v>58.385473879346698</v>
      </c>
      <c r="J134" s="6">
        <v>0.37844376170708099</v>
      </c>
      <c r="K134" s="6">
        <v>58.4313224066807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7553.9917779489997</v>
      </c>
      <c r="E135" s="6">
        <v>2.1829682961889301</v>
      </c>
      <c r="F135" s="6">
        <v>99.478829387401404</v>
      </c>
      <c r="G135" s="6">
        <v>0.31210217690735098</v>
      </c>
      <c r="H135" s="6">
        <v>39.575440792000002</v>
      </c>
      <c r="I135" s="6">
        <v>59.609698023834198</v>
      </c>
      <c r="J135" s="6">
        <v>0.52117061259861397</v>
      </c>
      <c r="K135" s="6">
        <v>59.572735794131702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116916.53035017</v>
      </c>
      <c r="E136" s="6">
        <v>1.7109713561325099</v>
      </c>
      <c r="F136" s="6">
        <v>99.7549074152559</v>
      </c>
      <c r="G136" s="6">
        <v>0.116850149307589</v>
      </c>
      <c r="H136" s="6">
        <v>287.25779377999999</v>
      </c>
      <c r="I136" s="6">
        <v>47.458731777266202</v>
      </c>
      <c r="J136" s="6">
        <v>0.24509258474409501</v>
      </c>
      <c r="K136" s="6">
        <v>47.559071759792097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183652.34389945999</v>
      </c>
      <c r="E137" s="6">
        <v>1.15288081886464</v>
      </c>
      <c r="F137" s="6">
        <v>99.261690906341897</v>
      </c>
      <c r="G137" s="6">
        <v>0.199506585436974</v>
      </c>
      <c r="H137" s="6">
        <v>1366.00731193</v>
      </c>
      <c r="I137" s="6">
        <v>26.740549176965899</v>
      </c>
      <c r="J137" s="6">
        <v>0.73830909365811404</v>
      </c>
      <c r="K137" s="6">
        <v>26.8225885168291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802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22481.9053761</v>
      </c>
      <c r="E148" s="6">
        <v>1.9544993919059399</v>
      </c>
      <c r="F148" s="6">
        <v>98.994050825654</v>
      </c>
      <c r="G148" s="6">
        <v>0.48145832294853702</v>
      </c>
      <c r="H148" s="6">
        <v>228.45467947</v>
      </c>
      <c r="I148" s="6">
        <v>47.706344680161799</v>
      </c>
      <c r="J148" s="6">
        <v>1.0059491743459601</v>
      </c>
      <c r="K148" s="6">
        <v>47.379639953867503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20733.669510930002</v>
      </c>
      <c r="E149" s="6">
        <v>1.46507558870636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53604.664511019997</v>
      </c>
      <c r="E150" s="6">
        <v>1.1494495121411099</v>
      </c>
      <c r="F150" s="6">
        <v>99.768487792425304</v>
      </c>
      <c r="G150" s="6">
        <v>0.163039272263794</v>
      </c>
      <c r="H150" s="6">
        <v>124.38931863000001</v>
      </c>
      <c r="I150" s="6">
        <v>70.423384684118204</v>
      </c>
      <c r="J150" s="6">
        <v>0.23151220757466001</v>
      </c>
      <c r="K150" s="6">
        <v>70.2605785454775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30830.610975110001</v>
      </c>
      <c r="E151" s="6">
        <v>1.0987221481040701</v>
      </c>
      <c r="F151" s="6">
        <v>98.917227059830296</v>
      </c>
      <c r="G151" s="6">
        <v>0.409735454948224</v>
      </c>
      <c r="H151" s="6">
        <v>337.47965126999998</v>
      </c>
      <c r="I151" s="6">
        <v>37.504587676091802</v>
      </c>
      <c r="J151" s="6">
        <v>1.08277294016966</v>
      </c>
      <c r="K151" s="6">
        <v>37.431573627269998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36387.472548400001</v>
      </c>
      <c r="E152" s="6">
        <v>1.65381767459774</v>
      </c>
      <c r="F152" s="6">
        <v>99.9140451340879</v>
      </c>
      <c r="G152" s="6">
        <v>8.62613927165293E-2</v>
      </c>
      <c r="H152" s="6">
        <v>31.303710299999999</v>
      </c>
      <c r="I152" s="6">
        <v>99.999999999999901</v>
      </c>
      <c r="J152" s="6">
        <v>8.59548659121184E-2</v>
      </c>
      <c r="K152" s="6">
        <v>100.270352280236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9829.4444816550003</v>
      </c>
      <c r="E153" s="6">
        <v>3.7572429155504099</v>
      </c>
      <c r="F153" s="6">
        <v>100</v>
      </c>
      <c r="G153" s="6">
        <v>4.1713775939538098E-16</v>
      </c>
      <c r="H153" s="6"/>
      <c r="I153" s="6"/>
      <c r="J153" s="6"/>
      <c r="K153" s="6"/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17460.949557039999</v>
      </c>
      <c r="E154" s="6">
        <v>1.2234453929808899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32383.716107939999</v>
      </c>
      <c r="E155" s="6">
        <v>1.8603553443393399</v>
      </c>
      <c r="F155" s="6">
        <v>99.861835056642207</v>
      </c>
      <c r="G155" s="6">
        <v>0.13799606058018701</v>
      </c>
      <c r="H155" s="6">
        <v>44.804847610000003</v>
      </c>
      <c r="I155" s="6">
        <v>100</v>
      </c>
      <c r="J155" s="6">
        <v>0.13816494335777499</v>
      </c>
      <c r="K155" s="6">
        <v>99.739771212735405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35225.842362800002</v>
      </c>
      <c r="E156" s="6">
        <v>3.68387365289695</v>
      </c>
      <c r="F156" s="6">
        <v>100</v>
      </c>
      <c r="G156" s="6">
        <v>4.0899213492561799E-16</v>
      </c>
      <c r="H156" s="6"/>
      <c r="I156" s="6"/>
      <c r="J156" s="6"/>
      <c r="K156" s="6"/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54703.090195880002</v>
      </c>
      <c r="E157" s="6">
        <v>2.5558161086528899</v>
      </c>
      <c r="F157" s="6">
        <v>99.440246914673907</v>
      </c>
      <c r="G157" s="6">
        <v>0.276038916941722</v>
      </c>
      <c r="H157" s="6">
        <v>307.92585964</v>
      </c>
      <c r="I157" s="6">
        <v>48.980152773880803</v>
      </c>
      <c r="J157" s="6">
        <v>0.55975308532608303</v>
      </c>
      <c r="K157" s="6">
        <v>49.038368484835402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89272.893510180002</v>
      </c>
      <c r="E158" s="6">
        <v>2.2655612657044299</v>
      </c>
      <c r="F158" s="6">
        <v>99.748447786989999</v>
      </c>
      <c r="G158" s="6">
        <v>0.18501432645855201</v>
      </c>
      <c r="H158" s="6">
        <v>225.13426948</v>
      </c>
      <c r="I158" s="6">
        <v>73.2110677480851</v>
      </c>
      <c r="J158" s="6">
        <v>0.251552213009956</v>
      </c>
      <c r="K158" s="6">
        <v>73.364060931022607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32798.431573219998</v>
      </c>
      <c r="E159" s="6">
        <v>1.70711514301668</v>
      </c>
      <c r="F159" s="6">
        <v>99.851082054601804</v>
      </c>
      <c r="G159" s="6">
        <v>0.14907767375379299</v>
      </c>
      <c r="H159" s="6">
        <v>48.915594519999999</v>
      </c>
      <c r="I159" s="6">
        <v>99.999999999999801</v>
      </c>
      <c r="J159" s="6">
        <v>0.148917945398163</v>
      </c>
      <c r="K159" s="6">
        <v>99.9581816328418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39907.631907629999</v>
      </c>
      <c r="E160" s="6">
        <v>1.89039032161215</v>
      </c>
      <c r="F160" s="6">
        <v>99.885410464720195</v>
      </c>
      <c r="G160" s="6">
        <v>0.11445124054530501</v>
      </c>
      <c r="H160" s="6">
        <v>45.782431819999999</v>
      </c>
      <c r="I160" s="6">
        <v>99.999999999999801</v>
      </c>
      <c r="J160" s="6">
        <v>0.114589535279828</v>
      </c>
      <c r="K160" s="6">
        <v>99.764861705279003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29413.751493889999</v>
      </c>
      <c r="E161" s="6">
        <v>3.0684682202747702</v>
      </c>
      <c r="F161" s="6">
        <v>99.778301708551794</v>
      </c>
      <c r="G161" s="6">
        <v>0.16813893579720199</v>
      </c>
      <c r="H161" s="6">
        <v>65.354674709999998</v>
      </c>
      <c r="I161" s="6">
        <v>75.312147819710106</v>
      </c>
      <c r="J161" s="6">
        <v>0.22169829144824399</v>
      </c>
      <c r="K161" s="6">
        <v>75.673192406376998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13631.243971350001</v>
      </c>
      <c r="E162" s="6">
        <v>1.53123635373527</v>
      </c>
      <c r="F162" s="6">
        <v>100</v>
      </c>
      <c r="G162" s="6">
        <v>1.70001385605997E-16</v>
      </c>
      <c r="H162" s="6"/>
      <c r="I162" s="6"/>
      <c r="J162" s="6"/>
      <c r="K162" s="6"/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23303.69202473</v>
      </c>
      <c r="E163" s="6">
        <v>1.29337465561323</v>
      </c>
      <c r="F163" s="6">
        <v>99.780853640658194</v>
      </c>
      <c r="G163" s="6">
        <v>0.219398023896823</v>
      </c>
      <c r="H163" s="6">
        <v>51.181354740000003</v>
      </c>
      <c r="I163" s="6">
        <v>100</v>
      </c>
      <c r="J163" s="6">
        <v>0.219146359341818</v>
      </c>
      <c r="K163" s="6">
        <v>99.8954405505431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7670.97140089</v>
      </c>
      <c r="E164" s="6">
        <v>1.8194860850330099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13185.070006583001</v>
      </c>
      <c r="E165" s="6">
        <v>1.98652912554604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16971.020913479999</v>
      </c>
      <c r="E166" s="6">
        <v>1.18893958191856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28012.221488200001</v>
      </c>
      <c r="E167" s="6">
        <v>2.01757738287619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32493.505811030001</v>
      </c>
      <c r="E168" s="6">
        <v>1.09608861218497</v>
      </c>
      <c r="F168" s="6">
        <v>99.888293438834907</v>
      </c>
      <c r="G168" s="6">
        <v>0.111857121796864</v>
      </c>
      <c r="H168" s="6">
        <v>36.33796984</v>
      </c>
      <c r="I168" s="6">
        <v>100</v>
      </c>
      <c r="J168" s="6">
        <v>0.111706561165134</v>
      </c>
      <c r="K168" s="6">
        <v>100.022925141805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17799.849202145</v>
      </c>
      <c r="E169" s="6">
        <v>1.56853016042353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44506.987073589997</v>
      </c>
      <c r="E170" s="6">
        <v>3.7754308299430601</v>
      </c>
      <c r="F170" s="6">
        <v>99.678537618504194</v>
      </c>
      <c r="G170" s="6">
        <v>0.18595650437700301</v>
      </c>
      <c r="H170" s="6">
        <v>143.53463042000001</v>
      </c>
      <c r="I170" s="6">
        <v>57.3526409179876</v>
      </c>
      <c r="J170" s="6">
        <v>0.32146238149577799</v>
      </c>
      <c r="K170" s="6">
        <v>57.661093440235199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23884.53731589</v>
      </c>
      <c r="E171" s="6">
        <v>1.84325649482816</v>
      </c>
      <c r="F171" s="6">
        <v>99.056183297996299</v>
      </c>
      <c r="G171" s="6">
        <v>0.73107174840406797</v>
      </c>
      <c r="H171" s="6">
        <v>227.57413507999999</v>
      </c>
      <c r="I171" s="6">
        <v>76.627497504504504</v>
      </c>
      <c r="J171" s="6">
        <v>0.94381670200369405</v>
      </c>
      <c r="K171" s="6">
        <v>76.7280097503685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24972.357564729999</v>
      </c>
      <c r="E172" s="6">
        <v>2.8792029901288401</v>
      </c>
      <c r="F172" s="6">
        <v>95.246428754309505</v>
      </c>
      <c r="G172" s="6">
        <v>1.23906898979203</v>
      </c>
      <c r="H172" s="6">
        <v>1246.32369328</v>
      </c>
      <c r="I172" s="6">
        <v>24.841260711771302</v>
      </c>
      <c r="J172" s="6">
        <v>4.7535712456904697</v>
      </c>
      <c r="K172" s="6">
        <v>24.82699641136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29982.72582874</v>
      </c>
      <c r="E173" s="6">
        <v>2.02337798860985</v>
      </c>
      <c r="F173" s="6">
        <v>100</v>
      </c>
      <c r="G173" s="6">
        <v>0</v>
      </c>
      <c r="H173" s="6"/>
      <c r="I173" s="6"/>
      <c r="J173" s="6"/>
      <c r="K173" s="6"/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29390.4903796</v>
      </c>
      <c r="E174" s="6">
        <v>1.8780673711442599</v>
      </c>
      <c r="F174" s="6">
        <v>99.691038016413899</v>
      </c>
      <c r="G174" s="6">
        <v>0.179573794070848</v>
      </c>
      <c r="H174" s="6">
        <v>91.086865849999995</v>
      </c>
      <c r="I174" s="6">
        <v>57.994203162564702</v>
      </c>
      <c r="J174" s="6">
        <v>0.30896198358606403</v>
      </c>
      <c r="K174" s="6">
        <v>57.942073402315202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46600.750044970002</v>
      </c>
      <c r="E175" s="6">
        <v>1.64437076456232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11055.397004992999</v>
      </c>
      <c r="E176" s="6">
        <v>1.94286410687536</v>
      </c>
      <c r="F176" s="6">
        <v>100</v>
      </c>
      <c r="G176" s="6">
        <v>0</v>
      </c>
      <c r="H176" s="6"/>
      <c r="I176" s="6"/>
      <c r="J176" s="6"/>
      <c r="K176" s="6"/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29519.40298789</v>
      </c>
      <c r="E177" s="6">
        <v>1.8799357198997899</v>
      </c>
      <c r="F177" s="6">
        <v>99.898091745467497</v>
      </c>
      <c r="G177" s="6">
        <v>0.10218673551808501</v>
      </c>
      <c r="H177" s="6">
        <v>30.11339637</v>
      </c>
      <c r="I177" s="6">
        <v>100</v>
      </c>
      <c r="J177" s="6">
        <v>0.101908254532519</v>
      </c>
      <c r="K177" s="6">
        <v>100.171079632201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22837.917974420001</v>
      </c>
      <c r="E178" s="6">
        <v>2.8314120749761802</v>
      </c>
      <c r="F178" s="6">
        <v>99.246281883125803</v>
      </c>
      <c r="G178" s="6">
        <v>0.34617450693260299</v>
      </c>
      <c r="H178" s="6">
        <v>173.44077987</v>
      </c>
      <c r="I178" s="6">
        <v>45.718598473305697</v>
      </c>
      <c r="J178" s="6">
        <v>0.75371811687419599</v>
      </c>
      <c r="K178" s="6">
        <v>45.582734349371698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5101.4512059520002</v>
      </c>
      <c r="E179" s="6">
        <v>1.5210556136284401</v>
      </c>
      <c r="F179" s="6">
        <v>97.190067105479699</v>
      </c>
      <c r="G179" s="6">
        <v>0.62494778939818296</v>
      </c>
      <c r="H179" s="6">
        <v>147.49177544899999</v>
      </c>
      <c r="I179" s="6">
        <v>21.862685600631401</v>
      </c>
      <c r="J179" s="6">
        <v>2.8099328945202799</v>
      </c>
      <c r="K179" s="6">
        <v>21.6157181929429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36062.880103689997</v>
      </c>
      <c r="E180" s="6">
        <v>3.2647039056680902</v>
      </c>
      <c r="F180" s="6">
        <v>99.801252560160407</v>
      </c>
      <c r="G180" s="6">
        <v>0.198984498413219</v>
      </c>
      <c r="H180" s="6">
        <v>71.816784960000007</v>
      </c>
      <c r="I180" s="6">
        <v>99.999999999999801</v>
      </c>
      <c r="J180" s="6">
        <v>0.19874743983962401</v>
      </c>
      <c r="K180" s="6">
        <v>99.920291792031904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23004.67619953</v>
      </c>
      <c r="E181" s="6">
        <v>5.0285832804428896</v>
      </c>
      <c r="F181" s="6">
        <v>99.5050312194046</v>
      </c>
      <c r="G181" s="6">
        <v>0.24909601121165501</v>
      </c>
      <c r="H181" s="6">
        <v>114.43236976999999</v>
      </c>
      <c r="I181" s="6">
        <v>49.628110167279601</v>
      </c>
      <c r="J181" s="6">
        <v>0.49496878059544003</v>
      </c>
      <c r="K181" s="6">
        <v>50.076504506864701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35944.647452140001</v>
      </c>
      <c r="E182" s="6">
        <v>1.9671000424002401</v>
      </c>
      <c r="F182" s="6">
        <v>99.877191588201399</v>
      </c>
      <c r="G182" s="6">
        <v>0.12340920679471699</v>
      </c>
      <c r="H182" s="6">
        <v>44.1973287</v>
      </c>
      <c r="I182" s="6">
        <v>100</v>
      </c>
      <c r="J182" s="6">
        <v>0.122808411798564</v>
      </c>
      <c r="K182" s="6">
        <v>100.365804021643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24604.479941580001</v>
      </c>
      <c r="E183" s="6">
        <v>3.1641212958285898</v>
      </c>
      <c r="F183" s="6">
        <v>98.620661327124594</v>
      </c>
      <c r="G183" s="6">
        <v>0.62704053471953602</v>
      </c>
      <c r="H183" s="6">
        <v>344.12576688000001</v>
      </c>
      <c r="I183" s="6">
        <v>44.922834014392798</v>
      </c>
      <c r="J183" s="6">
        <v>1.37933867287545</v>
      </c>
      <c r="K183" s="6">
        <v>44.832464592645003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12599.261707614</v>
      </c>
      <c r="E184" s="6">
        <v>1.6104289505868099</v>
      </c>
      <c r="F184" s="6">
        <v>99.746777090052404</v>
      </c>
      <c r="G184" s="6">
        <v>0.18086429215803701</v>
      </c>
      <c r="H184" s="6">
        <v>31.98521101</v>
      </c>
      <c r="I184" s="6">
        <v>71.112410762122295</v>
      </c>
      <c r="J184" s="6">
        <v>0.25322290994755098</v>
      </c>
      <c r="K184" s="6">
        <v>71.244068070991403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26879.55539098</v>
      </c>
      <c r="E185" s="6">
        <v>2.0574943986993199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21376.10773788</v>
      </c>
      <c r="E186" s="6">
        <v>2.42318138403368</v>
      </c>
      <c r="F186" s="6">
        <v>99.851460909999602</v>
      </c>
      <c r="G186" s="6">
        <v>0.14901343893270499</v>
      </c>
      <c r="H186" s="6">
        <v>31.799110020000001</v>
      </c>
      <c r="I186" s="6">
        <v>100</v>
      </c>
      <c r="J186" s="6">
        <v>0.14853909000038101</v>
      </c>
      <c r="K186" s="6">
        <v>100.17032939016499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45769.895741959997</v>
      </c>
      <c r="E187" s="6">
        <v>3.66966200248612</v>
      </c>
      <c r="F187" s="6">
        <v>98.891318356778399</v>
      </c>
      <c r="G187" s="6">
        <v>0.47158868558227501</v>
      </c>
      <c r="H187" s="6">
        <v>513.13142614000003</v>
      </c>
      <c r="I187" s="6">
        <v>41.503727444011098</v>
      </c>
      <c r="J187" s="6">
        <v>1.10868164322162</v>
      </c>
      <c r="K187" s="6">
        <v>42.064398851103803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46083.128345090001</v>
      </c>
      <c r="E188" s="6">
        <v>1.74507913819606</v>
      </c>
      <c r="F188" s="6">
        <v>99.346202086382405</v>
      </c>
      <c r="G188" s="6">
        <v>0.43770257641416499</v>
      </c>
      <c r="H188" s="6">
        <v>303.27332632999997</v>
      </c>
      <c r="I188" s="6">
        <v>66.499753889001994</v>
      </c>
      <c r="J188" s="6">
        <v>0.65379791361754902</v>
      </c>
      <c r="K188" s="6">
        <v>66.5099837495179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26976.52039967</v>
      </c>
      <c r="E189" s="6">
        <v>1.82002248785382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79553.708198849999</v>
      </c>
      <c r="E190" s="6">
        <v>2.3927912471355701</v>
      </c>
      <c r="F190" s="6">
        <v>99.883183099166104</v>
      </c>
      <c r="G190" s="6">
        <v>0.11715689515172199</v>
      </c>
      <c r="H190" s="6">
        <v>93.040863869999995</v>
      </c>
      <c r="I190" s="6">
        <v>100</v>
      </c>
      <c r="J190" s="6">
        <v>0.116816900833871</v>
      </c>
      <c r="K190" s="6">
        <v>100.173892015942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28826.68135436</v>
      </c>
      <c r="E191" s="6">
        <v>1.46199532379376</v>
      </c>
      <c r="F191" s="6">
        <v>99.3295522164304</v>
      </c>
      <c r="G191" s="6">
        <v>0.37617809836774702</v>
      </c>
      <c r="H191" s="6">
        <v>194.57235223999999</v>
      </c>
      <c r="I191" s="6">
        <v>55.6094373700152</v>
      </c>
      <c r="J191" s="6">
        <v>0.67044778356956503</v>
      </c>
      <c r="K191" s="6">
        <v>55.732307541620202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48706.034456640002</v>
      </c>
      <c r="E192" s="6">
        <v>2.5768882825441999</v>
      </c>
      <c r="F192" s="6">
        <v>97.108285552952196</v>
      </c>
      <c r="G192" s="6">
        <v>1.44746334640721</v>
      </c>
      <c r="H192" s="6">
        <v>1450.3802913899999</v>
      </c>
      <c r="I192" s="6">
        <v>49.476322817721901</v>
      </c>
      <c r="J192" s="6">
        <v>2.8917144470478102</v>
      </c>
      <c r="K192" s="6">
        <v>48.608078890308001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40628.199607340001</v>
      </c>
      <c r="E193" s="6">
        <v>2.8548983139942501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42325.163344619999</v>
      </c>
      <c r="E194" s="6">
        <v>1.7866199025137199</v>
      </c>
      <c r="F194" s="6">
        <v>99.599108221952207</v>
      </c>
      <c r="G194" s="6">
        <v>0.245979753294125</v>
      </c>
      <c r="H194" s="6">
        <v>170.36106339</v>
      </c>
      <c r="I194" s="6">
        <v>61.121376232821497</v>
      </c>
      <c r="J194" s="6">
        <v>0.40089177804778098</v>
      </c>
      <c r="K194" s="6">
        <v>61.112163956205301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9888.6314328410008</v>
      </c>
      <c r="E195" s="6">
        <v>1.4438846665635801</v>
      </c>
      <c r="F195" s="6">
        <v>99.892153110712798</v>
      </c>
      <c r="G195" s="6">
        <v>0.107923217038693</v>
      </c>
      <c r="H195" s="6">
        <v>10.67609523</v>
      </c>
      <c r="I195" s="6">
        <v>100</v>
      </c>
      <c r="J195" s="6">
        <v>0.107846889287218</v>
      </c>
      <c r="K195" s="6">
        <v>99.962850962892702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17337.781002790001</v>
      </c>
      <c r="E196" s="6">
        <v>1.48217490038893</v>
      </c>
      <c r="F196" s="6">
        <v>100</v>
      </c>
      <c r="G196" s="6">
        <v>1.6455447009332899E-16</v>
      </c>
      <c r="H196" s="6"/>
      <c r="I196" s="6"/>
      <c r="J196" s="6"/>
      <c r="K196" s="6"/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8737.0021822189992</v>
      </c>
      <c r="E197" s="6">
        <v>2.8067646536140498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36558.205983890002</v>
      </c>
      <c r="E198" s="6">
        <v>2.0595067593457199</v>
      </c>
      <c r="F198" s="6">
        <v>99.886168937447806</v>
      </c>
      <c r="G198" s="6">
        <v>0.11401807330681001</v>
      </c>
      <c r="H198" s="6">
        <v>41.662018639999999</v>
      </c>
      <c r="I198" s="6">
        <v>100</v>
      </c>
      <c r="J198" s="6">
        <v>0.11383106255224799</v>
      </c>
      <c r="K198" s="6">
        <v>100.05026990782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16980.649854290001</v>
      </c>
      <c r="E199" s="6">
        <v>2.7818211682221099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19718.852555549998</v>
      </c>
      <c r="E200" s="6">
        <v>2.0150188330510601</v>
      </c>
      <c r="F200" s="6">
        <v>99.841724471725698</v>
      </c>
      <c r="G200" s="6">
        <v>0.115254034379575</v>
      </c>
      <c r="H200" s="6">
        <v>31.25959434</v>
      </c>
      <c r="I200" s="6">
        <v>72.609830883990298</v>
      </c>
      <c r="J200" s="6">
        <v>0.15827552827427399</v>
      </c>
      <c r="K200" s="6">
        <v>72.703352629723696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43421.264107570001</v>
      </c>
      <c r="E201" s="6">
        <v>1.1210258270033699</v>
      </c>
      <c r="F201" s="6">
        <v>99.733818781678906</v>
      </c>
      <c r="G201" s="6">
        <v>0.15352735861456099</v>
      </c>
      <c r="H201" s="6">
        <v>115.88772116</v>
      </c>
      <c r="I201" s="6">
        <v>57.4888984236336</v>
      </c>
      <c r="J201" s="6">
        <v>0.26618121832105301</v>
      </c>
      <c r="K201" s="6">
        <v>57.524230517369297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8469.9260826059999</v>
      </c>
      <c r="E202" s="6">
        <v>1.7550406055259</v>
      </c>
      <c r="F202" s="6">
        <v>99.707398162946205</v>
      </c>
      <c r="G202" s="6">
        <v>0.29342653086821502</v>
      </c>
      <c r="H202" s="6">
        <v>24.855888100000001</v>
      </c>
      <c r="I202" s="6">
        <v>99.999999999999702</v>
      </c>
      <c r="J202" s="6">
        <v>0.292601837053791</v>
      </c>
      <c r="K202" s="6">
        <v>99.9884219437441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58749.396856140003</v>
      </c>
      <c r="E203" s="6">
        <v>1.7050099439676001</v>
      </c>
      <c r="F203" s="6">
        <v>99.890680816683101</v>
      </c>
      <c r="G203" s="6">
        <v>0.109543410345721</v>
      </c>
      <c r="H203" s="6">
        <v>64.294647229999995</v>
      </c>
      <c r="I203" s="6">
        <v>100</v>
      </c>
      <c r="J203" s="6">
        <v>0.109319183316891</v>
      </c>
      <c r="K203" s="6">
        <v>100.09556883256199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71268.159125499995</v>
      </c>
      <c r="E204" s="6">
        <v>2.3788810572214398</v>
      </c>
      <c r="F204" s="6">
        <v>99.608821560094995</v>
      </c>
      <c r="G204" s="6">
        <v>0.194525643842276</v>
      </c>
      <c r="H204" s="6">
        <v>279.88050521000002</v>
      </c>
      <c r="I204" s="6">
        <v>49.3137293545579</v>
      </c>
      <c r="J204" s="6">
        <v>0.39117843990496898</v>
      </c>
      <c r="K204" s="6">
        <v>49.533584087750697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36754.231110519999</v>
      </c>
      <c r="E205" s="6">
        <v>2.32323395379633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28011.194130069998</v>
      </c>
      <c r="E206" s="6">
        <v>3.6833362835683001</v>
      </c>
      <c r="F206" s="6">
        <v>100</v>
      </c>
      <c r="G206" s="6">
        <v>4.08932474945478E-16</v>
      </c>
      <c r="H206" s="6"/>
      <c r="I206" s="6"/>
      <c r="J206" s="6"/>
      <c r="K206" s="6"/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4960.6485770210002</v>
      </c>
      <c r="E207" s="6">
        <v>3.6358011696199899</v>
      </c>
      <c r="F207" s="6">
        <v>95.789832936583593</v>
      </c>
      <c r="G207" s="6">
        <v>0.83161849664172705</v>
      </c>
      <c r="H207" s="6">
        <v>218.03106459099999</v>
      </c>
      <c r="I207" s="6">
        <v>18.704462923749301</v>
      </c>
      <c r="J207" s="6">
        <v>4.2101670634164199</v>
      </c>
      <c r="K207" s="6">
        <v>18.921006140702101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4834.4227379889999</v>
      </c>
      <c r="E208" s="6">
        <v>1.72543840067429</v>
      </c>
      <c r="F208" s="6">
        <v>98.333169786444302</v>
      </c>
      <c r="G208" s="6">
        <v>0.62880185211833595</v>
      </c>
      <c r="H208" s="6">
        <v>81.947545292000001</v>
      </c>
      <c r="I208" s="6">
        <v>36.903224263006699</v>
      </c>
      <c r="J208" s="6">
        <v>1.6668302135556701</v>
      </c>
      <c r="K208" s="6">
        <v>37.095607449113501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7553.9917779489997</v>
      </c>
      <c r="E209" s="6">
        <v>2.1829682961889301</v>
      </c>
      <c r="F209" s="6">
        <v>99.478829387401404</v>
      </c>
      <c r="G209" s="6">
        <v>0.31210217690735098</v>
      </c>
      <c r="H209" s="6">
        <v>39.575440792000002</v>
      </c>
      <c r="I209" s="6">
        <v>59.609698023834198</v>
      </c>
      <c r="J209" s="6">
        <v>0.52117061259861397</v>
      </c>
      <c r="K209" s="6">
        <v>59.572735794131702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7037.3128275600002</v>
      </c>
      <c r="E210" s="6">
        <v>2.25364423361688</v>
      </c>
      <c r="F210" s="6">
        <v>99.457155479921695</v>
      </c>
      <c r="G210" s="6">
        <v>0.24631604930141801</v>
      </c>
      <c r="H210" s="6">
        <v>38.410174572999999</v>
      </c>
      <c r="I210" s="6">
        <v>45.174433678190098</v>
      </c>
      <c r="J210" s="6">
        <v>0.54284452007831796</v>
      </c>
      <c r="K210" s="6">
        <v>45.128748115642402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13575.337089024</v>
      </c>
      <c r="E211" s="6">
        <v>1.83004903635859</v>
      </c>
      <c r="F211" s="6">
        <v>98.936741326587594</v>
      </c>
      <c r="G211" s="6">
        <v>0.36865367758526202</v>
      </c>
      <c r="H211" s="6">
        <v>145.89216009</v>
      </c>
      <c r="I211" s="6">
        <v>34.470526300456498</v>
      </c>
      <c r="J211" s="6">
        <v>1.0632586734123699</v>
      </c>
      <c r="K211" s="6">
        <v>34.303405606175097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14920.238007313001</v>
      </c>
      <c r="E212" s="6">
        <v>3.9690330610177398</v>
      </c>
      <c r="F212" s="6">
        <v>99.666272907325904</v>
      </c>
      <c r="G212" s="6">
        <v>0.33455530209377798</v>
      </c>
      <c r="H212" s="6">
        <v>49.959605259999996</v>
      </c>
      <c r="I212" s="6">
        <v>100</v>
      </c>
      <c r="J212" s="6">
        <v>0.33372709267405098</v>
      </c>
      <c r="K212" s="6">
        <v>99.913614366449096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15099.737737468</v>
      </c>
      <c r="E213" s="6">
        <v>3.20471624603418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12460.643987112</v>
      </c>
      <c r="E214" s="6">
        <v>1.62830892068879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13036.450669092999</v>
      </c>
      <c r="E215" s="6">
        <v>2.8277498427821701</v>
      </c>
      <c r="F215" s="6">
        <v>98.977909581311593</v>
      </c>
      <c r="G215" s="6">
        <v>0.49156436382596902</v>
      </c>
      <c r="H215" s="6">
        <v>134.62025394299999</v>
      </c>
      <c r="I215" s="6">
        <v>47.382562490843497</v>
      </c>
      <c r="J215" s="6">
        <v>1.0220904186883599</v>
      </c>
      <c r="K215" s="6">
        <v>47.602454994734103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11457.203916484999</v>
      </c>
      <c r="E216" s="6">
        <v>2.6131297691817199</v>
      </c>
      <c r="F216" s="6">
        <v>99.882460899709898</v>
      </c>
      <c r="G216" s="6">
        <v>0.11737949018827699</v>
      </c>
      <c r="H216" s="6">
        <v>13.482541660000001</v>
      </c>
      <c r="I216" s="6">
        <v>100</v>
      </c>
      <c r="J216" s="6">
        <v>0.11753910029008301</v>
      </c>
      <c r="K216" s="6">
        <v>99.746827312984905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7759.7481756130001</v>
      </c>
      <c r="E217" s="6">
        <v>1.76262283162769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17483.820800969999</v>
      </c>
      <c r="E218" s="6">
        <v>1.9284736061182099</v>
      </c>
      <c r="F218" s="6">
        <v>99.781365143700299</v>
      </c>
      <c r="G218" s="6">
        <v>0.157098403949468</v>
      </c>
      <c r="H218" s="6">
        <v>38.30948437</v>
      </c>
      <c r="I218" s="6">
        <v>71.361408828888202</v>
      </c>
      <c r="J218" s="6">
        <v>0.218634856299704</v>
      </c>
      <c r="K218" s="6">
        <v>71.697136830215399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15308.341699209999</v>
      </c>
      <c r="E219" s="6">
        <v>1.44308227333881</v>
      </c>
      <c r="F219" s="6">
        <v>99.803380290708006</v>
      </c>
      <c r="G219" s="6">
        <v>0.13859961017410199</v>
      </c>
      <c r="H219" s="6">
        <v>30.158514530000001</v>
      </c>
      <c r="I219" s="6">
        <v>70.378002906323402</v>
      </c>
      <c r="J219" s="6">
        <v>0.196619709291945</v>
      </c>
      <c r="K219" s="6">
        <v>70.352609370460598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14554.958285275001</v>
      </c>
      <c r="E220" s="6">
        <v>1.37044832432537</v>
      </c>
      <c r="F220" s="6">
        <v>99.643576311774197</v>
      </c>
      <c r="G220" s="6">
        <v>0.17893242846700699</v>
      </c>
      <c r="H220" s="6">
        <v>52.062883589999998</v>
      </c>
      <c r="I220" s="6">
        <v>49.987967573253798</v>
      </c>
      <c r="J220" s="6">
        <v>0.35642368822585502</v>
      </c>
      <c r="K220" s="6">
        <v>50.023238296398802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29836.752558749999</v>
      </c>
      <c r="E221" s="6">
        <v>3.2802045406656899</v>
      </c>
      <c r="F221" s="6">
        <v>99.662604566912606</v>
      </c>
      <c r="G221" s="6">
        <v>0.34005432018690601</v>
      </c>
      <c r="H221" s="6">
        <v>101.00863905</v>
      </c>
      <c r="I221" s="6">
        <v>100</v>
      </c>
      <c r="J221" s="6">
        <v>0.33739543308743702</v>
      </c>
      <c r="K221" s="6">
        <v>100.448008243416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56442.14146046</v>
      </c>
      <c r="E222" s="6">
        <v>2.1367988284575201</v>
      </c>
      <c r="F222" s="6">
        <v>99.785257442147696</v>
      </c>
      <c r="G222" s="6">
        <v>0.151822030763785</v>
      </c>
      <c r="H222" s="6">
        <v>121.46613777</v>
      </c>
      <c r="I222" s="6">
        <v>70.313660919330005</v>
      </c>
      <c r="J222" s="6">
        <v>0.214742557852341</v>
      </c>
      <c r="K222" s="6">
        <v>70.547732022317604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59204.671118830003</v>
      </c>
      <c r="E223" s="6">
        <v>1.67106287827569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52772.35997456</v>
      </c>
      <c r="E224" s="6">
        <v>1.6475755031768</v>
      </c>
      <c r="F224" s="6">
        <v>100</v>
      </c>
      <c r="G224" s="6">
        <v>0</v>
      </c>
      <c r="H224" s="6"/>
      <c r="I224" s="6"/>
      <c r="J224" s="6"/>
      <c r="K224" s="6"/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33219.096918839998</v>
      </c>
      <c r="E225" s="6">
        <v>1.642924279287</v>
      </c>
      <c r="F225" s="6">
        <v>99.632756346434107</v>
      </c>
      <c r="G225" s="6">
        <v>0.21035499329091001</v>
      </c>
      <c r="H225" s="6">
        <v>122.44469558</v>
      </c>
      <c r="I225" s="6">
        <v>56.919587932810998</v>
      </c>
      <c r="J225" s="6">
        <v>0.36724365356592698</v>
      </c>
      <c r="K225" s="6">
        <v>57.069053717620399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17596.62300553</v>
      </c>
      <c r="E226" s="6">
        <v>2.2577160300589498</v>
      </c>
      <c r="F226" s="6">
        <v>99.864280477597305</v>
      </c>
      <c r="G226" s="6">
        <v>0.13570618574363599</v>
      </c>
      <c r="H226" s="6">
        <v>23.91450936</v>
      </c>
      <c r="I226" s="6">
        <v>100</v>
      </c>
      <c r="J226" s="6">
        <v>0.13571952240271501</v>
      </c>
      <c r="K226" s="6">
        <v>99.854467181475002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23098.763745979999</v>
      </c>
      <c r="E227" s="6">
        <v>1.9540540946645399</v>
      </c>
      <c r="F227" s="6">
        <v>99.881405139367004</v>
      </c>
      <c r="G227" s="6">
        <v>0.118454469824367</v>
      </c>
      <c r="H227" s="6">
        <v>27.426473059999999</v>
      </c>
      <c r="I227" s="6">
        <v>99.999999999999901</v>
      </c>
      <c r="J227" s="6">
        <v>0.11859486063303</v>
      </c>
      <c r="K227" s="6">
        <v>99.7631670372852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15017.003311570001</v>
      </c>
      <c r="E228" s="6">
        <v>2.3298309625343698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7380.3608719980002</v>
      </c>
      <c r="E229" s="6">
        <v>6.3191496227032902</v>
      </c>
      <c r="F229" s="6">
        <v>99.381755478177197</v>
      </c>
      <c r="G229" s="6">
        <v>0.43376245408813202</v>
      </c>
      <c r="H229" s="6">
        <v>45.912528473999998</v>
      </c>
      <c r="I229" s="6">
        <v>68.592160191491701</v>
      </c>
      <c r="J229" s="6">
        <v>0.61824452182277401</v>
      </c>
      <c r="K229" s="6">
        <v>69.726576825468598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28202.601692929999</v>
      </c>
      <c r="E230" s="6">
        <v>1.7731053592339601</v>
      </c>
      <c r="F230" s="6">
        <v>99.436316438784303</v>
      </c>
      <c r="G230" s="6">
        <v>0.56819644305998196</v>
      </c>
      <c r="H230" s="6">
        <v>159.87461651000001</v>
      </c>
      <c r="I230" s="6">
        <v>99.999999999999801</v>
      </c>
      <c r="J230" s="6">
        <v>0.56368356121566199</v>
      </c>
      <c r="K230" s="6">
        <v>100.23240910140299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20163.330327629999</v>
      </c>
      <c r="E231" s="6">
        <v>3.0094639497358902</v>
      </c>
      <c r="F231" s="6">
        <v>99.399993597968802</v>
      </c>
      <c r="G231" s="6">
        <v>0.35479186641057497</v>
      </c>
      <c r="H231" s="6">
        <v>121.71154992</v>
      </c>
      <c r="I231" s="6">
        <v>59.2026540008384</v>
      </c>
      <c r="J231" s="6">
        <v>0.60000640203115096</v>
      </c>
      <c r="K231" s="6">
        <v>58.776554934144897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15249.706700057</v>
      </c>
      <c r="E232" s="6">
        <v>2.7263304392444399</v>
      </c>
      <c r="F232" s="6">
        <v>98.754447919666703</v>
      </c>
      <c r="G232" s="6">
        <v>0.578677450611223</v>
      </c>
      <c r="H232" s="6">
        <v>192.33871794999999</v>
      </c>
      <c r="I232" s="6">
        <v>46.181184092099897</v>
      </c>
      <c r="J232" s="6">
        <v>1.24555208033331</v>
      </c>
      <c r="K232" s="6">
        <v>45.8808371492417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5878.6833868419999</v>
      </c>
      <c r="E233" s="6">
        <v>1.7628908984785701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14602.899113109999</v>
      </c>
      <c r="E234" s="6">
        <v>2.4900605880275202</v>
      </c>
      <c r="F234" s="6">
        <v>99.571369637932193</v>
      </c>
      <c r="G234" s="6">
        <v>0.25758402043362399</v>
      </c>
      <c r="H234" s="6">
        <v>62.861904549999998</v>
      </c>
      <c r="I234" s="6">
        <v>59.9972633778684</v>
      </c>
      <c r="J234" s="6">
        <v>0.428630362067839</v>
      </c>
      <c r="K234" s="6">
        <v>59.837090372430801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16567.136283880001</v>
      </c>
      <c r="E235" s="6">
        <v>2.6989233395170902</v>
      </c>
      <c r="F235" s="6">
        <v>96.969240409843806</v>
      </c>
      <c r="G235" s="6">
        <v>1.30129500795143</v>
      </c>
      <c r="H235" s="6">
        <v>517.80344944000001</v>
      </c>
      <c r="I235" s="6">
        <v>41.5946267375476</v>
      </c>
      <c r="J235" s="6">
        <v>3.0307595901561801</v>
      </c>
      <c r="K235" s="6">
        <v>41.634971272554402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34814.261533949997</v>
      </c>
      <c r="E236" s="6">
        <v>3.3446543703312401</v>
      </c>
      <c r="F236" s="6">
        <v>99.646204312855403</v>
      </c>
      <c r="G236" s="6">
        <v>0.251392805859177</v>
      </c>
      <c r="H236" s="6">
        <v>123.60867799</v>
      </c>
      <c r="I236" s="6">
        <v>70.812425671928196</v>
      </c>
      <c r="J236" s="6">
        <v>0.35379568714453802</v>
      </c>
      <c r="K236" s="6">
        <v>70.804534384252193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32635.728694770001</v>
      </c>
      <c r="E237" s="6">
        <v>3.4405589951460098</v>
      </c>
      <c r="F237" s="6">
        <v>96.934695991461595</v>
      </c>
      <c r="G237" s="6">
        <v>1.24838271000587</v>
      </c>
      <c r="H237" s="6">
        <v>1032.0188139700001</v>
      </c>
      <c r="I237" s="6">
        <v>39.189454247099697</v>
      </c>
      <c r="J237" s="6">
        <v>3.06530400853842</v>
      </c>
      <c r="K237" s="6">
        <v>39.477845635648897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803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96.638609600999999</v>
      </c>
      <c r="E248" s="6"/>
      <c r="F248" s="6">
        <v>90.443878193882199</v>
      </c>
      <c r="G248" s="6"/>
      <c r="H248" s="6">
        <v>10.210644909999999</v>
      </c>
      <c r="I248" s="6"/>
      <c r="J248" s="6">
        <v>9.5561218061178206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249.85736169500001</v>
      </c>
      <c r="E249" s="6"/>
      <c r="F249" s="6">
        <v>98.093095632625307</v>
      </c>
      <c r="G249" s="6"/>
      <c r="H249" s="6">
        <v>4.8571623840000004</v>
      </c>
      <c r="I249" s="6"/>
      <c r="J249" s="6">
        <v>1.90690436737465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209.692027341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43</v>
      </c>
      <c r="E251" s="6"/>
      <c r="F251" s="6">
        <v>95.5555555555556</v>
      </c>
      <c r="G251" s="6"/>
      <c r="H251" s="6">
        <v>2</v>
      </c>
      <c r="I251" s="6"/>
      <c r="J251" s="6">
        <v>4.4444444444444402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2059.966766771</v>
      </c>
      <c r="E252" s="6"/>
      <c r="F252" s="6">
        <v>99.486354464446194</v>
      </c>
      <c r="G252" s="6"/>
      <c r="H252" s="6">
        <v>10.635556392</v>
      </c>
      <c r="I252" s="6"/>
      <c r="J252" s="6">
        <v>0.51364553555379899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928.92956600299999</v>
      </c>
      <c r="E253" s="6"/>
      <c r="F253" s="6">
        <v>99.821502800369203</v>
      </c>
      <c r="G253" s="6"/>
      <c r="H253" s="6">
        <v>1.6610782399999999</v>
      </c>
      <c r="I253" s="6"/>
      <c r="J253" s="6">
        <v>0.17849719963080299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2084.0572524859999</v>
      </c>
      <c r="E254" s="6"/>
      <c r="F254" s="6">
        <v>100</v>
      </c>
      <c r="G254" s="6"/>
      <c r="H254" s="6"/>
      <c r="I254" s="6"/>
      <c r="J254" s="6"/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926.31070664200001</v>
      </c>
      <c r="E255" s="6"/>
      <c r="F255" s="6">
        <v>100</v>
      </c>
      <c r="G255" s="6"/>
      <c r="H255" s="6"/>
      <c r="I255" s="6"/>
      <c r="J255" s="6"/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804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6598.4522905390004</v>
      </c>
      <c r="E266" s="6"/>
      <c r="F266" s="6">
        <v>99.556951510409704</v>
      </c>
      <c r="G266" s="6"/>
      <c r="H266" s="6">
        <v>29.364441926000001</v>
      </c>
      <c r="I266" s="6"/>
      <c r="J266" s="6">
        <v>0.44304848959031001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805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1139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1221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488</v>
      </c>
      <c r="E16" s="5" t="s">
        <v>489</v>
      </c>
      <c r="F16" s="5" t="s">
        <v>490</v>
      </c>
      <c r="G16" s="5" t="s">
        <v>491</v>
      </c>
      <c r="H16" s="5" t="s">
        <v>690</v>
      </c>
      <c r="I16" s="5" t="s">
        <v>691</v>
      </c>
      <c r="J16" s="5" t="s">
        <v>692</v>
      </c>
      <c r="K16" s="5" t="s">
        <v>693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2363334.5965648498</v>
      </c>
      <c r="E17" s="6">
        <v>0.29528811787904002</v>
      </c>
      <c r="F17" s="6">
        <v>96.009011772687202</v>
      </c>
      <c r="G17" s="6">
        <v>0.110640127473143</v>
      </c>
      <c r="H17" s="6">
        <v>98241.200257563003</v>
      </c>
      <c r="I17" s="6">
        <v>2.7160276334983702</v>
      </c>
      <c r="J17" s="6">
        <v>3.9909882273127599</v>
      </c>
      <c r="K17" s="6">
        <v>2.6616087785989202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6262.3976029859996</v>
      </c>
      <c r="E18" s="6"/>
      <c r="F18" s="6">
        <v>94.486583678618203</v>
      </c>
      <c r="G18" s="6"/>
      <c r="H18" s="6">
        <v>365.41912947899999</v>
      </c>
      <c r="I18" s="6"/>
      <c r="J18" s="6">
        <v>5.5134163213818104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2357072.1989618698</v>
      </c>
      <c r="E19" s="6">
        <v>0.2923204520621</v>
      </c>
      <c r="F19" s="6">
        <v>96.013121991917004</v>
      </c>
      <c r="G19" s="6">
        <v>0.110915562958929</v>
      </c>
      <c r="H19" s="6">
        <v>97875.781128083996</v>
      </c>
      <c r="I19" s="6">
        <v>2.72490678519851</v>
      </c>
      <c r="J19" s="6">
        <v>3.986878008083</v>
      </c>
      <c r="K19" s="6">
        <v>2.6710999071421999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806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488</v>
      </c>
      <c r="E29" s="5" t="s">
        <v>489</v>
      </c>
      <c r="F29" s="5" t="s">
        <v>490</v>
      </c>
      <c r="G29" s="5" t="s">
        <v>491</v>
      </c>
      <c r="H29" s="5" t="s">
        <v>690</v>
      </c>
      <c r="I29" s="5" t="s">
        <v>691</v>
      </c>
      <c r="J29" s="5" t="s">
        <v>692</v>
      </c>
      <c r="K29" s="5" t="s">
        <v>693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2363334.5965648498</v>
      </c>
      <c r="E30" s="6">
        <v>0.29528811787904002</v>
      </c>
      <c r="F30" s="6">
        <v>96.009011772687202</v>
      </c>
      <c r="G30" s="6">
        <v>0.110640127473143</v>
      </c>
      <c r="H30" s="6">
        <v>98241.200257563003</v>
      </c>
      <c r="I30" s="6">
        <v>2.7160276334983702</v>
      </c>
      <c r="J30" s="6">
        <v>3.9909882273127599</v>
      </c>
      <c r="K30" s="6">
        <v>2.6616087785989202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807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488</v>
      </c>
      <c r="E40" s="5" t="s">
        <v>489</v>
      </c>
      <c r="F40" s="5" t="s">
        <v>490</v>
      </c>
      <c r="G40" s="5" t="s">
        <v>491</v>
      </c>
      <c r="H40" s="5" t="s">
        <v>690</v>
      </c>
      <c r="I40" s="5" t="s">
        <v>691</v>
      </c>
      <c r="J40" s="5" t="s">
        <v>692</v>
      </c>
      <c r="K40" s="5" t="s">
        <v>693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2357072.1989618698</v>
      </c>
      <c r="E41" s="6">
        <v>0.2923204520621</v>
      </c>
      <c r="F41" s="6">
        <v>96.013121991917004</v>
      </c>
      <c r="G41" s="6">
        <v>0.110915562958929</v>
      </c>
      <c r="H41" s="6">
        <v>97875.781128083996</v>
      </c>
      <c r="I41" s="6">
        <v>2.72490678519851</v>
      </c>
      <c r="J41" s="6">
        <v>3.986878008083</v>
      </c>
      <c r="K41" s="6">
        <v>2.6710999071421999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2009.6768029929999</v>
      </c>
      <c r="E42" s="6">
        <v>3.0326604476271699</v>
      </c>
      <c r="F42" s="6">
        <v>92.282368063531393</v>
      </c>
      <c r="G42" s="6">
        <v>1.1603167978673099</v>
      </c>
      <c r="H42" s="6">
        <v>168.07052313700001</v>
      </c>
      <c r="I42" s="6">
        <v>14.3618521142823</v>
      </c>
      <c r="J42" s="6">
        <v>7.7176319364686004</v>
      </c>
      <c r="K42" s="6">
        <v>13.8743053170381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16059.109806521001</v>
      </c>
      <c r="E43" s="6">
        <v>1.96530470090603</v>
      </c>
      <c r="F43" s="6">
        <v>95.154861078883997</v>
      </c>
      <c r="G43" s="6">
        <v>0.87807847018859297</v>
      </c>
      <c r="H43" s="6">
        <v>817.70512909000001</v>
      </c>
      <c r="I43" s="6">
        <v>17.625182697830201</v>
      </c>
      <c r="J43" s="6">
        <v>4.8451389211159599</v>
      </c>
      <c r="K43" s="6">
        <v>17.24479652854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2188.1015098399998</v>
      </c>
      <c r="E44" s="6">
        <v>3.2196766613887902</v>
      </c>
      <c r="F44" s="6">
        <v>92.041789919248004</v>
      </c>
      <c r="G44" s="6">
        <v>1.2428928913997199</v>
      </c>
      <c r="H44" s="6">
        <v>189.189839839</v>
      </c>
      <c r="I44" s="6">
        <v>15.0567281811618</v>
      </c>
      <c r="J44" s="6">
        <v>7.9582100807520204</v>
      </c>
      <c r="K44" s="6">
        <v>14.3748512845906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30731.979362679998</v>
      </c>
      <c r="E45" s="6">
        <v>2.37712677928715</v>
      </c>
      <c r="F45" s="6">
        <v>95.127541274027806</v>
      </c>
      <c r="G45" s="6">
        <v>1.0851956607016899</v>
      </c>
      <c r="H45" s="6">
        <v>1574.10040254</v>
      </c>
      <c r="I45" s="6">
        <v>22.733366629312599</v>
      </c>
      <c r="J45" s="6">
        <v>4.8724587259721996</v>
      </c>
      <c r="K45" s="6">
        <v>21.186838269871199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2737.5388725759999</v>
      </c>
      <c r="E46" s="6">
        <v>2.8238881797077902</v>
      </c>
      <c r="F46" s="6">
        <v>92.078146994828501</v>
      </c>
      <c r="G46" s="6">
        <v>1.03860564120945</v>
      </c>
      <c r="H46" s="6">
        <v>235.52147010199999</v>
      </c>
      <c r="I46" s="6">
        <v>12.780727462359099</v>
      </c>
      <c r="J46" s="6">
        <v>7.9218530051715303</v>
      </c>
      <c r="K46" s="6">
        <v>12.072034514968999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2066.7463045569998</v>
      </c>
      <c r="E47" s="6">
        <v>2.9724262908262098</v>
      </c>
      <c r="F47" s="6">
        <v>97.030776042381405</v>
      </c>
      <c r="G47" s="6">
        <v>0.591846088327183</v>
      </c>
      <c r="H47" s="6">
        <v>63.244188000000001</v>
      </c>
      <c r="I47" s="6">
        <v>19.376170217139499</v>
      </c>
      <c r="J47" s="6">
        <v>2.96922395761856</v>
      </c>
      <c r="K47" s="6">
        <v>19.340839919025001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5649.1703366040001</v>
      </c>
      <c r="E48" s="6">
        <v>2.7944634050136599</v>
      </c>
      <c r="F48" s="6">
        <v>94.599448767506004</v>
      </c>
      <c r="G48" s="6">
        <v>0.96911100887767399</v>
      </c>
      <c r="H48" s="6">
        <v>322.50329384999998</v>
      </c>
      <c r="I48" s="6">
        <v>17.1969403785609</v>
      </c>
      <c r="J48" s="6">
        <v>5.4005512324939504</v>
      </c>
      <c r="K48" s="6">
        <v>16.9755573621349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4972.3615778820003</v>
      </c>
      <c r="E49" s="6">
        <v>3.3142961914429199</v>
      </c>
      <c r="F49" s="6">
        <v>89.048269940659495</v>
      </c>
      <c r="G49" s="6">
        <v>1.47654482175436</v>
      </c>
      <c r="H49" s="6">
        <v>611.53306846600003</v>
      </c>
      <c r="I49" s="6">
        <v>12.761090695834101</v>
      </c>
      <c r="J49" s="6">
        <v>10.9517300593405</v>
      </c>
      <c r="K49" s="6">
        <v>12.0057526212423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35496.503734580001</v>
      </c>
      <c r="E50" s="6">
        <v>2.9328992441890298</v>
      </c>
      <c r="F50" s="6">
        <v>95.165769606240502</v>
      </c>
      <c r="G50" s="6">
        <v>0.84590987779386995</v>
      </c>
      <c r="H50" s="6">
        <v>1803.15125844</v>
      </c>
      <c r="I50" s="6">
        <v>16.913679478498199</v>
      </c>
      <c r="J50" s="6">
        <v>4.8342303937594799</v>
      </c>
      <c r="K50" s="6">
        <v>16.652426132129399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24481.366281319999</v>
      </c>
      <c r="E51" s="6">
        <v>3.0454120049818298</v>
      </c>
      <c r="F51" s="6">
        <v>93.441561917285199</v>
      </c>
      <c r="G51" s="6">
        <v>0.97925558588811301</v>
      </c>
      <c r="H51" s="6">
        <v>1718.28811122</v>
      </c>
      <c r="I51" s="6">
        <v>14.0952831923671</v>
      </c>
      <c r="J51" s="6">
        <v>6.5584380827147797</v>
      </c>
      <c r="K51" s="6">
        <v>13.951976111930399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36088.86210608</v>
      </c>
      <c r="E52" s="6">
        <v>2.8024916768138799</v>
      </c>
      <c r="F52" s="6">
        <v>97.373623131067305</v>
      </c>
      <c r="G52" s="6">
        <v>0.68757676597159301</v>
      </c>
      <c r="H52" s="6">
        <v>973.39453553999999</v>
      </c>
      <c r="I52" s="6">
        <v>25.614462129235701</v>
      </c>
      <c r="J52" s="6">
        <v>2.6263768689327498</v>
      </c>
      <c r="K52" s="6">
        <v>25.492092043364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2820.9672587240002</v>
      </c>
      <c r="E53" s="6">
        <v>3.1696081157115001</v>
      </c>
      <c r="F53" s="6">
        <v>90.725050552019297</v>
      </c>
      <c r="G53" s="6">
        <v>1.1055981402916999</v>
      </c>
      <c r="H53" s="6">
        <v>288.39144822600002</v>
      </c>
      <c r="I53" s="6">
        <v>11.561923293953001</v>
      </c>
      <c r="J53" s="6">
        <v>9.2749494479807399</v>
      </c>
      <c r="K53" s="6">
        <v>10.814662411989801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1153.8395522159999</v>
      </c>
      <c r="E54" s="6">
        <v>10.983161069073001</v>
      </c>
      <c r="F54" s="6">
        <v>96.221662468513799</v>
      </c>
      <c r="G54" s="6">
        <v>0.79633086754262405</v>
      </c>
      <c r="H54" s="6">
        <v>45.307835820000001</v>
      </c>
      <c r="I54" s="6">
        <v>22.664095000369901</v>
      </c>
      <c r="J54" s="6">
        <v>3.7783375314861498</v>
      </c>
      <c r="K54" s="6">
        <v>20.279892760085499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27659.881672899999</v>
      </c>
      <c r="E55" s="6">
        <v>2.3904940067640998</v>
      </c>
      <c r="F55" s="6">
        <v>91.889765159118596</v>
      </c>
      <c r="G55" s="6">
        <v>1.2470914366992101</v>
      </c>
      <c r="H55" s="6">
        <v>2441.2744515099998</v>
      </c>
      <c r="I55" s="6">
        <v>14.889333729292</v>
      </c>
      <c r="J55" s="6">
        <v>8.1102348408813807</v>
      </c>
      <c r="K55" s="6">
        <v>14.129669670303199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4281.4988579139999</v>
      </c>
      <c r="E56" s="6">
        <v>2.35414957500348</v>
      </c>
      <c r="F56" s="6">
        <v>94.073196646766306</v>
      </c>
      <c r="G56" s="6">
        <v>1.02060372311369</v>
      </c>
      <c r="H56" s="6">
        <v>269.74316481699998</v>
      </c>
      <c r="I56" s="6">
        <v>16.750443323120301</v>
      </c>
      <c r="J56" s="6">
        <v>5.9268033532336499</v>
      </c>
      <c r="K56" s="6">
        <v>16.199534389902102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631</v>
      </c>
      <c r="E57" s="6">
        <v>11.6345880320982</v>
      </c>
      <c r="F57" s="6">
        <v>94.602698650674697</v>
      </c>
      <c r="G57" s="6">
        <v>1.0794046639712001</v>
      </c>
      <c r="H57" s="6">
        <v>36</v>
      </c>
      <c r="I57" s="6">
        <v>23.3772877926645</v>
      </c>
      <c r="J57" s="6">
        <v>5.3973013493253399</v>
      </c>
      <c r="K57" s="6">
        <v>18.919565082384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3916.7468789069999</v>
      </c>
      <c r="E58" s="6">
        <v>3.16971596484083</v>
      </c>
      <c r="F58" s="6">
        <v>97.571303783248794</v>
      </c>
      <c r="G58" s="6">
        <v>0.70030442200043297</v>
      </c>
      <c r="H58" s="6">
        <v>97.493709296999995</v>
      </c>
      <c r="I58" s="6">
        <v>28.025596973756201</v>
      </c>
      <c r="J58" s="6">
        <v>2.4286962167511601</v>
      </c>
      <c r="K58" s="6">
        <v>28.1342783953279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5890.3283481689996</v>
      </c>
      <c r="E59" s="6">
        <v>2.84780719082831</v>
      </c>
      <c r="F59" s="6">
        <v>95.489236421076995</v>
      </c>
      <c r="G59" s="6">
        <v>0.87421184672347496</v>
      </c>
      <c r="H59" s="6">
        <v>278.24998477999998</v>
      </c>
      <c r="I59" s="6">
        <v>19.107917935214299</v>
      </c>
      <c r="J59" s="6">
        <v>4.5107635789230196</v>
      </c>
      <c r="K59" s="6">
        <v>18.506361562362201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29043.738692660001</v>
      </c>
      <c r="E60" s="6">
        <v>3.2852689882738102</v>
      </c>
      <c r="F60" s="6">
        <v>94.713564945826406</v>
      </c>
      <c r="G60" s="6">
        <v>1.1670669053973901</v>
      </c>
      <c r="H60" s="6">
        <v>1621.07548604</v>
      </c>
      <c r="I60" s="6">
        <v>21.801319768660001</v>
      </c>
      <c r="J60" s="6">
        <v>5.2864350541736203</v>
      </c>
      <c r="K60" s="6">
        <v>20.909566845659398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1084.2218428660001</v>
      </c>
      <c r="E61" s="6">
        <v>6.7276207561119303</v>
      </c>
      <c r="F61" s="6">
        <v>88.949275362318801</v>
      </c>
      <c r="G61" s="6">
        <v>1.1109506594729801</v>
      </c>
      <c r="H61" s="6">
        <v>134.69965868599999</v>
      </c>
      <c r="I61" s="6">
        <v>10.742685328814501</v>
      </c>
      <c r="J61" s="6">
        <v>11.050724637681199</v>
      </c>
      <c r="K61" s="6">
        <v>8.9422421934628407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33955.037991179997</v>
      </c>
      <c r="E62" s="6">
        <v>2.2695658942180401</v>
      </c>
      <c r="F62" s="6">
        <v>93.685448602308099</v>
      </c>
      <c r="G62" s="6">
        <v>1.0464021149482301</v>
      </c>
      <c r="H62" s="6">
        <v>2288.6247096500001</v>
      </c>
      <c r="I62" s="6">
        <v>16.069526210699401</v>
      </c>
      <c r="J62" s="6">
        <v>6.3145513976918997</v>
      </c>
      <c r="K62" s="6">
        <v>15.524879818566699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1614.3567590170001</v>
      </c>
      <c r="E63" s="6">
        <v>2.8461105394509301</v>
      </c>
      <c r="F63" s="6">
        <v>90.330610652244104</v>
      </c>
      <c r="G63" s="6">
        <v>1.2542965976767</v>
      </c>
      <c r="H63" s="6">
        <v>172.807910147</v>
      </c>
      <c r="I63" s="6">
        <v>12.131233893465801</v>
      </c>
      <c r="J63" s="6">
        <v>9.6693893477558603</v>
      </c>
      <c r="K63" s="6">
        <v>11.7175318453243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3890.3982721090001</v>
      </c>
      <c r="E64" s="6">
        <v>2.7861567000098502</v>
      </c>
      <c r="F64" s="6">
        <v>93.175221609488403</v>
      </c>
      <c r="G64" s="6">
        <v>1.1361489757543399</v>
      </c>
      <c r="H64" s="6">
        <v>284.95887210500001</v>
      </c>
      <c r="I64" s="6">
        <v>15.445518377645</v>
      </c>
      <c r="J64" s="6">
        <v>6.8247783905116197</v>
      </c>
      <c r="K64" s="6">
        <v>15.511263009577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1002.56562232</v>
      </c>
      <c r="E65" s="6">
        <v>8.2354379940854692</v>
      </c>
      <c r="F65" s="6">
        <v>93.925759280090006</v>
      </c>
      <c r="G65" s="6">
        <v>0.84584979870639299</v>
      </c>
      <c r="H65" s="6">
        <v>64.836579168</v>
      </c>
      <c r="I65" s="6">
        <v>15.154918144680201</v>
      </c>
      <c r="J65" s="6">
        <v>6.0742407199100104</v>
      </c>
      <c r="K65" s="6">
        <v>13.0793441096266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966.57672980699999</v>
      </c>
      <c r="E66" s="6">
        <v>16.417257929904199</v>
      </c>
      <c r="F66" s="6">
        <v>94.025157232704402</v>
      </c>
      <c r="G66" s="6">
        <v>0.70350811882987097</v>
      </c>
      <c r="H66" s="6">
        <v>61.421263766999999</v>
      </c>
      <c r="I66" s="6">
        <v>20.253905516885801</v>
      </c>
      <c r="J66" s="6">
        <v>5.9748427672956002</v>
      </c>
      <c r="K66" s="6">
        <v>11.0709961857964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6163.1466292679997</v>
      </c>
      <c r="E67" s="6">
        <v>2.94526930508898</v>
      </c>
      <c r="F67" s="6">
        <v>94.935319624430605</v>
      </c>
      <c r="G67" s="6">
        <v>0.72809274706910199</v>
      </c>
      <c r="H67" s="6">
        <v>328.796152038</v>
      </c>
      <c r="I67" s="6">
        <v>14.427507516520199</v>
      </c>
      <c r="J67" s="6">
        <v>5.0646803755694103</v>
      </c>
      <c r="K67" s="6">
        <v>13.6477946353058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178113.52548390001</v>
      </c>
      <c r="E68" s="6">
        <v>2.44841836201415</v>
      </c>
      <c r="F68" s="6">
        <v>96.079832260113903</v>
      </c>
      <c r="G68" s="6">
        <v>0.64809106017165696</v>
      </c>
      <c r="H68" s="6">
        <v>7267.2368405999996</v>
      </c>
      <c r="I68" s="6">
        <v>16.072572801053401</v>
      </c>
      <c r="J68" s="6">
        <v>3.9201677398861099</v>
      </c>
      <c r="K68" s="6">
        <v>15.884136721246801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4769.6922775789999</v>
      </c>
      <c r="E69" s="6">
        <v>2.8470145036661001</v>
      </c>
      <c r="F69" s="6">
        <v>93.352259423887503</v>
      </c>
      <c r="G69" s="6">
        <v>1.3302943397135301</v>
      </c>
      <c r="H69" s="6">
        <v>339.656234192</v>
      </c>
      <c r="I69" s="6">
        <v>19.170554972774902</v>
      </c>
      <c r="J69" s="6">
        <v>6.6477405761124801</v>
      </c>
      <c r="K69" s="6">
        <v>18.680930895123598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2156.5395979240002</v>
      </c>
      <c r="E70" s="6">
        <v>3.3548378495733902</v>
      </c>
      <c r="F70" s="6">
        <v>96.342045425586306</v>
      </c>
      <c r="G70" s="6">
        <v>0.82134053151938102</v>
      </c>
      <c r="H70" s="6">
        <v>81.880386204000004</v>
      </c>
      <c r="I70" s="6">
        <v>21.7762388063645</v>
      </c>
      <c r="J70" s="6">
        <v>3.6579545744136701</v>
      </c>
      <c r="K70" s="6">
        <v>21.632205974072001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525.72010037799998</v>
      </c>
      <c r="E71" s="6">
        <v>11.472908696710199</v>
      </c>
      <c r="F71" s="6">
        <v>93.110236220472402</v>
      </c>
      <c r="G71" s="6">
        <v>1.47287088639383</v>
      </c>
      <c r="H71" s="6">
        <v>38.901064509999998</v>
      </c>
      <c r="I71" s="6">
        <v>22.5705977072042</v>
      </c>
      <c r="J71" s="6">
        <v>6.8897637795275601</v>
      </c>
      <c r="K71" s="6">
        <v>19.904797978979399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1961.236035203</v>
      </c>
      <c r="E72" s="6">
        <v>2.73809006271863</v>
      </c>
      <c r="F72" s="6">
        <v>99.002775167310602</v>
      </c>
      <c r="G72" s="6">
        <v>0.37451261751376902</v>
      </c>
      <c r="H72" s="6">
        <v>19.754933876999999</v>
      </c>
      <c r="I72" s="6">
        <v>37.391942052795898</v>
      </c>
      <c r="J72" s="6">
        <v>0.99722483268939199</v>
      </c>
      <c r="K72" s="6">
        <v>37.1809718867936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312.52353607600003</v>
      </c>
      <c r="E73" s="6">
        <v>14.764168332109699</v>
      </c>
      <c r="F73" s="6">
        <v>86.178861788617894</v>
      </c>
      <c r="G73" s="6">
        <v>2.7993155548073601</v>
      </c>
      <c r="H73" s="6">
        <v>50.121699182</v>
      </c>
      <c r="I73" s="6">
        <v>23.4444166220432</v>
      </c>
      <c r="J73" s="6">
        <v>13.821138211382101</v>
      </c>
      <c r="K73" s="6">
        <v>17.454555812328302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2402.2799754110001</v>
      </c>
      <c r="E74" s="6">
        <v>2.8170173546666102</v>
      </c>
      <c r="F74" s="6">
        <v>96.638422105733795</v>
      </c>
      <c r="G74" s="6">
        <v>1.03927874103686</v>
      </c>
      <c r="H74" s="6">
        <v>83.563567008000007</v>
      </c>
      <c r="I74" s="6">
        <v>30.035511548275899</v>
      </c>
      <c r="J74" s="6">
        <v>3.3615778942661598</v>
      </c>
      <c r="K74" s="6">
        <v>29.8771174790106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3992.7826729899998</v>
      </c>
      <c r="E75" s="6">
        <v>2.0557912697209102</v>
      </c>
      <c r="F75" s="6">
        <v>91.378469797544199</v>
      </c>
      <c r="G75" s="6">
        <v>1.10913835891322</v>
      </c>
      <c r="H75" s="6">
        <v>376.71780325600002</v>
      </c>
      <c r="I75" s="6">
        <v>12.519579036986</v>
      </c>
      <c r="J75" s="6">
        <v>8.6215302024558191</v>
      </c>
      <c r="K75" s="6">
        <v>11.755612246464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8663.7039496289999</v>
      </c>
      <c r="E76" s="6">
        <v>2.13354678133993</v>
      </c>
      <c r="F76" s="6">
        <v>95.885103768515805</v>
      </c>
      <c r="G76" s="6">
        <v>0.83559765663760599</v>
      </c>
      <c r="H76" s="6">
        <v>371.80168067699998</v>
      </c>
      <c r="I76" s="6">
        <v>19.983701846213801</v>
      </c>
      <c r="J76" s="6">
        <v>4.11489623148415</v>
      </c>
      <c r="K76" s="6">
        <v>19.471054312960799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6080.574857396</v>
      </c>
      <c r="E77" s="6">
        <v>2.4660308219990101</v>
      </c>
      <c r="F77" s="6">
        <v>94.565432943620806</v>
      </c>
      <c r="G77" s="6">
        <v>1.1030985823648101</v>
      </c>
      <c r="H77" s="6">
        <v>349.44366852899998</v>
      </c>
      <c r="I77" s="6">
        <v>19.851132159473899</v>
      </c>
      <c r="J77" s="6">
        <v>5.4345670563792101</v>
      </c>
      <c r="K77" s="6">
        <v>19.194720377656498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29315.41284483</v>
      </c>
      <c r="E78" s="6">
        <v>2.4207566395509801</v>
      </c>
      <c r="F78" s="6">
        <v>94.713808450240194</v>
      </c>
      <c r="G78" s="6">
        <v>1.10443159799428</v>
      </c>
      <c r="H78" s="6">
        <v>1636.1593963299999</v>
      </c>
      <c r="I78" s="6">
        <v>20.337028361090901</v>
      </c>
      <c r="J78" s="6">
        <v>5.2861915497598</v>
      </c>
      <c r="K78" s="6">
        <v>19.788333781354499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808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488</v>
      </c>
      <c r="E88" s="5" t="s">
        <v>489</v>
      </c>
      <c r="F88" s="5" t="s">
        <v>490</v>
      </c>
      <c r="G88" s="5" t="s">
        <v>491</v>
      </c>
      <c r="H88" s="5" t="s">
        <v>690</v>
      </c>
      <c r="I88" s="5" t="s">
        <v>691</v>
      </c>
      <c r="J88" s="5" t="s">
        <v>692</v>
      </c>
      <c r="K88" s="5" t="s">
        <v>693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205190.02663272101</v>
      </c>
      <c r="E89" s="6">
        <v>0.71788037628147505</v>
      </c>
      <c r="F89" s="6">
        <v>98.056486609303803</v>
      </c>
      <c r="G89" s="6">
        <v>0.30640432358130298</v>
      </c>
      <c r="H89" s="6">
        <v>4066.9371113299999</v>
      </c>
      <c r="I89" s="6">
        <v>15.6911215012565</v>
      </c>
      <c r="J89" s="6">
        <v>1.9435133906962401</v>
      </c>
      <c r="K89" s="6">
        <v>15.4590812680326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72705.672562346997</v>
      </c>
      <c r="E90" s="6">
        <v>2.1777212052600499</v>
      </c>
      <c r="F90" s="6">
        <v>98.199139494094993</v>
      </c>
      <c r="G90" s="6">
        <v>0.41480468562466399</v>
      </c>
      <c r="H90" s="6">
        <v>1333.339324024</v>
      </c>
      <c r="I90" s="6">
        <v>22.708148345015701</v>
      </c>
      <c r="J90" s="6">
        <v>1.80086050590505</v>
      </c>
      <c r="K90" s="6">
        <v>22.618888610691901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38088.027108191003</v>
      </c>
      <c r="E91" s="6">
        <v>1.34966520345818</v>
      </c>
      <c r="F91" s="6">
        <v>93.838817664164097</v>
      </c>
      <c r="G91" s="6">
        <v>0.64807903294665603</v>
      </c>
      <c r="H91" s="6">
        <v>2500.7484713379999</v>
      </c>
      <c r="I91" s="6">
        <v>10.132907723822999</v>
      </c>
      <c r="J91" s="6">
        <v>6.1611823358358597</v>
      </c>
      <c r="K91" s="6">
        <v>9.8706655459497199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109789.56538232999</v>
      </c>
      <c r="E92" s="6">
        <v>1.11057185803544</v>
      </c>
      <c r="F92" s="6">
        <v>92.205049436638603</v>
      </c>
      <c r="G92" s="6">
        <v>0.607968371523258</v>
      </c>
      <c r="H92" s="6">
        <v>9281.5332756400003</v>
      </c>
      <c r="I92" s="6">
        <v>7.5204067534785102</v>
      </c>
      <c r="J92" s="6">
        <v>7.79495056336137</v>
      </c>
      <c r="K92" s="6">
        <v>7.1915470529990397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97697.849189343004</v>
      </c>
      <c r="E93" s="6">
        <v>1.4214092242452401</v>
      </c>
      <c r="F93" s="6">
        <v>93.954619098124695</v>
      </c>
      <c r="G93" s="6">
        <v>0.50160385922574602</v>
      </c>
      <c r="H93" s="6">
        <v>6286.2339000780003</v>
      </c>
      <c r="I93" s="6">
        <v>8.0737457250277398</v>
      </c>
      <c r="J93" s="6">
        <v>6.0453809018753004</v>
      </c>
      <c r="K93" s="6">
        <v>7.7957039095890703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53930.207729105998</v>
      </c>
      <c r="E94" s="6">
        <v>2.9653297647989398</v>
      </c>
      <c r="F94" s="6">
        <v>94.148991949589202</v>
      </c>
      <c r="G94" s="6">
        <v>0.80297216510375002</v>
      </c>
      <c r="H94" s="6">
        <v>3351.5608935280002</v>
      </c>
      <c r="I94" s="6">
        <v>13.5614630007233</v>
      </c>
      <c r="J94" s="6">
        <v>5.8510080504107904</v>
      </c>
      <c r="K94" s="6">
        <v>12.920682941598301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196286.91057279499</v>
      </c>
      <c r="E95" s="6">
        <v>1.2003282858968201</v>
      </c>
      <c r="F95" s="6">
        <v>95.200543089285404</v>
      </c>
      <c r="G95" s="6">
        <v>0.46550115641752698</v>
      </c>
      <c r="H95" s="6">
        <v>9895.6428068679998</v>
      </c>
      <c r="I95" s="6">
        <v>9.41790800435815</v>
      </c>
      <c r="J95" s="6">
        <v>4.7994569107145697</v>
      </c>
      <c r="K95" s="6">
        <v>9.2335369863839407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312741.61319692503</v>
      </c>
      <c r="E96" s="6">
        <v>0.66733124271700095</v>
      </c>
      <c r="F96" s="6">
        <v>96.839946593331305</v>
      </c>
      <c r="G96" s="6">
        <v>0.24231817117017099</v>
      </c>
      <c r="H96" s="6">
        <v>10205.294766839999</v>
      </c>
      <c r="I96" s="6">
        <v>7.52410947394098</v>
      </c>
      <c r="J96" s="6">
        <v>3.1600534066686401</v>
      </c>
      <c r="K96" s="6">
        <v>7.4258487863504898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119892.057927892</v>
      </c>
      <c r="E97" s="6">
        <v>0.80784354712949602</v>
      </c>
      <c r="F97" s="6">
        <v>97.410694421981702</v>
      </c>
      <c r="G97" s="6">
        <v>0.27599738129032703</v>
      </c>
      <c r="H97" s="6">
        <v>3186.8900657660001</v>
      </c>
      <c r="I97" s="6">
        <v>10.393134160750799</v>
      </c>
      <c r="J97" s="6">
        <v>2.5893055780182799</v>
      </c>
      <c r="K97" s="6">
        <v>10.383130055555601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249094.16360773001</v>
      </c>
      <c r="E98" s="6">
        <v>0.97995476181711105</v>
      </c>
      <c r="F98" s="6">
        <v>97.228366647191194</v>
      </c>
      <c r="G98" s="6">
        <v>0.290796700882061</v>
      </c>
      <c r="H98" s="6">
        <v>7100.7846336700004</v>
      </c>
      <c r="I98" s="6">
        <v>10.314553653754899</v>
      </c>
      <c r="J98" s="6">
        <v>2.7716333528088501</v>
      </c>
      <c r="K98" s="6">
        <v>10.2010925162599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379630.26881411701</v>
      </c>
      <c r="E99" s="6">
        <v>0.851324873782767</v>
      </c>
      <c r="F99" s="6">
        <v>96.469210770816602</v>
      </c>
      <c r="G99" s="6">
        <v>0.34373973148144898</v>
      </c>
      <c r="H99" s="6">
        <v>13894.531255006001</v>
      </c>
      <c r="I99" s="6">
        <v>9.5991674873672999</v>
      </c>
      <c r="J99" s="6">
        <v>3.53078922918337</v>
      </c>
      <c r="K99" s="6">
        <v>9.3917530767639104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46456.945814942999</v>
      </c>
      <c r="E100" s="6">
        <v>1.7494563504813301</v>
      </c>
      <c r="F100" s="6">
        <v>96.935084009133902</v>
      </c>
      <c r="G100" s="6">
        <v>0.50703669141279295</v>
      </c>
      <c r="H100" s="6">
        <v>1468.886498325</v>
      </c>
      <c r="I100" s="6">
        <v>16.3392676210998</v>
      </c>
      <c r="J100" s="6">
        <v>3.0649159908660502</v>
      </c>
      <c r="K100" s="6">
        <v>16.036212550127399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61156.083034235002</v>
      </c>
      <c r="E101" s="6">
        <v>1.1453766386297299</v>
      </c>
      <c r="F101" s="6">
        <v>98.945543397010795</v>
      </c>
      <c r="G101" s="6">
        <v>0.21365444207567799</v>
      </c>
      <c r="H101" s="6">
        <v>651.73663567300002</v>
      </c>
      <c r="I101" s="6">
        <v>20.221982206652999</v>
      </c>
      <c r="J101" s="6">
        <v>1.0544566029892</v>
      </c>
      <c r="K101" s="6">
        <v>20.048387776637298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25441.451029802</v>
      </c>
      <c r="E102" s="6">
        <v>1.61139458293917</v>
      </c>
      <c r="F102" s="6">
        <v>96.529499890520498</v>
      </c>
      <c r="G102" s="6">
        <v>0.63760143253171897</v>
      </c>
      <c r="H102" s="6">
        <v>914.68989981699997</v>
      </c>
      <c r="I102" s="6">
        <v>18.323409873633199</v>
      </c>
      <c r="J102" s="6">
        <v>3.4705001094795098</v>
      </c>
      <c r="K102" s="6">
        <v>17.734431773579999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23937.066654802999</v>
      </c>
      <c r="E103" s="6">
        <v>1.0037854235832899</v>
      </c>
      <c r="F103" s="6">
        <v>97.139331712412201</v>
      </c>
      <c r="G103" s="6">
        <v>0.581902146819681</v>
      </c>
      <c r="H103" s="6">
        <v>704.92565956700003</v>
      </c>
      <c r="I103" s="6">
        <v>20.059329637239301</v>
      </c>
      <c r="J103" s="6">
        <v>2.8606682875877798</v>
      </c>
      <c r="K103" s="6">
        <v>19.7595736315679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80235.276252455005</v>
      </c>
      <c r="E104" s="6">
        <v>0.93351889116943798</v>
      </c>
      <c r="F104" s="6">
        <v>98.005569905643</v>
      </c>
      <c r="G104" s="6">
        <v>0.27859151850157798</v>
      </c>
      <c r="H104" s="6">
        <v>1632.801582002</v>
      </c>
      <c r="I104" s="6">
        <v>13.827264843213101</v>
      </c>
      <c r="J104" s="6">
        <v>1.9944300943569699</v>
      </c>
      <c r="K104" s="6">
        <v>13.6898859573359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7258.7145730929997</v>
      </c>
      <c r="E105" s="6">
        <v>2.2086580785102599</v>
      </c>
      <c r="F105" s="6">
        <v>95.590311694066799</v>
      </c>
      <c r="G105" s="6">
        <v>0.99869375167647201</v>
      </c>
      <c r="H105" s="6">
        <v>334.85264564800002</v>
      </c>
      <c r="I105" s="6">
        <v>22.1445409516792</v>
      </c>
      <c r="J105" s="6">
        <v>4.4096883059332201</v>
      </c>
      <c r="K105" s="6">
        <v>21.6490237827519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110217.11704128</v>
      </c>
      <c r="E106" s="6">
        <v>1.8124557582529099</v>
      </c>
      <c r="F106" s="6">
        <v>94.038869209509699</v>
      </c>
      <c r="G106" s="6">
        <v>0.58227828942139404</v>
      </c>
      <c r="H106" s="6">
        <v>6986.6711026700004</v>
      </c>
      <c r="I106" s="6">
        <v>9.2881803739042201</v>
      </c>
      <c r="J106" s="6">
        <v>5.9611307904902802</v>
      </c>
      <c r="K106" s="6">
        <v>9.1856384009873402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172707.75670304999</v>
      </c>
      <c r="E107" s="6">
        <v>1.30474066171987</v>
      </c>
      <c r="F107" s="6">
        <v>92.306538499954598</v>
      </c>
      <c r="G107" s="6">
        <v>0.59353301462605801</v>
      </c>
      <c r="H107" s="6">
        <v>14394.651760826</v>
      </c>
      <c r="I107" s="6">
        <v>7.3611980503955499</v>
      </c>
      <c r="J107" s="6">
        <v>7.6934615000454096</v>
      </c>
      <c r="K107" s="6">
        <v>7.1212389982390896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877.822737695</v>
      </c>
      <c r="E108" s="6">
        <v>32.291052692117397</v>
      </c>
      <c r="F108" s="6">
        <v>94.765474629697906</v>
      </c>
      <c r="G108" s="6">
        <v>1.3103923860129101</v>
      </c>
      <c r="H108" s="6">
        <v>48.487968946999999</v>
      </c>
      <c r="I108" s="6">
        <v>41.021834140888899</v>
      </c>
      <c r="J108" s="6">
        <v>5.2345253703020802</v>
      </c>
      <c r="K108" s="6">
        <v>23.723250462436699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809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488</v>
      </c>
      <c r="E118" s="5" t="s">
        <v>489</v>
      </c>
      <c r="F118" s="5" t="s">
        <v>490</v>
      </c>
      <c r="G118" s="5" t="s">
        <v>491</v>
      </c>
      <c r="H118" s="5" t="s">
        <v>690</v>
      </c>
      <c r="I118" s="5" t="s">
        <v>691</v>
      </c>
      <c r="J118" s="5" t="s">
        <v>692</v>
      </c>
      <c r="K118" s="5" t="s">
        <v>693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205083.17737821001</v>
      </c>
      <c r="E119" s="6">
        <v>0.71655461472021897</v>
      </c>
      <c r="F119" s="6">
        <v>98.055493719783101</v>
      </c>
      <c r="G119" s="6">
        <v>0.306560270669819</v>
      </c>
      <c r="H119" s="6">
        <v>4066.9371113299999</v>
      </c>
      <c r="I119" s="6">
        <v>15.6911215012565</v>
      </c>
      <c r="J119" s="6">
        <v>1.9445062802169299</v>
      </c>
      <c r="K119" s="6">
        <v>15.458895145376401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72459.818638711993</v>
      </c>
      <c r="E120" s="6">
        <v>2.15860694863688</v>
      </c>
      <c r="F120" s="6">
        <v>98.204931440796102</v>
      </c>
      <c r="G120" s="6">
        <v>0.41616937256102099</v>
      </c>
      <c r="H120" s="6">
        <v>1324.47872358</v>
      </c>
      <c r="I120" s="6">
        <v>22.850272191746701</v>
      </c>
      <c r="J120" s="6">
        <v>1.79506855920388</v>
      </c>
      <c r="K120" s="6">
        <v>22.767868386174701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37902.321841634999</v>
      </c>
      <c r="E121" s="6">
        <v>1.26468637911257</v>
      </c>
      <c r="F121" s="6">
        <v>93.866226044105503</v>
      </c>
      <c r="G121" s="6">
        <v>0.65064639932773605</v>
      </c>
      <c r="H121" s="6">
        <v>2476.7617105529998</v>
      </c>
      <c r="I121" s="6">
        <v>10.1851011035131</v>
      </c>
      <c r="J121" s="6">
        <v>6.1337739558945303</v>
      </c>
      <c r="K121" s="6">
        <v>9.9569567501568894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109749.56538232999</v>
      </c>
      <c r="E122" s="6">
        <v>1.1105121391041901</v>
      </c>
      <c r="F122" s="6">
        <v>92.206303171965004</v>
      </c>
      <c r="G122" s="6">
        <v>0.60819087833445196</v>
      </c>
      <c r="H122" s="6">
        <v>9276.5332756400003</v>
      </c>
      <c r="I122" s="6">
        <v>7.5242671614582202</v>
      </c>
      <c r="J122" s="6">
        <v>7.7936968280349896</v>
      </c>
      <c r="K122" s="6">
        <v>7.1954341760390701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95735.847001941002</v>
      </c>
      <c r="E123" s="6">
        <v>1.2962844688855499</v>
      </c>
      <c r="F123" s="6">
        <v>93.938354653506906</v>
      </c>
      <c r="G123" s="6">
        <v>0.51146688839535104</v>
      </c>
      <c r="H123" s="6">
        <v>6177.633764317</v>
      </c>
      <c r="I123" s="6">
        <v>8.1817957628459599</v>
      </c>
      <c r="J123" s="6">
        <v>6.06164534649308</v>
      </c>
      <c r="K123" s="6">
        <v>7.9262898452818602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53930.207729105998</v>
      </c>
      <c r="E124" s="6">
        <v>2.9653297647989398</v>
      </c>
      <c r="F124" s="6">
        <v>94.148991949589202</v>
      </c>
      <c r="G124" s="6">
        <v>0.80297216510375002</v>
      </c>
      <c r="H124" s="6">
        <v>3351.5608935280002</v>
      </c>
      <c r="I124" s="6">
        <v>13.5614630007233</v>
      </c>
      <c r="J124" s="6">
        <v>5.8510080504107904</v>
      </c>
      <c r="K124" s="6">
        <v>12.920682941598301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196286.91057279499</v>
      </c>
      <c r="E125" s="6">
        <v>1.2003282858968201</v>
      </c>
      <c r="F125" s="6">
        <v>95.200543089285404</v>
      </c>
      <c r="G125" s="6">
        <v>0.46550115641752698</v>
      </c>
      <c r="H125" s="6">
        <v>9895.6428068679998</v>
      </c>
      <c r="I125" s="6">
        <v>9.41790800435815</v>
      </c>
      <c r="J125" s="6">
        <v>4.7994569107145697</v>
      </c>
      <c r="K125" s="6">
        <v>9.2335369863839407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312741.61319692503</v>
      </c>
      <c r="E126" s="6">
        <v>0.66733124271700095</v>
      </c>
      <c r="F126" s="6">
        <v>96.839946593331305</v>
      </c>
      <c r="G126" s="6">
        <v>0.24231817117017099</v>
      </c>
      <c r="H126" s="6">
        <v>10205.294766839999</v>
      </c>
      <c r="I126" s="6">
        <v>7.52410947394098</v>
      </c>
      <c r="J126" s="6">
        <v>3.1600534066686401</v>
      </c>
      <c r="K126" s="6">
        <v>7.4258487863504898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119892.057927892</v>
      </c>
      <c r="E127" s="6">
        <v>0.80784354712949602</v>
      </c>
      <c r="F127" s="6">
        <v>97.410694421981702</v>
      </c>
      <c r="G127" s="6">
        <v>0.27599738129032703</v>
      </c>
      <c r="H127" s="6">
        <v>3186.8900657660001</v>
      </c>
      <c r="I127" s="6">
        <v>10.393134160750799</v>
      </c>
      <c r="J127" s="6">
        <v>2.5893055780182799</v>
      </c>
      <c r="K127" s="6">
        <v>10.383130055555601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249094.16360773001</v>
      </c>
      <c r="E128" s="6">
        <v>0.97995476181711105</v>
      </c>
      <c r="F128" s="6">
        <v>97.228366647191194</v>
      </c>
      <c r="G128" s="6">
        <v>0.290796700882061</v>
      </c>
      <c r="H128" s="6">
        <v>7100.7846336700004</v>
      </c>
      <c r="I128" s="6">
        <v>10.314553653754899</v>
      </c>
      <c r="J128" s="6">
        <v>2.7716333528088501</v>
      </c>
      <c r="K128" s="6">
        <v>10.2010925162599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378726.94798280997</v>
      </c>
      <c r="E129" s="6">
        <v>0.84008990013698603</v>
      </c>
      <c r="F129" s="6">
        <v>96.467787575781003</v>
      </c>
      <c r="G129" s="6">
        <v>0.34454161900654501</v>
      </c>
      <c r="H129" s="6">
        <v>13867.261442069999</v>
      </c>
      <c r="I129" s="6">
        <v>9.6170632250865502</v>
      </c>
      <c r="J129" s="6">
        <v>3.53221242421901</v>
      </c>
      <c r="K129" s="6">
        <v>9.4097307074299206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46456.945814942999</v>
      </c>
      <c r="E130" s="6">
        <v>1.7494563504813301</v>
      </c>
      <c r="F130" s="6">
        <v>96.935084009133902</v>
      </c>
      <c r="G130" s="6">
        <v>0.50703669141279295</v>
      </c>
      <c r="H130" s="6">
        <v>1468.886498325</v>
      </c>
      <c r="I130" s="6">
        <v>16.3392676210998</v>
      </c>
      <c r="J130" s="6">
        <v>3.0649159908660502</v>
      </c>
      <c r="K130" s="6">
        <v>16.036212550127399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61156.083034235002</v>
      </c>
      <c r="E131" s="6">
        <v>1.1453766386297299</v>
      </c>
      <c r="F131" s="6">
        <v>98.945543397010795</v>
      </c>
      <c r="G131" s="6">
        <v>0.21365444207567799</v>
      </c>
      <c r="H131" s="6">
        <v>651.73663567300002</v>
      </c>
      <c r="I131" s="6">
        <v>20.221982206652999</v>
      </c>
      <c r="J131" s="6">
        <v>1.0544566029892</v>
      </c>
      <c r="K131" s="6">
        <v>20.048387776637298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25441.451029802</v>
      </c>
      <c r="E132" s="6">
        <v>1.61139458293917</v>
      </c>
      <c r="F132" s="6">
        <v>96.529499890520498</v>
      </c>
      <c r="G132" s="6">
        <v>0.63760143253171897</v>
      </c>
      <c r="H132" s="6">
        <v>914.68989981699997</v>
      </c>
      <c r="I132" s="6">
        <v>18.323409873633199</v>
      </c>
      <c r="J132" s="6">
        <v>3.4705001094795098</v>
      </c>
      <c r="K132" s="6">
        <v>17.734431773579999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23937.066654802999</v>
      </c>
      <c r="E133" s="6">
        <v>1.0037854235832899</v>
      </c>
      <c r="F133" s="6">
        <v>97.139331712412201</v>
      </c>
      <c r="G133" s="6">
        <v>0.581902146819681</v>
      </c>
      <c r="H133" s="6">
        <v>704.92565956700003</v>
      </c>
      <c r="I133" s="6">
        <v>20.059329637239301</v>
      </c>
      <c r="J133" s="6">
        <v>2.8606682875877798</v>
      </c>
      <c r="K133" s="6">
        <v>19.7595736315679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80235.276252455005</v>
      </c>
      <c r="E134" s="6">
        <v>0.93351889116943798</v>
      </c>
      <c r="F134" s="6">
        <v>98.005569905643</v>
      </c>
      <c r="G134" s="6">
        <v>0.27859151850157798</v>
      </c>
      <c r="H134" s="6">
        <v>1632.801582002</v>
      </c>
      <c r="I134" s="6">
        <v>13.827264843213101</v>
      </c>
      <c r="J134" s="6">
        <v>1.9944300943569699</v>
      </c>
      <c r="K134" s="6">
        <v>13.6898859573359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7258.7145730929997</v>
      </c>
      <c r="E135" s="6">
        <v>2.2086580785102599</v>
      </c>
      <c r="F135" s="6">
        <v>95.590311694066799</v>
      </c>
      <c r="G135" s="6">
        <v>0.99869375167647201</v>
      </c>
      <c r="H135" s="6">
        <v>334.85264564800002</v>
      </c>
      <c r="I135" s="6">
        <v>22.1445409516792</v>
      </c>
      <c r="J135" s="6">
        <v>4.4096883059332201</v>
      </c>
      <c r="K135" s="6">
        <v>21.6490237827519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110217.11704128</v>
      </c>
      <c r="E136" s="6">
        <v>1.8124557582529099</v>
      </c>
      <c r="F136" s="6">
        <v>94.038869209509699</v>
      </c>
      <c r="G136" s="6">
        <v>0.58227828942139404</v>
      </c>
      <c r="H136" s="6">
        <v>6986.6711026700004</v>
      </c>
      <c r="I136" s="6">
        <v>9.2881803739042201</v>
      </c>
      <c r="J136" s="6">
        <v>5.9611307904902802</v>
      </c>
      <c r="K136" s="6">
        <v>9.1856384009873402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170766.91330116999</v>
      </c>
      <c r="E137" s="6">
        <v>1.1966132519092101</v>
      </c>
      <c r="F137" s="6">
        <v>92.297284125109698</v>
      </c>
      <c r="G137" s="6">
        <v>0.59998920774280096</v>
      </c>
      <c r="H137" s="6">
        <v>14251.43791022</v>
      </c>
      <c r="I137" s="6">
        <v>7.4186546163105396</v>
      </c>
      <c r="J137" s="6">
        <v>7.7027158748902904</v>
      </c>
      <c r="K137" s="6">
        <v>7.1893310461520299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810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488</v>
      </c>
      <c r="E147" s="5" t="s">
        <v>489</v>
      </c>
      <c r="F147" s="5" t="s">
        <v>490</v>
      </c>
      <c r="G147" s="5" t="s">
        <v>491</v>
      </c>
      <c r="H147" s="5" t="s">
        <v>690</v>
      </c>
      <c r="I147" s="5" t="s">
        <v>691</v>
      </c>
      <c r="J147" s="5" t="s">
        <v>692</v>
      </c>
      <c r="K147" s="5" t="s">
        <v>693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21275.68077477</v>
      </c>
      <c r="E148" s="6">
        <v>1.98394221297825</v>
      </c>
      <c r="F148" s="6">
        <v>93.682710105478407</v>
      </c>
      <c r="G148" s="6">
        <v>1.14354193741361</v>
      </c>
      <c r="H148" s="6">
        <v>1434.6792808</v>
      </c>
      <c r="I148" s="6">
        <v>17.600589655114199</v>
      </c>
      <c r="J148" s="6">
        <v>6.3172898945216298</v>
      </c>
      <c r="K148" s="6">
        <v>16.958238359312901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20410.931303609999</v>
      </c>
      <c r="E149" s="6">
        <v>1.30743139198226</v>
      </c>
      <c r="F149" s="6">
        <v>98.443410091253398</v>
      </c>
      <c r="G149" s="6">
        <v>0.52463023777972995</v>
      </c>
      <c r="H149" s="6">
        <v>322.73820732000001</v>
      </c>
      <c r="I149" s="6">
        <v>33.882936409243499</v>
      </c>
      <c r="J149" s="6">
        <v>1.55658990874657</v>
      </c>
      <c r="K149" s="6">
        <v>33.179188271629997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53270.029032960003</v>
      </c>
      <c r="E150" s="6">
        <v>1.0936474803732701</v>
      </c>
      <c r="F150" s="6">
        <v>99.145667448108497</v>
      </c>
      <c r="G150" s="6">
        <v>0.29304396968076801</v>
      </c>
      <c r="H150" s="6">
        <v>459.02479669000002</v>
      </c>
      <c r="I150" s="6">
        <v>34.425186465449499</v>
      </c>
      <c r="J150" s="6">
        <v>0.85433255189148805</v>
      </c>
      <c r="K150" s="6">
        <v>34.007881241698598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30987.885961349999</v>
      </c>
      <c r="E151" s="6">
        <v>1.0355371416136401</v>
      </c>
      <c r="F151" s="6">
        <v>99.421829629571604</v>
      </c>
      <c r="G151" s="6">
        <v>0.25364340197695201</v>
      </c>
      <c r="H151" s="6">
        <v>180.20466503</v>
      </c>
      <c r="I151" s="6">
        <v>43.784816959166101</v>
      </c>
      <c r="J151" s="6">
        <v>0.57817037042839803</v>
      </c>
      <c r="K151" s="6">
        <v>43.6163670568803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35802.196385640003</v>
      </c>
      <c r="E152" s="6">
        <v>1.4099214583060899</v>
      </c>
      <c r="F152" s="6">
        <v>98.306972566348307</v>
      </c>
      <c r="G152" s="6">
        <v>0.64468496601582004</v>
      </c>
      <c r="H152" s="6">
        <v>616.57987305999995</v>
      </c>
      <c r="I152" s="6">
        <v>38.317686927921599</v>
      </c>
      <c r="J152" s="6">
        <v>1.69302743365164</v>
      </c>
      <c r="K152" s="6">
        <v>37.4341407636607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9645.2878543799998</v>
      </c>
      <c r="E153" s="6">
        <v>3.8573286947891399</v>
      </c>
      <c r="F153" s="6">
        <v>98.126479806476397</v>
      </c>
      <c r="G153" s="6">
        <v>0.61189507755559003</v>
      </c>
      <c r="H153" s="6">
        <v>184.15662727500001</v>
      </c>
      <c r="I153" s="6">
        <v>31.951585011943799</v>
      </c>
      <c r="J153" s="6">
        <v>1.8735201935236201</v>
      </c>
      <c r="K153" s="6">
        <v>32.048285456968998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17318.110470449999</v>
      </c>
      <c r="E154" s="6">
        <v>1.28679455345203</v>
      </c>
      <c r="F154" s="6">
        <v>99.181951209907695</v>
      </c>
      <c r="G154" s="6">
        <v>0.30195222209447597</v>
      </c>
      <c r="H154" s="6">
        <v>142.83908658999999</v>
      </c>
      <c r="I154" s="6">
        <v>36.517301925077199</v>
      </c>
      <c r="J154" s="6">
        <v>0.81804879009234299</v>
      </c>
      <c r="K154" s="6">
        <v>36.609320766939803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32208.414439780001</v>
      </c>
      <c r="E155" s="6">
        <v>1.8419864139291899</v>
      </c>
      <c r="F155" s="6">
        <v>99.321256383935307</v>
      </c>
      <c r="G155" s="6">
        <v>0.29786885662311902</v>
      </c>
      <c r="H155" s="6">
        <v>220.10651576999999</v>
      </c>
      <c r="I155" s="6">
        <v>43.969726880350301</v>
      </c>
      <c r="J155" s="6">
        <v>0.67874361606470301</v>
      </c>
      <c r="K155" s="6">
        <v>43.5874583233416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33921.90369436</v>
      </c>
      <c r="E156" s="6">
        <v>3.69248730750969</v>
      </c>
      <c r="F156" s="6">
        <v>96.298346381584295</v>
      </c>
      <c r="G156" s="6">
        <v>0.965480976630539</v>
      </c>
      <c r="H156" s="6">
        <v>1303.9386684399999</v>
      </c>
      <c r="I156" s="6">
        <v>25.8268995140374</v>
      </c>
      <c r="J156" s="6">
        <v>3.7016536184157101</v>
      </c>
      <c r="K156" s="6">
        <v>25.116942614471402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52926.364348969997</v>
      </c>
      <c r="E157" s="6">
        <v>2.6047765099037301</v>
      </c>
      <c r="F157" s="6">
        <v>96.210483179503399</v>
      </c>
      <c r="G157" s="6">
        <v>0.88527069711380002</v>
      </c>
      <c r="H157" s="6">
        <v>2084.6517065500002</v>
      </c>
      <c r="I157" s="6">
        <v>22.833477511779002</v>
      </c>
      <c r="J157" s="6">
        <v>3.7895168204965701</v>
      </c>
      <c r="K157" s="6">
        <v>22.475773442487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84431.429839799996</v>
      </c>
      <c r="E158" s="6">
        <v>2.26439763309167</v>
      </c>
      <c r="F158" s="6">
        <v>94.338871966727893</v>
      </c>
      <c r="G158" s="6">
        <v>0.89030248393431399</v>
      </c>
      <c r="H158" s="6">
        <v>5066.5979398600002</v>
      </c>
      <c r="I158" s="6">
        <v>15.385616806317399</v>
      </c>
      <c r="J158" s="6">
        <v>5.6611280332721199</v>
      </c>
      <c r="K158" s="6">
        <v>14.836289084066699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31624.21810753</v>
      </c>
      <c r="E159" s="6">
        <v>1.6827607299653899</v>
      </c>
      <c r="F159" s="6">
        <v>96.276323156436604</v>
      </c>
      <c r="G159" s="6">
        <v>0.69734774376919595</v>
      </c>
      <c r="H159" s="6">
        <v>1223.12906021</v>
      </c>
      <c r="I159" s="6">
        <v>18.502070524132002</v>
      </c>
      <c r="J159" s="6">
        <v>3.7236768435633598</v>
      </c>
      <c r="K159" s="6">
        <v>18.030049209986601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38347.600929499997</v>
      </c>
      <c r="E160" s="6">
        <v>1.9185736307462899</v>
      </c>
      <c r="F160" s="6">
        <v>95.980785531101901</v>
      </c>
      <c r="G160" s="6">
        <v>0.86496889535721599</v>
      </c>
      <c r="H160" s="6">
        <v>1605.8134099500001</v>
      </c>
      <c r="I160" s="6">
        <v>21.1294507959547</v>
      </c>
      <c r="J160" s="6">
        <v>4.0192144688981397</v>
      </c>
      <c r="K160" s="6">
        <v>20.655875589320001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27229.64330064</v>
      </c>
      <c r="E161" s="6">
        <v>3.0147586344390498</v>
      </c>
      <c r="F161" s="6">
        <v>92.369297579463094</v>
      </c>
      <c r="G161" s="6">
        <v>1.22480096040671</v>
      </c>
      <c r="H161" s="6">
        <v>2249.46286796</v>
      </c>
      <c r="I161" s="6">
        <v>15.7834596798298</v>
      </c>
      <c r="J161" s="6">
        <v>7.6307024205368901</v>
      </c>
      <c r="K161" s="6">
        <v>14.826158609322301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13351.27629774</v>
      </c>
      <c r="E162" s="6">
        <v>1.6467124450282999</v>
      </c>
      <c r="F162" s="6">
        <v>97.946132618575106</v>
      </c>
      <c r="G162" s="6">
        <v>0.51950958250782697</v>
      </c>
      <c r="H162" s="6">
        <v>279.96767361000002</v>
      </c>
      <c r="I162" s="6">
        <v>24.728539259569899</v>
      </c>
      <c r="J162" s="6">
        <v>2.05386738142486</v>
      </c>
      <c r="K162" s="6">
        <v>24.774703043208099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21543.52992533</v>
      </c>
      <c r="E163" s="6">
        <v>1.7655882824439</v>
      </c>
      <c r="F163" s="6">
        <v>92.244259154356001</v>
      </c>
      <c r="G163" s="6">
        <v>1.29193813366801</v>
      </c>
      <c r="H163" s="6">
        <v>1811.3434541399999</v>
      </c>
      <c r="I163" s="6">
        <v>15.504162042962699</v>
      </c>
      <c r="J163" s="6">
        <v>7.7557408456440298</v>
      </c>
      <c r="K163" s="6">
        <v>15.365891974123899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7381.1987446029998</v>
      </c>
      <c r="E164" s="6">
        <v>1.9441893263153001</v>
      </c>
      <c r="F164" s="6">
        <v>96.222477687071304</v>
      </c>
      <c r="G164" s="6">
        <v>0.94935632152900296</v>
      </c>
      <c r="H164" s="6">
        <v>289.77265628700002</v>
      </c>
      <c r="I164" s="6">
        <v>24.476512012836402</v>
      </c>
      <c r="J164" s="6">
        <v>3.7775223129287099</v>
      </c>
      <c r="K164" s="6">
        <v>24.182363437737401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12987.154472435999</v>
      </c>
      <c r="E165" s="6">
        <v>2.0585732006326301</v>
      </c>
      <c r="F165" s="6">
        <v>98.498942106123195</v>
      </c>
      <c r="G165" s="6">
        <v>0.44225979219045602</v>
      </c>
      <c r="H165" s="6">
        <v>197.91553414699999</v>
      </c>
      <c r="I165" s="6">
        <v>28.9805659898384</v>
      </c>
      <c r="J165" s="6">
        <v>1.50105789387683</v>
      </c>
      <c r="K165" s="6">
        <v>29.0209470564287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16555.867910199999</v>
      </c>
      <c r="E166" s="6">
        <v>1.1640335041477501</v>
      </c>
      <c r="F166" s="6">
        <v>97.553753510784702</v>
      </c>
      <c r="G166" s="6">
        <v>0.728214523309623</v>
      </c>
      <c r="H166" s="6">
        <v>415.15300328000001</v>
      </c>
      <c r="I166" s="6">
        <v>29.465999033632901</v>
      </c>
      <c r="J166" s="6">
        <v>2.44624648921531</v>
      </c>
      <c r="K166" s="6">
        <v>29.040434160299299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26350.684030550001</v>
      </c>
      <c r="E167" s="6">
        <v>2.2042308151243701</v>
      </c>
      <c r="F167" s="6">
        <v>94.068526630956697</v>
      </c>
      <c r="G167" s="6">
        <v>0.95062112124893405</v>
      </c>
      <c r="H167" s="6">
        <v>1661.5374576500001</v>
      </c>
      <c r="I167" s="6">
        <v>15.2706905869524</v>
      </c>
      <c r="J167" s="6">
        <v>5.9314733690432702</v>
      </c>
      <c r="K167" s="6">
        <v>15.0761071822158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32206.1382586</v>
      </c>
      <c r="E168" s="6">
        <v>1.0999136072298601</v>
      </c>
      <c r="F168" s="6">
        <v>99.004896782011699</v>
      </c>
      <c r="G168" s="6">
        <v>0.38480624039889899</v>
      </c>
      <c r="H168" s="6">
        <v>323.70552227000002</v>
      </c>
      <c r="I168" s="6">
        <v>38.457082922819602</v>
      </c>
      <c r="J168" s="6">
        <v>0.99510321798828705</v>
      </c>
      <c r="K168" s="6">
        <v>38.285176274262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17284.630801935</v>
      </c>
      <c r="E169" s="6">
        <v>1.63239093019348</v>
      </c>
      <c r="F169" s="6">
        <v>97.105490083882799</v>
      </c>
      <c r="G169" s="6">
        <v>0.704172596628026</v>
      </c>
      <c r="H169" s="6">
        <v>515.21840021000003</v>
      </c>
      <c r="I169" s="6">
        <v>23.881306804014901</v>
      </c>
      <c r="J169" s="6">
        <v>2.8945099161172299</v>
      </c>
      <c r="K169" s="6">
        <v>23.623696957628798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42632.742780590001</v>
      </c>
      <c r="E170" s="6">
        <v>3.7241162437407902</v>
      </c>
      <c r="F170" s="6">
        <v>95.480951069741295</v>
      </c>
      <c r="G170" s="6">
        <v>0.94132484824913198</v>
      </c>
      <c r="H170" s="6">
        <v>2017.77892342</v>
      </c>
      <c r="I170" s="6">
        <v>20.793556329921799</v>
      </c>
      <c r="J170" s="6">
        <v>4.5190489302587196</v>
      </c>
      <c r="K170" s="6">
        <v>19.888829079631499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23463.958260129999</v>
      </c>
      <c r="E171" s="6">
        <v>1.6194236567151099</v>
      </c>
      <c r="F171" s="6">
        <v>97.311918567737393</v>
      </c>
      <c r="G171" s="6">
        <v>0.57352420602485399</v>
      </c>
      <c r="H171" s="6">
        <v>648.15319083999998</v>
      </c>
      <c r="I171" s="6">
        <v>21.169228428459601</v>
      </c>
      <c r="J171" s="6">
        <v>2.6880814322626501</v>
      </c>
      <c r="K171" s="6">
        <v>20.762295428802901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25678.47353693</v>
      </c>
      <c r="E172" s="6">
        <v>2.39930671126496</v>
      </c>
      <c r="F172" s="6">
        <v>97.939607580701804</v>
      </c>
      <c r="G172" s="6">
        <v>0.59713017976554195</v>
      </c>
      <c r="H172" s="6">
        <v>540.20772108000006</v>
      </c>
      <c r="I172" s="6">
        <v>29.374349439246199</v>
      </c>
      <c r="J172" s="6">
        <v>2.0603924192982199</v>
      </c>
      <c r="K172" s="6">
        <v>28.3842509480552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29085.944733439999</v>
      </c>
      <c r="E173" s="6">
        <v>2.2244269313507301</v>
      </c>
      <c r="F173" s="6">
        <v>97.009007451749497</v>
      </c>
      <c r="G173" s="6">
        <v>0.68393482173384901</v>
      </c>
      <c r="H173" s="6">
        <v>896.78109529999995</v>
      </c>
      <c r="I173" s="6">
        <v>21.9916350488609</v>
      </c>
      <c r="J173" s="6">
        <v>2.9909925482505302</v>
      </c>
      <c r="K173" s="6">
        <v>22.182548818751702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28750.657925390002</v>
      </c>
      <c r="E174" s="6">
        <v>1.8424376904786799</v>
      </c>
      <c r="F174" s="6">
        <v>97.520759103304698</v>
      </c>
      <c r="G174" s="6">
        <v>0.61942754091246199</v>
      </c>
      <c r="H174" s="6">
        <v>730.91932006000002</v>
      </c>
      <c r="I174" s="6">
        <v>24.829633344012802</v>
      </c>
      <c r="J174" s="6">
        <v>2.4792408966952602</v>
      </c>
      <c r="K174" s="6">
        <v>24.365136957766801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45075.488100310002</v>
      </c>
      <c r="E175" s="6">
        <v>1.5638746643468899</v>
      </c>
      <c r="F175" s="6">
        <v>96.726958379021596</v>
      </c>
      <c r="G175" s="6">
        <v>0.93583375182182704</v>
      </c>
      <c r="H175" s="6">
        <v>1525.2619446599999</v>
      </c>
      <c r="I175" s="6">
        <v>28.303548238260301</v>
      </c>
      <c r="J175" s="6">
        <v>3.2730416209784501</v>
      </c>
      <c r="K175" s="6">
        <v>27.656340139998999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10624.192647835</v>
      </c>
      <c r="E176" s="6">
        <v>1.9758105380623701</v>
      </c>
      <c r="F176" s="6">
        <v>96.099603144389505</v>
      </c>
      <c r="G176" s="6">
        <v>0.88240217357834205</v>
      </c>
      <c r="H176" s="6">
        <v>431.20435715799999</v>
      </c>
      <c r="I176" s="6">
        <v>22.191187393087301</v>
      </c>
      <c r="J176" s="6">
        <v>3.90039685561046</v>
      </c>
      <c r="K176" s="6">
        <v>21.740992476867699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26027.891196280001</v>
      </c>
      <c r="E177" s="6">
        <v>1.96360594572519</v>
      </c>
      <c r="F177" s="6">
        <v>88.0822916281099</v>
      </c>
      <c r="G177" s="6">
        <v>1.6230665300948699</v>
      </c>
      <c r="H177" s="6">
        <v>3521.6251879800002</v>
      </c>
      <c r="I177" s="6">
        <v>12.810856242523499</v>
      </c>
      <c r="J177" s="6">
        <v>11.9177083718901</v>
      </c>
      <c r="K177" s="6">
        <v>11.995881672423099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21597.224662339999</v>
      </c>
      <c r="E178" s="6">
        <v>2.7677496276438398</v>
      </c>
      <c r="F178" s="6">
        <v>93.854625852172404</v>
      </c>
      <c r="G178" s="6">
        <v>1.1996734812174801</v>
      </c>
      <c r="H178" s="6">
        <v>1414.1340919500001</v>
      </c>
      <c r="I178" s="6">
        <v>19.228515509919301</v>
      </c>
      <c r="J178" s="6">
        <v>6.1453741478276003</v>
      </c>
      <c r="K178" s="6">
        <v>18.3218959522981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4768.613495564</v>
      </c>
      <c r="E179" s="6">
        <v>1.6704258590927299</v>
      </c>
      <c r="F179" s="6">
        <v>90.849024507620101</v>
      </c>
      <c r="G179" s="6">
        <v>1.2055814469825401</v>
      </c>
      <c r="H179" s="6">
        <v>480.32948583699999</v>
      </c>
      <c r="I179" s="6">
        <v>12.397594284807001</v>
      </c>
      <c r="J179" s="6">
        <v>9.1509754923798905</v>
      </c>
      <c r="K179" s="6">
        <v>11.968767538941799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34684.399695979999</v>
      </c>
      <c r="E180" s="6">
        <v>3.5299965801767099</v>
      </c>
      <c r="F180" s="6">
        <v>95.986413841690407</v>
      </c>
      <c r="G180" s="6">
        <v>0.87502287308603199</v>
      </c>
      <c r="H180" s="6">
        <v>1450.29719267</v>
      </c>
      <c r="I180" s="6">
        <v>20.568303296342901</v>
      </c>
      <c r="J180" s="6">
        <v>4.0135861583096402</v>
      </c>
      <c r="K180" s="6">
        <v>20.926499221423001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21319.551451880001</v>
      </c>
      <c r="E181" s="6">
        <v>5.3389661869228497</v>
      </c>
      <c r="F181" s="6">
        <v>92.2161483345009</v>
      </c>
      <c r="G181" s="6">
        <v>1.48612492058698</v>
      </c>
      <c r="H181" s="6">
        <v>1799.5571174199999</v>
      </c>
      <c r="I181" s="6">
        <v>17.834407998525499</v>
      </c>
      <c r="J181" s="6">
        <v>7.7838516654990899</v>
      </c>
      <c r="K181" s="6">
        <v>17.606285680889901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34020.351717309997</v>
      </c>
      <c r="E182" s="6">
        <v>2.07766672910715</v>
      </c>
      <c r="F182" s="6">
        <v>94.530268822137899</v>
      </c>
      <c r="G182" s="6">
        <v>0.96733346385735197</v>
      </c>
      <c r="H182" s="6">
        <v>1968.49306353</v>
      </c>
      <c r="I182" s="6">
        <v>17.023191516834601</v>
      </c>
      <c r="J182" s="6">
        <v>5.4697311778620898</v>
      </c>
      <c r="K182" s="6">
        <v>16.7178768765061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23715.01030048</v>
      </c>
      <c r="E183" s="6">
        <v>3.1924983764892199</v>
      </c>
      <c r="F183" s="6">
        <v>95.055453509525407</v>
      </c>
      <c r="G183" s="6">
        <v>0.78339596692297997</v>
      </c>
      <c r="H183" s="6">
        <v>1233.5954079799999</v>
      </c>
      <c r="I183" s="6">
        <v>15.387677947091801</v>
      </c>
      <c r="J183" s="6">
        <v>4.9445464904745799</v>
      </c>
      <c r="K183" s="6">
        <v>15.0602404197942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11297.464948516001</v>
      </c>
      <c r="E184" s="6">
        <v>1.69569075519005</v>
      </c>
      <c r="F184" s="6">
        <v>89.440615176785002</v>
      </c>
      <c r="G184" s="6">
        <v>1.4658193506803301</v>
      </c>
      <c r="H184" s="6">
        <v>1333.781970108</v>
      </c>
      <c r="I184" s="6">
        <v>13.104885523905899</v>
      </c>
      <c r="J184" s="6">
        <v>10.559384823215</v>
      </c>
      <c r="K184" s="6">
        <v>12.4158543947228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25974.970505379999</v>
      </c>
      <c r="E185" s="6">
        <v>2.0059101541638502</v>
      </c>
      <c r="F185" s="6">
        <v>96.634673183978506</v>
      </c>
      <c r="G185" s="6">
        <v>0.81447899808658497</v>
      </c>
      <c r="H185" s="6">
        <v>904.58488560000001</v>
      </c>
      <c r="I185" s="6">
        <v>24.0058448541056</v>
      </c>
      <c r="J185" s="6">
        <v>3.36532681602149</v>
      </c>
      <c r="K185" s="6">
        <v>23.387598321983798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19857.397910719999</v>
      </c>
      <c r="E186" s="6">
        <v>2.65921143905704</v>
      </c>
      <c r="F186" s="6">
        <v>92.757307156668205</v>
      </c>
      <c r="G186" s="6">
        <v>1.1375146894338799</v>
      </c>
      <c r="H186" s="6">
        <v>1550.50893718</v>
      </c>
      <c r="I186" s="6">
        <v>14.7711172260582</v>
      </c>
      <c r="J186" s="6">
        <v>7.2426928433318398</v>
      </c>
      <c r="K186" s="6">
        <v>14.5681726017394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42203.573832449998</v>
      </c>
      <c r="E187" s="6">
        <v>3.6846983064559602</v>
      </c>
      <c r="F187" s="6">
        <v>91.185854544834697</v>
      </c>
      <c r="G187" s="6">
        <v>1.6933092870433</v>
      </c>
      <c r="H187" s="6">
        <v>4079.4533356500001</v>
      </c>
      <c r="I187" s="6">
        <v>18.406033831585798</v>
      </c>
      <c r="J187" s="6">
        <v>8.8141454551652796</v>
      </c>
      <c r="K187" s="6">
        <v>17.5179607748886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43753.947698080003</v>
      </c>
      <c r="E188" s="6">
        <v>1.90235140196145</v>
      </c>
      <c r="F188" s="6">
        <v>94.3249446422098</v>
      </c>
      <c r="G188" s="6">
        <v>1.11754523062916</v>
      </c>
      <c r="H188" s="6">
        <v>2632.4539733400002</v>
      </c>
      <c r="I188" s="6">
        <v>18.852760898043499</v>
      </c>
      <c r="J188" s="6">
        <v>5.6750553577901899</v>
      </c>
      <c r="K188" s="6">
        <v>18.574689649425299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23634.01066665</v>
      </c>
      <c r="E189" s="6">
        <v>2.5667286998939498</v>
      </c>
      <c r="F189" s="6">
        <v>87.609559411298704</v>
      </c>
      <c r="G189" s="6">
        <v>1.75461125462818</v>
      </c>
      <c r="H189" s="6">
        <v>3342.5097330200001</v>
      </c>
      <c r="I189" s="6">
        <v>12.4835310833055</v>
      </c>
      <c r="J189" s="6">
        <v>12.390440588701299</v>
      </c>
      <c r="K189" s="6">
        <v>12.406396516380299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74683.509158939996</v>
      </c>
      <c r="E190" s="6">
        <v>2.4525227286470201</v>
      </c>
      <c r="F190" s="6">
        <v>93.768433787709796</v>
      </c>
      <c r="G190" s="6">
        <v>1.18819174958147</v>
      </c>
      <c r="H190" s="6">
        <v>4963.2399037799996</v>
      </c>
      <c r="I190" s="6">
        <v>18.474229148216999</v>
      </c>
      <c r="J190" s="6">
        <v>6.2315662122901703</v>
      </c>
      <c r="K190" s="6">
        <v>17.879113468777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28883.075144179998</v>
      </c>
      <c r="E191" s="6">
        <v>1.4092273109162301</v>
      </c>
      <c r="F191" s="6">
        <v>99.523871146929196</v>
      </c>
      <c r="G191" s="6">
        <v>0.23692543522801701</v>
      </c>
      <c r="H191" s="6">
        <v>138.17856241999999</v>
      </c>
      <c r="I191" s="6">
        <v>49.460663320788399</v>
      </c>
      <c r="J191" s="6">
        <v>0.476128853070794</v>
      </c>
      <c r="K191" s="6">
        <v>49.523855433220803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49400.425029949998</v>
      </c>
      <c r="E192" s="6">
        <v>2.70102096100051</v>
      </c>
      <c r="F192" s="6">
        <v>98.492735731056797</v>
      </c>
      <c r="G192" s="6">
        <v>0.57996640969260105</v>
      </c>
      <c r="H192" s="6">
        <v>755.98971807999999</v>
      </c>
      <c r="I192" s="6">
        <v>37.917480332480899</v>
      </c>
      <c r="J192" s="6">
        <v>1.5072642689431699</v>
      </c>
      <c r="K192" s="6">
        <v>37.898117470000798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38947.749426579998</v>
      </c>
      <c r="E193" s="6">
        <v>3.0508194915478999</v>
      </c>
      <c r="F193" s="6">
        <v>95.863833010074103</v>
      </c>
      <c r="G193" s="6">
        <v>1.0112090505926199</v>
      </c>
      <c r="H193" s="6">
        <v>1680.45018076</v>
      </c>
      <c r="I193" s="6">
        <v>23.543892000414299</v>
      </c>
      <c r="J193" s="6">
        <v>4.1361669899258997</v>
      </c>
      <c r="K193" s="6">
        <v>23.436765440174799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41042.254609340001</v>
      </c>
      <c r="E194" s="6">
        <v>1.915760202805</v>
      </c>
      <c r="F194" s="6">
        <v>96.580181515783195</v>
      </c>
      <c r="G194" s="6">
        <v>0.683476259647948</v>
      </c>
      <c r="H194" s="6">
        <v>1453.26979867</v>
      </c>
      <c r="I194" s="6">
        <v>19.324984044149002</v>
      </c>
      <c r="J194" s="6">
        <v>3.41981848421683</v>
      </c>
      <c r="K194" s="6">
        <v>19.302270434287198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9149.9062857450008</v>
      </c>
      <c r="E195" s="6">
        <v>1.5633277217988699</v>
      </c>
      <c r="F195" s="6">
        <v>92.429760968623697</v>
      </c>
      <c r="G195" s="6">
        <v>1.0168673287813701</v>
      </c>
      <c r="H195" s="6">
        <v>749.40124232599999</v>
      </c>
      <c r="I195" s="6">
        <v>12.821580387203699</v>
      </c>
      <c r="J195" s="6">
        <v>7.5702390313762704</v>
      </c>
      <c r="K195" s="6">
        <v>12.4155662385971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16728.173346799998</v>
      </c>
      <c r="E196" s="6">
        <v>1.8057129995352901</v>
      </c>
      <c r="F196" s="6">
        <v>96.483934963234901</v>
      </c>
      <c r="G196" s="6">
        <v>0.74327123463422795</v>
      </c>
      <c r="H196" s="6">
        <v>609.60765599000001</v>
      </c>
      <c r="I196" s="6">
        <v>20.103826098716301</v>
      </c>
      <c r="J196" s="6">
        <v>3.5160650367651001</v>
      </c>
      <c r="K196" s="6">
        <v>20.3960201852442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8579.132249069</v>
      </c>
      <c r="E197" s="6">
        <v>2.7692329157941602</v>
      </c>
      <c r="F197" s="6">
        <v>98.193088088368697</v>
      </c>
      <c r="G197" s="6">
        <v>0.68685744336915899</v>
      </c>
      <c r="H197" s="6">
        <v>157.86993315000001</v>
      </c>
      <c r="I197" s="6">
        <v>37.922456745504</v>
      </c>
      <c r="J197" s="6">
        <v>1.80691191163128</v>
      </c>
      <c r="K197" s="6">
        <v>37.325922202820898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35903.879942250001</v>
      </c>
      <c r="E198" s="6">
        <v>1.9878094360696199</v>
      </c>
      <c r="F198" s="6">
        <v>98.098386419776503</v>
      </c>
      <c r="G198" s="6">
        <v>0.60670208354766297</v>
      </c>
      <c r="H198" s="6">
        <v>695.98806028000001</v>
      </c>
      <c r="I198" s="6">
        <v>31.878188644623101</v>
      </c>
      <c r="J198" s="6">
        <v>1.9016135802235401</v>
      </c>
      <c r="K198" s="6">
        <v>31.2978914604438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15929.90946535</v>
      </c>
      <c r="E199" s="6">
        <v>2.9067052976251202</v>
      </c>
      <c r="F199" s="6">
        <v>93.812130878639195</v>
      </c>
      <c r="G199" s="6">
        <v>1.08836707851237</v>
      </c>
      <c r="H199" s="6">
        <v>1050.74038894</v>
      </c>
      <c r="I199" s="6">
        <v>16.9466352335034</v>
      </c>
      <c r="J199" s="6">
        <v>6.18786912136075</v>
      </c>
      <c r="K199" s="6">
        <v>16.500354614958599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18785.10815271</v>
      </c>
      <c r="E200" s="6">
        <v>2.2425720468872101</v>
      </c>
      <c r="F200" s="6">
        <v>95.113931557166495</v>
      </c>
      <c r="G200" s="6">
        <v>0.92418235787832204</v>
      </c>
      <c r="H200" s="6">
        <v>965.00399718000006</v>
      </c>
      <c r="I200" s="6">
        <v>18.017787537676099</v>
      </c>
      <c r="J200" s="6">
        <v>4.8860684428335004</v>
      </c>
      <c r="K200" s="6">
        <v>17.990459724834199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40522.957054079998</v>
      </c>
      <c r="E201" s="6">
        <v>1.5391952979793799</v>
      </c>
      <c r="F201" s="6">
        <v>93.076729533187006</v>
      </c>
      <c r="G201" s="6">
        <v>0.937641806593286</v>
      </c>
      <c r="H201" s="6">
        <v>3014.19477465</v>
      </c>
      <c r="I201" s="6">
        <v>12.5092083793627</v>
      </c>
      <c r="J201" s="6">
        <v>6.9232704668130003</v>
      </c>
      <c r="K201" s="6">
        <v>12.605694555721501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8470.6035198259997</v>
      </c>
      <c r="E202" s="6">
        <v>1.7263827776716401</v>
      </c>
      <c r="F202" s="6">
        <v>99.715372908176107</v>
      </c>
      <c r="G202" s="6">
        <v>0.19993904036224899</v>
      </c>
      <c r="H202" s="6">
        <v>24.17845088</v>
      </c>
      <c r="I202" s="6">
        <v>70.196411816303595</v>
      </c>
      <c r="J202" s="6">
        <v>0.28462709182388302</v>
      </c>
      <c r="K202" s="6">
        <v>70.046023521052803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55939.07182374</v>
      </c>
      <c r="E203" s="6">
        <v>1.8215660939009699</v>
      </c>
      <c r="F203" s="6">
        <v>95.1123291088347</v>
      </c>
      <c r="G203" s="6">
        <v>0.84724868036918</v>
      </c>
      <c r="H203" s="6">
        <v>2874.6196796300001</v>
      </c>
      <c r="I203" s="6">
        <v>16.732165720215701</v>
      </c>
      <c r="J203" s="6">
        <v>4.8876708911653397</v>
      </c>
      <c r="K203" s="6">
        <v>16.487156586168201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68253.272013180002</v>
      </c>
      <c r="E204" s="6">
        <v>2.3700401006749399</v>
      </c>
      <c r="F204" s="6">
        <v>95.395027404614197</v>
      </c>
      <c r="G204" s="6">
        <v>0.861989458300498</v>
      </c>
      <c r="H204" s="6">
        <v>3294.7676175299998</v>
      </c>
      <c r="I204" s="6">
        <v>18.374893120244</v>
      </c>
      <c r="J204" s="6">
        <v>4.60497259538585</v>
      </c>
      <c r="K204" s="6">
        <v>17.856676949491099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34268.918619349999</v>
      </c>
      <c r="E205" s="6">
        <v>2.6845836844718098</v>
      </c>
      <c r="F205" s="6">
        <v>93.238023443623007</v>
      </c>
      <c r="G205" s="6">
        <v>1.3368329711312701</v>
      </c>
      <c r="H205" s="6">
        <v>2485.3124911700002</v>
      </c>
      <c r="I205" s="6">
        <v>18.570518395244001</v>
      </c>
      <c r="J205" s="6">
        <v>6.7619765563770402</v>
      </c>
      <c r="K205" s="6">
        <v>18.433022188608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27201.455468690001</v>
      </c>
      <c r="E206" s="6">
        <v>3.68674328173543</v>
      </c>
      <c r="F206" s="6">
        <v>97.109231910571296</v>
      </c>
      <c r="G206" s="6">
        <v>0.79105063462769398</v>
      </c>
      <c r="H206" s="6">
        <v>809.73866138000005</v>
      </c>
      <c r="I206" s="6">
        <v>27.201186596940499</v>
      </c>
      <c r="J206" s="6">
        <v>2.89076808942874</v>
      </c>
      <c r="K206" s="6">
        <v>26.573670787353201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4748.1757595620002</v>
      </c>
      <c r="E207" s="6">
        <v>3.4314372826589699</v>
      </c>
      <c r="F207" s="6">
        <v>91.686995299133898</v>
      </c>
      <c r="G207" s="6">
        <v>1.43587790457961</v>
      </c>
      <c r="H207" s="6">
        <v>430.50388205000002</v>
      </c>
      <c r="I207" s="6">
        <v>16.8493907085623</v>
      </c>
      <c r="J207" s="6">
        <v>8.3130047008660792</v>
      </c>
      <c r="K207" s="6">
        <v>15.8367925226368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4766.6346097530004</v>
      </c>
      <c r="E208" s="6">
        <v>1.5809767903065499</v>
      </c>
      <c r="F208" s="6">
        <v>96.954345077766007</v>
      </c>
      <c r="G208" s="6">
        <v>0.53502513445550803</v>
      </c>
      <c r="H208" s="6">
        <v>149.73567352800001</v>
      </c>
      <c r="I208" s="6">
        <v>17.181128178006599</v>
      </c>
      <c r="J208" s="6">
        <v>3.0456549222340499</v>
      </c>
      <c r="K208" s="6">
        <v>17.031808538975099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7258.7145730929997</v>
      </c>
      <c r="E209" s="6">
        <v>2.2086580785102599</v>
      </c>
      <c r="F209" s="6">
        <v>95.590311694066799</v>
      </c>
      <c r="G209" s="6">
        <v>0.99869375167647201</v>
      </c>
      <c r="H209" s="6">
        <v>334.85264564800002</v>
      </c>
      <c r="I209" s="6">
        <v>22.1445409516792</v>
      </c>
      <c r="J209" s="6">
        <v>4.4096883059332201</v>
      </c>
      <c r="K209" s="6">
        <v>21.6490237827519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6600.1974024680003</v>
      </c>
      <c r="E210" s="6">
        <v>2.24255997904275</v>
      </c>
      <c r="F210" s="6">
        <v>93.279476888486897</v>
      </c>
      <c r="G210" s="6">
        <v>1.1919472133489999</v>
      </c>
      <c r="H210" s="6">
        <v>475.52559966500002</v>
      </c>
      <c r="I210" s="6">
        <v>17.269008162320699</v>
      </c>
      <c r="J210" s="6">
        <v>6.7205231115131498</v>
      </c>
      <c r="K210" s="6">
        <v>16.543981873882899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12170.427612773999</v>
      </c>
      <c r="E211" s="6">
        <v>2.0075872810494499</v>
      </c>
      <c r="F211" s="6">
        <v>88.697793702119398</v>
      </c>
      <c r="G211" s="6">
        <v>1.64034234545853</v>
      </c>
      <c r="H211" s="6">
        <v>1550.80163634</v>
      </c>
      <c r="I211" s="6">
        <v>13.579852985722001</v>
      </c>
      <c r="J211" s="6">
        <v>11.3022062978806</v>
      </c>
      <c r="K211" s="6">
        <v>12.8731278764231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14757.729698313</v>
      </c>
      <c r="E212" s="6">
        <v>3.96499968755524</v>
      </c>
      <c r="F212" s="6">
        <v>98.580727390789093</v>
      </c>
      <c r="G212" s="6">
        <v>0.65405485327083501</v>
      </c>
      <c r="H212" s="6">
        <v>212.46791425999999</v>
      </c>
      <c r="I212" s="6">
        <v>45.869909171086199</v>
      </c>
      <c r="J212" s="6">
        <v>1.41927260921095</v>
      </c>
      <c r="K212" s="6">
        <v>45.429752374888103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14742.124694758</v>
      </c>
      <c r="E213" s="6">
        <v>3.17039286015966</v>
      </c>
      <c r="F213" s="6">
        <v>97.631660569689004</v>
      </c>
      <c r="G213" s="6">
        <v>0.73977773442751604</v>
      </c>
      <c r="H213" s="6">
        <v>357.61304271</v>
      </c>
      <c r="I213" s="6">
        <v>31.1749738831288</v>
      </c>
      <c r="J213" s="6">
        <v>2.3683394303109702</v>
      </c>
      <c r="K213" s="6">
        <v>30.496358647019299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12385.942364843</v>
      </c>
      <c r="E214" s="6">
        <v>1.6556643668648601</v>
      </c>
      <c r="F214" s="6">
        <v>99.400499505914297</v>
      </c>
      <c r="G214" s="6">
        <v>0.24690041833497001</v>
      </c>
      <c r="H214" s="6">
        <v>74.701622268999998</v>
      </c>
      <c r="I214" s="6">
        <v>40.911356329155801</v>
      </c>
      <c r="J214" s="6">
        <v>0.59950049408572803</v>
      </c>
      <c r="K214" s="6">
        <v>40.937455686576499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12454.296557366</v>
      </c>
      <c r="E215" s="6">
        <v>2.4954761373198999</v>
      </c>
      <c r="F215" s="6">
        <v>94.557964421736003</v>
      </c>
      <c r="G215" s="6">
        <v>1.19220675812552</v>
      </c>
      <c r="H215" s="6">
        <v>716.77436566999995</v>
      </c>
      <c r="I215" s="6">
        <v>21.970995930403301</v>
      </c>
      <c r="J215" s="6">
        <v>5.4420355782639698</v>
      </c>
      <c r="K215" s="6">
        <v>20.7151611923397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11448.975504395001</v>
      </c>
      <c r="E216" s="6">
        <v>2.6495483830947699</v>
      </c>
      <c r="F216" s="6">
        <v>99.810726639340899</v>
      </c>
      <c r="G216" s="6">
        <v>0.19015570028176401</v>
      </c>
      <c r="H216" s="6">
        <v>21.710953750000002</v>
      </c>
      <c r="I216" s="6">
        <v>100</v>
      </c>
      <c r="J216" s="6">
        <v>0.18927336065910599</v>
      </c>
      <c r="K216" s="6">
        <v>100.276016411623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7683.9302335689999</v>
      </c>
      <c r="E217" s="6">
        <v>1.78859475742062</v>
      </c>
      <c r="F217" s="6">
        <v>99.0229329569962</v>
      </c>
      <c r="G217" s="6">
        <v>0.33478575709637398</v>
      </c>
      <c r="H217" s="6">
        <v>75.817942044000006</v>
      </c>
      <c r="I217" s="6">
        <v>34.004918153021698</v>
      </c>
      <c r="J217" s="6">
        <v>0.97706704300375802</v>
      </c>
      <c r="K217" s="6">
        <v>33.929573018853702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17367.468102390001</v>
      </c>
      <c r="E218" s="6">
        <v>1.9320021603683599</v>
      </c>
      <c r="F218" s="6">
        <v>99.117332308164606</v>
      </c>
      <c r="G218" s="6">
        <v>0.35695060411576202</v>
      </c>
      <c r="H218" s="6">
        <v>154.66218294999999</v>
      </c>
      <c r="I218" s="6">
        <v>40.094116901892697</v>
      </c>
      <c r="J218" s="6">
        <v>0.88266769183538796</v>
      </c>
      <c r="K218" s="6">
        <v>40.083025551976696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15260.49458192</v>
      </c>
      <c r="E219" s="6">
        <v>1.3890487216596299</v>
      </c>
      <c r="F219" s="6">
        <v>99.491438988603804</v>
      </c>
      <c r="G219" s="6">
        <v>0.22154342131773699</v>
      </c>
      <c r="H219" s="6">
        <v>78.005631820000005</v>
      </c>
      <c r="I219" s="6">
        <v>43.782342129680401</v>
      </c>
      <c r="J219" s="6">
        <v>0.50856101139617105</v>
      </c>
      <c r="K219" s="6">
        <v>43.341257570745299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14536.49693265</v>
      </c>
      <c r="E220" s="6">
        <v>1.3767745150455799</v>
      </c>
      <c r="F220" s="6">
        <v>99.517189470736696</v>
      </c>
      <c r="G220" s="6">
        <v>0.19696121258562099</v>
      </c>
      <c r="H220" s="6">
        <v>70.524236215000002</v>
      </c>
      <c r="I220" s="6">
        <v>40.5446908739099</v>
      </c>
      <c r="J220" s="6">
        <v>0.48281052926330398</v>
      </c>
      <c r="K220" s="6">
        <v>40.597760660227301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27862.481862870001</v>
      </c>
      <c r="E221" s="6">
        <v>3.32552062742587</v>
      </c>
      <c r="F221" s="6">
        <v>93.068020947797194</v>
      </c>
      <c r="G221" s="6">
        <v>1.4050474648987601</v>
      </c>
      <c r="H221" s="6">
        <v>2075.27933493</v>
      </c>
      <c r="I221" s="6">
        <v>19.558622126029501</v>
      </c>
      <c r="J221" s="6">
        <v>6.93197905220282</v>
      </c>
      <c r="K221" s="6">
        <v>18.8640193386466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55959.458517569998</v>
      </c>
      <c r="E222" s="6">
        <v>2.1233522306150698</v>
      </c>
      <c r="F222" s="6">
        <v>98.931912043249994</v>
      </c>
      <c r="G222" s="6">
        <v>0.39351399065650799</v>
      </c>
      <c r="H222" s="6">
        <v>604.14908065999998</v>
      </c>
      <c r="I222" s="6">
        <v>36.6478990229175</v>
      </c>
      <c r="J222" s="6">
        <v>1.0680879567499599</v>
      </c>
      <c r="K222" s="6">
        <v>36.449331036256297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58721.387564290002</v>
      </c>
      <c r="E223" s="6">
        <v>1.5630220184544401</v>
      </c>
      <c r="F223" s="6">
        <v>99.183707053164795</v>
      </c>
      <c r="G223" s="6">
        <v>0.56045063991371302</v>
      </c>
      <c r="H223" s="6">
        <v>483.28355454000001</v>
      </c>
      <c r="I223" s="6">
        <v>68.707301659586605</v>
      </c>
      <c r="J223" s="6">
        <v>0.81629294683522402</v>
      </c>
      <c r="K223" s="6">
        <v>68.097577349496902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51405.148702580002</v>
      </c>
      <c r="E224" s="6">
        <v>1.66019101627915</v>
      </c>
      <c r="F224" s="6">
        <v>97.409228481274894</v>
      </c>
      <c r="G224" s="6">
        <v>0.85015688956069102</v>
      </c>
      <c r="H224" s="6">
        <v>1367.21127198</v>
      </c>
      <c r="I224" s="6">
        <v>32.404627957315398</v>
      </c>
      <c r="J224" s="6">
        <v>2.5907715187251301</v>
      </c>
      <c r="K224" s="6">
        <v>31.964658443095001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33118.34949855</v>
      </c>
      <c r="E225" s="6">
        <v>1.67185421547027</v>
      </c>
      <c r="F225" s="6">
        <v>99.330588493924097</v>
      </c>
      <c r="G225" s="6">
        <v>0.331429328161714</v>
      </c>
      <c r="H225" s="6">
        <v>223.19211587000001</v>
      </c>
      <c r="I225" s="6">
        <v>49.050398167283298</v>
      </c>
      <c r="J225" s="6">
        <v>0.66941150607586497</v>
      </c>
      <c r="K225" s="6">
        <v>49.179122126887897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17250.687879329998</v>
      </c>
      <c r="E226" s="6">
        <v>2.2166895438059799</v>
      </c>
      <c r="F226" s="6">
        <v>97.901030912096402</v>
      </c>
      <c r="G226" s="6">
        <v>0.75350890858679398</v>
      </c>
      <c r="H226" s="6">
        <v>369.84963556000002</v>
      </c>
      <c r="I226" s="6">
        <v>35.721453442653299</v>
      </c>
      <c r="J226" s="6">
        <v>2.09896908790361</v>
      </c>
      <c r="K226" s="6">
        <v>35.1454908875168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22053.92826225</v>
      </c>
      <c r="E227" s="6">
        <v>1.92235583903464</v>
      </c>
      <c r="F227" s="6">
        <v>95.363430177499794</v>
      </c>
      <c r="G227" s="6">
        <v>0.92691054486156199</v>
      </c>
      <c r="H227" s="6">
        <v>1072.2619567900001</v>
      </c>
      <c r="I227" s="6">
        <v>19.7047625617504</v>
      </c>
      <c r="J227" s="6">
        <v>4.6365698225001903</v>
      </c>
      <c r="K227" s="6">
        <v>19.0643886341885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14895.11023667</v>
      </c>
      <c r="E228" s="6">
        <v>2.3183547590485398</v>
      </c>
      <c r="F228" s="6">
        <v>99.188299606978902</v>
      </c>
      <c r="G228" s="6">
        <v>0.35712519650184099</v>
      </c>
      <c r="H228" s="6">
        <v>121.8930749</v>
      </c>
      <c r="I228" s="6">
        <v>43.954351388810501</v>
      </c>
      <c r="J228" s="6">
        <v>0.811700393021065</v>
      </c>
      <c r="K228" s="6">
        <v>43.6400441497711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7280.5489317900001</v>
      </c>
      <c r="E229" s="6">
        <v>6.3172606428018296</v>
      </c>
      <c r="F229" s="6">
        <v>98.0377174280611</v>
      </c>
      <c r="G229" s="6">
        <v>0.53971580242670403</v>
      </c>
      <c r="H229" s="6">
        <v>145.72446868200001</v>
      </c>
      <c r="I229" s="6">
        <v>26.668885658941399</v>
      </c>
      <c r="J229" s="6">
        <v>1.9622825719389501</v>
      </c>
      <c r="K229" s="6">
        <v>26.9647736194717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27969.191275630001</v>
      </c>
      <c r="E230" s="6">
        <v>1.6273985191256699</v>
      </c>
      <c r="F230" s="6">
        <v>98.613361437417595</v>
      </c>
      <c r="G230" s="6">
        <v>0.410746863649323</v>
      </c>
      <c r="H230" s="6">
        <v>393.28503381000002</v>
      </c>
      <c r="I230" s="6">
        <v>29.331142586159299</v>
      </c>
      <c r="J230" s="6">
        <v>1.38663856258243</v>
      </c>
      <c r="K230" s="6">
        <v>29.2110215432788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19291.39169172</v>
      </c>
      <c r="E231" s="6">
        <v>2.8892096960459099</v>
      </c>
      <c r="F231" s="6">
        <v>95.101562068108393</v>
      </c>
      <c r="G231" s="6">
        <v>1.0308321449605999</v>
      </c>
      <c r="H231" s="6">
        <v>993.65018583000005</v>
      </c>
      <c r="I231" s="6">
        <v>21.130158942077099</v>
      </c>
      <c r="J231" s="6">
        <v>4.8984379318915696</v>
      </c>
      <c r="K231" s="6">
        <v>20.013267204534099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13940.479796866999</v>
      </c>
      <c r="E232" s="6">
        <v>2.7808912270388899</v>
      </c>
      <c r="F232" s="6">
        <v>90.276122233204802</v>
      </c>
      <c r="G232" s="6">
        <v>1.6506482187054601</v>
      </c>
      <c r="H232" s="6">
        <v>1501.5656211400001</v>
      </c>
      <c r="I232" s="6">
        <v>16.2471414044205</v>
      </c>
      <c r="J232" s="6">
        <v>9.7238777667951997</v>
      </c>
      <c r="K232" s="6">
        <v>15.324557129330101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5807.2640690469998</v>
      </c>
      <c r="E233" s="6">
        <v>1.7703762884890399</v>
      </c>
      <c r="F233" s="6">
        <v>98.785113721979698</v>
      </c>
      <c r="G233" s="6">
        <v>0.46871953778463799</v>
      </c>
      <c r="H233" s="6">
        <v>71.419317794999998</v>
      </c>
      <c r="I233" s="6">
        <v>38.358754556975299</v>
      </c>
      <c r="J233" s="6">
        <v>1.2148862780202601</v>
      </c>
      <c r="K233" s="6">
        <v>38.112631347867797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14365.062216640001</v>
      </c>
      <c r="E234" s="6">
        <v>2.6277262425111099</v>
      </c>
      <c r="F234" s="6">
        <v>97.949654295757895</v>
      </c>
      <c r="G234" s="6">
        <v>0.75885968165364903</v>
      </c>
      <c r="H234" s="6">
        <v>300.69880102000002</v>
      </c>
      <c r="I234" s="6">
        <v>36.246203275802202</v>
      </c>
      <c r="J234" s="6">
        <v>2.0503457042420701</v>
      </c>
      <c r="K234" s="6">
        <v>36.252444318623098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15343.012687889999</v>
      </c>
      <c r="E235" s="6">
        <v>2.49201033848263</v>
      </c>
      <c r="F235" s="6">
        <v>89.804312613214606</v>
      </c>
      <c r="G235" s="6">
        <v>1.15144118090748</v>
      </c>
      <c r="H235" s="6">
        <v>1741.9270454299999</v>
      </c>
      <c r="I235" s="6">
        <v>10.5836397138986</v>
      </c>
      <c r="J235" s="6">
        <v>10.1956873867854</v>
      </c>
      <c r="K235" s="6">
        <v>10.141972761931299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34468.34351079</v>
      </c>
      <c r="E236" s="6">
        <v>3.3136567031698698</v>
      </c>
      <c r="F236" s="6">
        <v>98.656109550176495</v>
      </c>
      <c r="G236" s="6">
        <v>0.67545777364622195</v>
      </c>
      <c r="H236" s="6">
        <v>469.52670115000001</v>
      </c>
      <c r="I236" s="6">
        <v>50.112446939632697</v>
      </c>
      <c r="J236" s="6">
        <v>1.34389044982353</v>
      </c>
      <c r="K236" s="6">
        <v>49.585913883167102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33243.29936836</v>
      </c>
      <c r="E237" s="6">
        <v>3.1769531562945299</v>
      </c>
      <c r="F237" s="6">
        <v>98.739303423046593</v>
      </c>
      <c r="G237" s="6">
        <v>0.53443969803542901</v>
      </c>
      <c r="H237" s="6">
        <v>424.44814037999998</v>
      </c>
      <c r="I237" s="6">
        <v>41.462622726186197</v>
      </c>
      <c r="J237" s="6">
        <v>1.2606965769534</v>
      </c>
      <c r="K237" s="6">
        <v>41.857973179530603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811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488</v>
      </c>
      <c r="E247" s="5" t="s">
        <v>489</v>
      </c>
      <c r="F247" s="5" t="s">
        <v>490</v>
      </c>
      <c r="G247" s="5" t="s">
        <v>491</v>
      </c>
      <c r="H247" s="5" t="s">
        <v>690</v>
      </c>
      <c r="I247" s="5" t="s">
        <v>691</v>
      </c>
      <c r="J247" s="5" t="s">
        <v>692</v>
      </c>
      <c r="K247" s="5" t="s">
        <v>693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106.849254511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245.853923635</v>
      </c>
      <c r="E249" s="6"/>
      <c r="F249" s="6">
        <v>96.521360344079994</v>
      </c>
      <c r="G249" s="6"/>
      <c r="H249" s="6">
        <v>8.8606004439999992</v>
      </c>
      <c r="I249" s="6"/>
      <c r="J249" s="6">
        <v>3.4786396559199999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185.705266556</v>
      </c>
      <c r="E250" s="6"/>
      <c r="F250" s="6">
        <v>88.560957186038905</v>
      </c>
      <c r="G250" s="6"/>
      <c r="H250" s="6">
        <v>23.986760785000001</v>
      </c>
      <c r="I250" s="6"/>
      <c r="J250" s="6">
        <v>11.4390428139611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40</v>
      </c>
      <c r="E251" s="6"/>
      <c r="F251" s="6">
        <v>88.8888888888889</v>
      </c>
      <c r="G251" s="6"/>
      <c r="H251" s="6">
        <v>5</v>
      </c>
      <c r="I251" s="6"/>
      <c r="J251" s="6">
        <v>11.1111111111111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1962.0021874019999</v>
      </c>
      <c r="E252" s="6"/>
      <c r="F252" s="6">
        <v>94.755142764685701</v>
      </c>
      <c r="G252" s="6"/>
      <c r="H252" s="6">
        <v>108.600135761</v>
      </c>
      <c r="I252" s="6"/>
      <c r="J252" s="6">
        <v>5.2448572353142699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903.32083130700005</v>
      </c>
      <c r="E253" s="6"/>
      <c r="F253" s="6">
        <v>97.0696231361553</v>
      </c>
      <c r="G253" s="6"/>
      <c r="H253" s="6">
        <v>27.269812936000001</v>
      </c>
      <c r="I253" s="6"/>
      <c r="J253" s="6">
        <v>2.9303768638446801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1940.8434018800001</v>
      </c>
      <c r="E254" s="6"/>
      <c r="F254" s="6">
        <v>93.128123018925507</v>
      </c>
      <c r="G254" s="6"/>
      <c r="H254" s="6">
        <v>143.21385060599999</v>
      </c>
      <c r="I254" s="6"/>
      <c r="J254" s="6">
        <v>6.8718769810745401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877.822737695</v>
      </c>
      <c r="E255" s="6"/>
      <c r="F255" s="6">
        <v>94.765474629697906</v>
      </c>
      <c r="G255" s="6"/>
      <c r="H255" s="6">
        <v>48.487968946999999</v>
      </c>
      <c r="I255" s="6"/>
      <c r="J255" s="6">
        <v>5.2345253703020802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812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488</v>
      </c>
      <c r="E265" s="5" t="s">
        <v>489</v>
      </c>
      <c r="F265" s="5" t="s">
        <v>490</v>
      </c>
      <c r="G265" s="5" t="s">
        <v>491</v>
      </c>
      <c r="H265" s="5" t="s">
        <v>690</v>
      </c>
      <c r="I265" s="5" t="s">
        <v>691</v>
      </c>
      <c r="J265" s="5" t="s">
        <v>692</v>
      </c>
      <c r="K265" s="5" t="s">
        <v>693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6262.3976029859996</v>
      </c>
      <c r="E266" s="6"/>
      <c r="F266" s="6">
        <v>94.486583678618203</v>
      </c>
      <c r="G266" s="6"/>
      <c r="H266" s="6">
        <v>365.41912947899999</v>
      </c>
      <c r="I266" s="6"/>
      <c r="J266" s="6">
        <v>5.5134163213818104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S2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1093</v>
      </c>
    </row>
    <row r="7" spans="1:19" ht="21" x14ac:dyDescent="0.35">
      <c r="A7" s="2" t="s">
        <v>813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1140</v>
      </c>
    </row>
    <row r="12" spans="1:19" x14ac:dyDescent="0.25">
      <c r="A12" s="3" t="s">
        <v>1172</v>
      </c>
    </row>
    <row r="13" spans="1:19" x14ac:dyDescent="0.25">
      <c r="A13" s="3" t="s">
        <v>4</v>
      </c>
    </row>
    <row r="15" spans="1:19" ht="17.25" x14ac:dyDescent="0.3">
      <c r="A15" s="4" t="s">
        <v>1222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814</v>
      </c>
      <c r="E16" s="5" t="s">
        <v>815</v>
      </c>
      <c r="F16" s="5" t="s">
        <v>816</v>
      </c>
      <c r="G16" s="5" t="s">
        <v>817</v>
      </c>
      <c r="H16" s="5" t="s">
        <v>818</v>
      </c>
      <c r="I16" s="5" t="s">
        <v>819</v>
      </c>
      <c r="J16" s="5" t="s">
        <v>820</v>
      </c>
      <c r="K16" s="5" t="s">
        <v>821</v>
      </c>
      <c r="L16" s="5" t="s">
        <v>822</v>
      </c>
      <c r="M16" s="5" t="s">
        <v>823</v>
      </c>
      <c r="N16" s="5" t="s">
        <v>824</v>
      </c>
      <c r="O16" s="5" t="s">
        <v>825</v>
      </c>
      <c r="P16" s="5" t="s">
        <v>826</v>
      </c>
      <c r="Q16" s="5" t="s">
        <v>827</v>
      </c>
      <c r="R16" s="5" t="s">
        <v>828</v>
      </c>
      <c r="S16" s="5" t="s">
        <v>829</v>
      </c>
    </row>
    <row r="17" spans="1:19" x14ac:dyDescent="0.25">
      <c r="A17" s="6" t="s">
        <v>10</v>
      </c>
      <c r="B17" s="6" t="s">
        <v>14</v>
      </c>
      <c r="C17" s="6" t="s">
        <v>11</v>
      </c>
      <c r="D17" s="6">
        <v>414645.75419426599</v>
      </c>
      <c r="E17" s="6">
        <v>1.31091111881498</v>
      </c>
      <c r="F17" s="6">
        <v>16.844728272414802</v>
      </c>
      <c r="G17" s="6">
        <v>1.28908201049871</v>
      </c>
      <c r="H17" s="6">
        <v>583703.49608353304</v>
      </c>
      <c r="I17" s="6">
        <v>0.86383444468342097</v>
      </c>
      <c r="J17" s="6">
        <v>23.712594868580499</v>
      </c>
      <c r="K17" s="6">
        <v>0.85681847347850704</v>
      </c>
      <c r="L17" s="6">
        <v>617165.930500341</v>
      </c>
      <c r="M17" s="6">
        <v>0.87226818178230903</v>
      </c>
      <c r="N17" s="6">
        <v>25.0719856482593</v>
      </c>
      <c r="O17" s="6">
        <v>0.83276147921583898</v>
      </c>
      <c r="P17" s="6">
        <v>846060.61604427604</v>
      </c>
      <c r="Q17" s="6">
        <v>0.87151535427008797</v>
      </c>
      <c r="R17" s="6">
        <v>34.370691210745299</v>
      </c>
      <c r="S17" s="6">
        <v>0.77554306078127</v>
      </c>
    </row>
    <row r="18" spans="1:19" x14ac:dyDescent="0.25">
      <c r="A18" s="6" t="s">
        <v>10</v>
      </c>
      <c r="B18" s="6" t="s">
        <v>1174</v>
      </c>
      <c r="C18" s="6" t="s">
        <v>11</v>
      </c>
      <c r="D18" s="6">
        <v>721.36417056799996</v>
      </c>
      <c r="E18" s="6"/>
      <c r="F18" s="6">
        <v>10.883888310226601</v>
      </c>
      <c r="G18" s="6"/>
      <c r="H18" s="6">
        <v>1065.3734347720001</v>
      </c>
      <c r="I18" s="6"/>
      <c r="J18" s="6">
        <v>16.074274195807</v>
      </c>
      <c r="K18" s="6"/>
      <c r="L18" s="6">
        <v>1237.2522828260001</v>
      </c>
      <c r="M18" s="6"/>
      <c r="N18" s="6">
        <v>18.667569318348399</v>
      </c>
      <c r="O18" s="6"/>
      <c r="P18" s="6">
        <v>3603.8268442990002</v>
      </c>
      <c r="Q18" s="6"/>
      <c r="R18" s="6">
        <v>54.374268175617999</v>
      </c>
      <c r="S18" s="6"/>
    </row>
    <row r="19" spans="1:19" x14ac:dyDescent="0.25">
      <c r="A19" s="6" t="s">
        <v>10</v>
      </c>
      <c r="B19" s="6" t="s">
        <v>1175</v>
      </c>
      <c r="C19" s="6" t="s">
        <v>11</v>
      </c>
      <c r="D19" s="6">
        <v>413924.39002369798</v>
      </c>
      <c r="E19" s="6">
        <v>1.31289623189632</v>
      </c>
      <c r="F19" s="6">
        <v>16.8608212223109</v>
      </c>
      <c r="G19" s="6">
        <v>1.2910059790795101</v>
      </c>
      <c r="H19" s="6">
        <v>582638.12264876103</v>
      </c>
      <c r="I19" s="6">
        <v>0.86488044004586495</v>
      </c>
      <c r="J19" s="6">
        <v>23.7332166454872</v>
      </c>
      <c r="K19" s="6">
        <v>0.85812399333940104</v>
      </c>
      <c r="L19" s="6">
        <v>615928.678217515</v>
      </c>
      <c r="M19" s="6">
        <v>0.87332034457909602</v>
      </c>
      <c r="N19" s="6">
        <v>25.089276156269001</v>
      </c>
      <c r="O19" s="6">
        <v>0.83425220229396602</v>
      </c>
      <c r="P19" s="6">
        <v>842456.78919997695</v>
      </c>
      <c r="Q19" s="6">
        <v>0.87106784527954495</v>
      </c>
      <c r="R19" s="6">
        <v>34.316685975932899</v>
      </c>
      <c r="S19" s="6">
        <v>0.77794460080118599</v>
      </c>
    </row>
    <row r="20" spans="1:19" x14ac:dyDescent="0.25">
      <c r="A20" t="s">
        <v>1254</v>
      </c>
    </row>
    <row r="21" spans="1:19" x14ac:dyDescent="0.25">
      <c r="A21" t="s">
        <v>1255</v>
      </c>
    </row>
    <row r="22" spans="1:19" x14ac:dyDescent="0.25">
      <c r="A22" t="s">
        <v>1256</v>
      </c>
    </row>
    <row r="23" spans="1:19" x14ac:dyDescent="0.25">
      <c r="A23" t="s">
        <v>1257</v>
      </c>
    </row>
    <row r="24" spans="1:19" x14ac:dyDescent="0.25">
      <c r="A24" t="s">
        <v>1258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830</v>
      </c>
    </row>
    <row r="29" spans="1:19" x14ac:dyDescent="0.25">
      <c r="A29" s="5" t="s">
        <v>13</v>
      </c>
      <c r="B29" s="5" t="s">
        <v>6</v>
      </c>
      <c r="C29" s="5" t="s">
        <v>7</v>
      </c>
      <c r="D29" s="5" t="s">
        <v>814</v>
      </c>
      <c r="E29" s="5" t="s">
        <v>815</v>
      </c>
      <c r="F29" s="5" t="s">
        <v>816</v>
      </c>
      <c r="G29" s="5" t="s">
        <v>817</v>
      </c>
      <c r="H29" s="5" t="s">
        <v>818</v>
      </c>
      <c r="I29" s="5" t="s">
        <v>819</v>
      </c>
      <c r="J29" s="5" t="s">
        <v>820</v>
      </c>
      <c r="K29" s="5" t="s">
        <v>821</v>
      </c>
      <c r="L29" s="5" t="s">
        <v>822</v>
      </c>
      <c r="M29" s="5" t="s">
        <v>823</v>
      </c>
      <c r="N29" s="5" t="s">
        <v>824</v>
      </c>
      <c r="O29" s="5" t="s">
        <v>825</v>
      </c>
      <c r="P29" s="5" t="s">
        <v>826</v>
      </c>
      <c r="Q29" s="5" t="s">
        <v>827</v>
      </c>
      <c r="R29" s="5" t="s">
        <v>828</v>
      </c>
      <c r="S29" s="5" t="s">
        <v>829</v>
      </c>
    </row>
    <row r="30" spans="1:19" x14ac:dyDescent="0.25">
      <c r="A30" s="6" t="s">
        <v>10</v>
      </c>
      <c r="B30" s="6" t="s">
        <v>14</v>
      </c>
      <c r="C30" s="6" t="s">
        <v>11</v>
      </c>
      <c r="D30" s="6">
        <v>414645.75419426599</v>
      </c>
      <c r="E30" s="6">
        <v>1.31091111881498</v>
      </c>
      <c r="F30" s="6">
        <v>16.844728272414802</v>
      </c>
      <c r="G30" s="6">
        <v>1.28908201049871</v>
      </c>
      <c r="H30" s="6">
        <v>583703.49608353304</v>
      </c>
      <c r="I30" s="6">
        <v>0.86383444468342097</v>
      </c>
      <c r="J30" s="6">
        <v>23.712594868580499</v>
      </c>
      <c r="K30" s="6">
        <v>0.85681847347850704</v>
      </c>
      <c r="L30" s="6">
        <v>617165.930500341</v>
      </c>
      <c r="M30" s="6">
        <v>0.87226818178230903</v>
      </c>
      <c r="N30" s="6">
        <v>25.0719856482593</v>
      </c>
      <c r="O30" s="6">
        <v>0.83276147921583898</v>
      </c>
      <c r="P30" s="6">
        <v>846060.61604427604</v>
      </c>
      <c r="Q30" s="6">
        <v>0.87151535427008797</v>
      </c>
      <c r="R30" s="6">
        <v>34.370691210745299</v>
      </c>
      <c r="S30" s="6">
        <v>0.77554306078127</v>
      </c>
    </row>
    <row r="31" spans="1:19" x14ac:dyDescent="0.25">
      <c r="A31" t="s">
        <v>1254</v>
      </c>
    </row>
    <row r="32" spans="1:19" x14ac:dyDescent="0.25">
      <c r="A32" t="s">
        <v>1255</v>
      </c>
    </row>
    <row r="33" spans="1:19" x14ac:dyDescent="0.25">
      <c r="A33" t="s">
        <v>1256</v>
      </c>
    </row>
    <row r="34" spans="1:19" x14ac:dyDescent="0.25">
      <c r="A34" t="s">
        <v>1257</v>
      </c>
    </row>
    <row r="35" spans="1:19" x14ac:dyDescent="0.25">
      <c r="A35" t="s">
        <v>1258</v>
      </c>
    </row>
    <row r="38" spans="1:19" x14ac:dyDescent="0.25">
      <c r="L38" s="7" t="str">
        <f>HYPERLINK("#'Indice'!A1", "Ir al índice")</f>
        <v>Ir al índice</v>
      </c>
    </row>
    <row r="39" spans="1:19" ht="17.25" x14ac:dyDescent="0.3">
      <c r="A39" s="4" t="s">
        <v>831</v>
      </c>
    </row>
    <row r="40" spans="1:19" x14ac:dyDescent="0.25">
      <c r="A40" s="5" t="s">
        <v>13</v>
      </c>
      <c r="B40" s="5" t="s">
        <v>6</v>
      </c>
      <c r="C40" s="5" t="s">
        <v>7</v>
      </c>
      <c r="D40" s="5" t="s">
        <v>814</v>
      </c>
      <c r="E40" s="5" t="s">
        <v>815</v>
      </c>
      <c r="F40" s="5" t="s">
        <v>816</v>
      </c>
      <c r="G40" s="5" t="s">
        <v>817</v>
      </c>
      <c r="H40" s="5" t="s">
        <v>818</v>
      </c>
      <c r="I40" s="5" t="s">
        <v>819</v>
      </c>
      <c r="J40" s="5" t="s">
        <v>820</v>
      </c>
      <c r="K40" s="5" t="s">
        <v>821</v>
      </c>
      <c r="L40" s="5" t="s">
        <v>822</v>
      </c>
      <c r="M40" s="5" t="s">
        <v>823</v>
      </c>
      <c r="N40" s="5" t="s">
        <v>824</v>
      </c>
      <c r="O40" s="5" t="s">
        <v>825</v>
      </c>
      <c r="P40" s="5" t="s">
        <v>826</v>
      </c>
      <c r="Q40" s="5" t="s">
        <v>827</v>
      </c>
      <c r="R40" s="5" t="s">
        <v>828</v>
      </c>
      <c r="S40" s="5" t="s">
        <v>829</v>
      </c>
    </row>
    <row r="41" spans="1:19" x14ac:dyDescent="0.25">
      <c r="A41" s="6" t="s">
        <v>10</v>
      </c>
      <c r="B41" s="6" t="s">
        <v>14</v>
      </c>
      <c r="C41" s="6" t="s">
        <v>11</v>
      </c>
      <c r="D41" s="6">
        <v>413924.39002369798</v>
      </c>
      <c r="E41" s="6">
        <v>1.31289623189632</v>
      </c>
      <c r="F41" s="6">
        <v>16.8608212223109</v>
      </c>
      <c r="G41" s="6">
        <v>1.2910059790795101</v>
      </c>
      <c r="H41" s="6">
        <v>582638.12264876103</v>
      </c>
      <c r="I41" s="6">
        <v>0.86488044004586495</v>
      </c>
      <c r="J41" s="6">
        <v>23.7332166454872</v>
      </c>
      <c r="K41" s="6">
        <v>0.85812399333940104</v>
      </c>
      <c r="L41" s="6">
        <v>615928.678217515</v>
      </c>
      <c r="M41" s="6">
        <v>0.87332034457909602</v>
      </c>
      <c r="N41" s="6">
        <v>25.089276156269001</v>
      </c>
      <c r="O41" s="6">
        <v>0.83425220229396602</v>
      </c>
      <c r="P41" s="6">
        <v>842456.78919997695</v>
      </c>
      <c r="Q41" s="6">
        <v>0.87106784527954495</v>
      </c>
      <c r="R41" s="6">
        <v>34.316685975932899</v>
      </c>
      <c r="S41" s="6">
        <v>0.77794460080118599</v>
      </c>
    </row>
    <row r="42" spans="1:19" x14ac:dyDescent="0.25">
      <c r="A42" s="6" t="s">
        <v>16</v>
      </c>
      <c r="B42" s="6" t="s">
        <v>17</v>
      </c>
      <c r="C42" s="6" t="s">
        <v>11</v>
      </c>
      <c r="D42" s="6">
        <v>320.27409115799998</v>
      </c>
      <c r="E42" s="6">
        <v>8.9313773089235493</v>
      </c>
      <c r="F42" s="6">
        <v>14.706669011374601</v>
      </c>
      <c r="G42" s="6">
        <v>9.1431462263852499</v>
      </c>
      <c r="H42" s="6">
        <v>365.40187418699998</v>
      </c>
      <c r="I42" s="6">
        <v>7.4738454246621204</v>
      </c>
      <c r="J42" s="6">
        <v>16.7788921057404</v>
      </c>
      <c r="K42" s="6">
        <v>7.7550739131599498</v>
      </c>
      <c r="L42" s="6">
        <v>532.15436352400002</v>
      </c>
      <c r="M42" s="6">
        <v>6.9290411126890099</v>
      </c>
      <c r="N42" s="6">
        <v>24.4360012357206</v>
      </c>
      <c r="O42" s="6">
        <v>5.9530687553580703</v>
      </c>
      <c r="P42" s="6">
        <v>959.91699726100001</v>
      </c>
      <c r="Q42" s="6">
        <v>6.2520410916418099</v>
      </c>
      <c r="R42" s="6">
        <v>44.0784376471643</v>
      </c>
      <c r="S42" s="6">
        <v>4.9299149537576596</v>
      </c>
    </row>
    <row r="43" spans="1:19" x14ac:dyDescent="0.25">
      <c r="A43" s="6" t="s">
        <v>18</v>
      </c>
      <c r="B43" s="6" t="s">
        <v>19</v>
      </c>
      <c r="C43" s="6" t="s">
        <v>11</v>
      </c>
      <c r="D43" s="6">
        <v>2757.2446857099999</v>
      </c>
      <c r="E43" s="6">
        <v>7.0758135455626103</v>
      </c>
      <c r="F43" s="6">
        <v>16.3374706437769</v>
      </c>
      <c r="G43" s="6">
        <v>7.2931205359655999</v>
      </c>
      <c r="H43" s="6">
        <v>3805.9717368699999</v>
      </c>
      <c r="I43" s="6">
        <v>5.7638661270264899</v>
      </c>
      <c r="J43" s="6">
        <v>22.551481137825299</v>
      </c>
      <c r="K43" s="6">
        <v>5.7315990454440104</v>
      </c>
      <c r="L43" s="6">
        <v>4115.4595428769999</v>
      </c>
      <c r="M43" s="6">
        <v>5.7812945365428501</v>
      </c>
      <c r="N43" s="6">
        <v>24.385285722326401</v>
      </c>
      <c r="O43" s="6">
        <v>5.7551571938938704</v>
      </c>
      <c r="P43" s="6">
        <v>6198.1389701540002</v>
      </c>
      <c r="Q43" s="6">
        <v>6.18556342837622</v>
      </c>
      <c r="R43" s="6">
        <v>36.725762496071397</v>
      </c>
      <c r="S43" s="6">
        <v>5.2479102652490202</v>
      </c>
    </row>
    <row r="44" spans="1:19" x14ac:dyDescent="0.25">
      <c r="A44" s="6" t="s">
        <v>20</v>
      </c>
      <c r="B44" s="6" t="s">
        <v>21</v>
      </c>
      <c r="C44" s="6" t="s">
        <v>11</v>
      </c>
      <c r="D44" s="6">
        <v>405.03741231499998</v>
      </c>
      <c r="E44" s="6">
        <v>9.4283123739652606</v>
      </c>
      <c r="F44" s="6">
        <v>17.0377691556271</v>
      </c>
      <c r="G44" s="6">
        <v>9.5708644913408598</v>
      </c>
      <c r="H44" s="6">
        <v>566.41079369199997</v>
      </c>
      <c r="I44" s="6">
        <v>7.8970553540313704</v>
      </c>
      <c r="J44" s="6">
        <v>23.8258888111666</v>
      </c>
      <c r="K44" s="6">
        <v>7.9391056940751499</v>
      </c>
      <c r="L44" s="6">
        <v>558.97712880400002</v>
      </c>
      <c r="M44" s="6">
        <v>8.6594056754559396</v>
      </c>
      <c r="N44" s="6">
        <v>23.513194076084801</v>
      </c>
      <c r="O44" s="6">
        <v>8.0274785753263398</v>
      </c>
      <c r="P44" s="6">
        <v>846.86601486799998</v>
      </c>
      <c r="Q44" s="6">
        <v>7.8515775900952001</v>
      </c>
      <c r="R44" s="6">
        <v>35.623147957121503</v>
      </c>
      <c r="S44" s="6">
        <v>6.2921075011018601</v>
      </c>
    </row>
    <row r="45" spans="1:19" x14ac:dyDescent="0.25">
      <c r="A45" s="6" t="s">
        <v>22</v>
      </c>
      <c r="B45" s="6" t="s">
        <v>23</v>
      </c>
      <c r="C45" s="6" t="s">
        <v>11</v>
      </c>
      <c r="D45" s="6">
        <v>4079.77539832</v>
      </c>
      <c r="E45" s="6">
        <v>9.0287867461235898</v>
      </c>
      <c r="F45" s="6">
        <v>12.628506547279001</v>
      </c>
      <c r="G45" s="6">
        <v>9.1731434178373394</v>
      </c>
      <c r="H45" s="6">
        <v>7924.5885150300001</v>
      </c>
      <c r="I45" s="6">
        <v>5.5304397724356802</v>
      </c>
      <c r="J45" s="6">
        <v>24.529712588530899</v>
      </c>
      <c r="K45" s="6">
        <v>6.0572588128123597</v>
      </c>
      <c r="L45" s="6">
        <v>9002.8266396599993</v>
      </c>
      <c r="M45" s="6">
        <v>7.4333860083485002</v>
      </c>
      <c r="N45" s="6">
        <v>27.8672828925292</v>
      </c>
      <c r="O45" s="6">
        <v>5.9065903241098203</v>
      </c>
      <c r="P45" s="6">
        <v>11298.889212210001</v>
      </c>
      <c r="Q45" s="6">
        <v>6.6497306521578299</v>
      </c>
      <c r="R45" s="6">
        <v>34.974497971660803</v>
      </c>
      <c r="S45" s="6">
        <v>5.7955138588078396</v>
      </c>
    </row>
    <row r="46" spans="1:19" x14ac:dyDescent="0.25">
      <c r="A46" s="6" t="s">
        <v>24</v>
      </c>
      <c r="B46" s="6" t="s">
        <v>25</v>
      </c>
      <c r="C46" s="6" t="s">
        <v>11</v>
      </c>
      <c r="D46" s="6">
        <v>354.57407784600002</v>
      </c>
      <c r="E46" s="6">
        <v>8.3881314930444901</v>
      </c>
      <c r="F46" s="6">
        <v>11.9262321304456</v>
      </c>
      <c r="G46" s="6">
        <v>8.5944971696518095</v>
      </c>
      <c r="H46" s="6">
        <v>565.78581907700004</v>
      </c>
      <c r="I46" s="6">
        <v>7.28598764193951</v>
      </c>
      <c r="J46" s="6">
        <v>19.030418284997399</v>
      </c>
      <c r="K46" s="6">
        <v>6.8637115616064897</v>
      </c>
      <c r="L46" s="6">
        <v>721.24805372799995</v>
      </c>
      <c r="M46" s="6">
        <v>7.9005511677026199</v>
      </c>
      <c r="N46" s="6">
        <v>24.259448870732701</v>
      </c>
      <c r="O46" s="6">
        <v>6.9044418504542104</v>
      </c>
      <c r="P46" s="6">
        <v>1331.4523920270001</v>
      </c>
      <c r="Q46" s="6">
        <v>4.8655281595814799</v>
      </c>
      <c r="R46" s="6">
        <v>44.783900713824302</v>
      </c>
      <c r="S46" s="6">
        <v>3.9967960048312201</v>
      </c>
    </row>
    <row r="47" spans="1:19" x14ac:dyDescent="0.25">
      <c r="A47" s="6" t="s">
        <v>26</v>
      </c>
      <c r="B47" s="6" t="s">
        <v>27</v>
      </c>
      <c r="C47" s="6" t="s">
        <v>11</v>
      </c>
      <c r="D47" s="6">
        <v>228.679054006</v>
      </c>
      <c r="E47" s="6">
        <v>11.8315299834266</v>
      </c>
      <c r="F47" s="6">
        <v>10.736153743647799</v>
      </c>
      <c r="G47" s="6">
        <v>11.518962710303899</v>
      </c>
      <c r="H47" s="6">
        <v>437.786223033</v>
      </c>
      <c r="I47" s="6">
        <v>8.2232502023083001</v>
      </c>
      <c r="J47" s="6">
        <v>20.5534355464399</v>
      </c>
      <c r="K47" s="6">
        <v>8.1487758581137406</v>
      </c>
      <c r="L47" s="6">
        <v>480.07358382500001</v>
      </c>
      <c r="M47" s="6">
        <v>7.5122852099287396</v>
      </c>
      <c r="N47" s="6">
        <v>22.538766511050699</v>
      </c>
      <c r="O47" s="6">
        <v>6.7523286311866597</v>
      </c>
      <c r="P47" s="6">
        <v>983.45163169299997</v>
      </c>
      <c r="Q47" s="6">
        <v>5.1561748583549996</v>
      </c>
      <c r="R47" s="6">
        <v>46.171644198861699</v>
      </c>
      <c r="S47" s="6">
        <v>4.0247198508143596</v>
      </c>
    </row>
    <row r="48" spans="1:19" x14ac:dyDescent="0.25">
      <c r="A48" s="6" t="s">
        <v>28</v>
      </c>
      <c r="B48" s="6" t="s">
        <v>29</v>
      </c>
      <c r="C48" s="6" t="s">
        <v>11</v>
      </c>
      <c r="D48" s="6">
        <v>732.53568788799998</v>
      </c>
      <c r="E48" s="6">
        <v>9.1015883397922792</v>
      </c>
      <c r="F48" s="6">
        <v>12.266840641662901</v>
      </c>
      <c r="G48" s="6">
        <v>9.1585489499667396</v>
      </c>
      <c r="H48" s="6">
        <v>1184.6831274690001</v>
      </c>
      <c r="I48" s="6">
        <v>7.4753406693940097</v>
      </c>
      <c r="J48" s="6">
        <v>19.838376990789001</v>
      </c>
      <c r="K48" s="6">
        <v>6.9173460939859002</v>
      </c>
      <c r="L48" s="6">
        <v>1624.0939743690001</v>
      </c>
      <c r="M48" s="6">
        <v>6.7022031371208204</v>
      </c>
      <c r="N48" s="6">
        <v>27.196629870837899</v>
      </c>
      <c r="O48" s="6">
        <v>6.2350027893534303</v>
      </c>
      <c r="P48" s="6">
        <v>2430.3608407279999</v>
      </c>
      <c r="Q48" s="6">
        <v>5.4518090930853802</v>
      </c>
      <c r="R48" s="6">
        <v>40.6981524967102</v>
      </c>
      <c r="S48" s="6">
        <v>4.5155602967365498</v>
      </c>
    </row>
    <row r="49" spans="1:19" x14ac:dyDescent="0.25">
      <c r="A49" s="6" t="s">
        <v>30</v>
      </c>
      <c r="B49" s="6" t="s">
        <v>31</v>
      </c>
      <c r="C49" s="6" t="s">
        <v>11</v>
      </c>
      <c r="D49" s="6">
        <v>663.62526935899996</v>
      </c>
      <c r="E49" s="6">
        <v>10.8446614304252</v>
      </c>
      <c r="F49" s="6">
        <v>11.8846309142496</v>
      </c>
      <c r="G49" s="6">
        <v>10.47235234529</v>
      </c>
      <c r="H49" s="6">
        <v>1291.175912424</v>
      </c>
      <c r="I49" s="6">
        <v>7.3325648381063102</v>
      </c>
      <c r="J49" s="6">
        <v>23.123214068310901</v>
      </c>
      <c r="K49" s="6">
        <v>7.0436299828431803</v>
      </c>
      <c r="L49" s="6">
        <v>1413.6880257939999</v>
      </c>
      <c r="M49" s="6">
        <v>6.8197931530345901</v>
      </c>
      <c r="N49" s="6">
        <v>25.317240301419101</v>
      </c>
      <c r="O49" s="6">
        <v>5.8720558763832296</v>
      </c>
      <c r="P49" s="6">
        <v>2215.4054387709998</v>
      </c>
      <c r="Q49" s="6">
        <v>6.6579825192283604</v>
      </c>
      <c r="R49" s="6">
        <v>39.674914716020403</v>
      </c>
      <c r="S49" s="6">
        <v>5.6460392588834196</v>
      </c>
    </row>
    <row r="50" spans="1:19" x14ac:dyDescent="0.25">
      <c r="A50" s="6" t="s">
        <v>32</v>
      </c>
      <c r="B50" s="6" t="s">
        <v>33</v>
      </c>
      <c r="C50" s="6" t="s">
        <v>11</v>
      </c>
      <c r="D50" s="6">
        <v>4416.95524682</v>
      </c>
      <c r="E50" s="6">
        <v>9.6990302160974</v>
      </c>
      <c r="F50" s="6">
        <v>11.841812605630199</v>
      </c>
      <c r="G50" s="6">
        <v>9.3628330891189595</v>
      </c>
      <c r="H50" s="6">
        <v>8042.2670731099997</v>
      </c>
      <c r="I50" s="6">
        <v>6.61386435102348</v>
      </c>
      <c r="J50" s="6">
        <v>21.5612371605447</v>
      </c>
      <c r="K50" s="6">
        <v>6.10550721243896</v>
      </c>
      <c r="L50" s="6">
        <v>10590.771012720001</v>
      </c>
      <c r="M50" s="6">
        <v>5.8422605110313697</v>
      </c>
      <c r="N50" s="6">
        <v>28.393750598234401</v>
      </c>
      <c r="O50" s="6">
        <v>5.4478124430636701</v>
      </c>
      <c r="P50" s="6">
        <v>14249.66166037</v>
      </c>
      <c r="Q50" s="6">
        <v>5.6651259493664199</v>
      </c>
      <c r="R50" s="6">
        <v>38.2031996355907</v>
      </c>
      <c r="S50" s="6">
        <v>4.5038209625900896</v>
      </c>
    </row>
    <row r="51" spans="1:19" x14ac:dyDescent="0.25">
      <c r="A51" s="6" t="s">
        <v>34</v>
      </c>
      <c r="B51" s="6" t="s">
        <v>35</v>
      </c>
      <c r="C51" s="6" t="s">
        <v>11</v>
      </c>
      <c r="D51" s="6">
        <v>3118.2244863999999</v>
      </c>
      <c r="E51" s="6">
        <v>12.4887902652391</v>
      </c>
      <c r="F51" s="6">
        <v>11.9017771749229</v>
      </c>
      <c r="G51" s="6">
        <v>11.3871281431223</v>
      </c>
      <c r="H51" s="6">
        <v>5508.6162503300002</v>
      </c>
      <c r="I51" s="6">
        <v>5.7756730387264801</v>
      </c>
      <c r="J51" s="6">
        <v>21.025530214240199</v>
      </c>
      <c r="K51" s="6">
        <v>5.4747876520226697</v>
      </c>
      <c r="L51" s="6">
        <v>6849.0310422299999</v>
      </c>
      <c r="M51" s="6">
        <v>5.8779515609167996</v>
      </c>
      <c r="N51" s="6">
        <v>26.141684694055201</v>
      </c>
      <c r="O51" s="6">
        <v>5.8646466986619501</v>
      </c>
      <c r="P51" s="6">
        <v>10723.782613580001</v>
      </c>
      <c r="Q51" s="6">
        <v>5.7024482613095699</v>
      </c>
      <c r="R51" s="6">
        <v>40.931007916781702</v>
      </c>
      <c r="S51" s="6">
        <v>4.7304530868533998</v>
      </c>
    </row>
    <row r="52" spans="1:19" x14ac:dyDescent="0.25">
      <c r="A52" s="6" t="s">
        <v>36</v>
      </c>
      <c r="B52" s="6" t="s">
        <v>37</v>
      </c>
      <c r="C52" s="6" t="s">
        <v>11</v>
      </c>
      <c r="D52" s="6">
        <v>6428.0944275900001</v>
      </c>
      <c r="E52" s="6">
        <v>9.6592225333629003</v>
      </c>
      <c r="F52" s="6">
        <v>17.344044885738001</v>
      </c>
      <c r="G52" s="6">
        <v>9.5466929576600297</v>
      </c>
      <c r="H52" s="6">
        <v>10858.347231989999</v>
      </c>
      <c r="I52" s="6">
        <v>6.3099247046865097</v>
      </c>
      <c r="J52" s="6">
        <v>29.297587939630102</v>
      </c>
      <c r="K52" s="6">
        <v>5.9597753969117999</v>
      </c>
      <c r="L52" s="6">
        <v>7871.0425073699998</v>
      </c>
      <c r="M52" s="6">
        <v>7.0564904595166196</v>
      </c>
      <c r="N52" s="6">
        <v>21.237353633051601</v>
      </c>
      <c r="O52" s="6">
        <v>6.6888922690444703</v>
      </c>
      <c r="P52" s="6">
        <v>11904.772474670001</v>
      </c>
      <c r="Q52" s="6">
        <v>7.49305621534835</v>
      </c>
      <c r="R52" s="6">
        <v>32.121013541580297</v>
      </c>
      <c r="S52" s="6">
        <v>6.4563937085583403</v>
      </c>
    </row>
    <row r="53" spans="1:19" x14ac:dyDescent="0.25">
      <c r="A53" s="6" t="s">
        <v>38</v>
      </c>
      <c r="B53" s="6" t="s">
        <v>39</v>
      </c>
      <c r="C53" s="6" t="s">
        <v>11</v>
      </c>
      <c r="D53" s="6">
        <v>353.40812896599999</v>
      </c>
      <c r="E53" s="6">
        <v>9.8744520763531298</v>
      </c>
      <c r="F53" s="6">
        <v>11.3659491320852</v>
      </c>
      <c r="G53" s="6">
        <v>9.5303359583710492</v>
      </c>
      <c r="H53" s="6">
        <v>573.65264829299997</v>
      </c>
      <c r="I53" s="6">
        <v>7.7302515982107298</v>
      </c>
      <c r="J53" s="6">
        <v>18.4492270708677</v>
      </c>
      <c r="K53" s="6">
        <v>7.3297886933148497</v>
      </c>
      <c r="L53" s="6">
        <v>789.71387716300001</v>
      </c>
      <c r="M53" s="6">
        <v>6.6645010647145</v>
      </c>
      <c r="N53" s="6">
        <v>25.397966320123899</v>
      </c>
      <c r="O53" s="6">
        <v>6.04152056186431</v>
      </c>
      <c r="P53" s="6">
        <v>1392.584052528</v>
      </c>
      <c r="Q53" s="6">
        <v>5.7037203833760302</v>
      </c>
      <c r="R53" s="6">
        <v>44.786857476923203</v>
      </c>
      <c r="S53" s="6">
        <v>4.45673086462795</v>
      </c>
    </row>
    <row r="54" spans="1:19" x14ac:dyDescent="0.25">
      <c r="A54" s="6" t="s">
        <v>40</v>
      </c>
      <c r="B54" s="6" t="s">
        <v>41</v>
      </c>
      <c r="C54" s="6" t="s">
        <v>11</v>
      </c>
      <c r="D54" s="6">
        <v>279.39832088999998</v>
      </c>
      <c r="E54" s="6">
        <v>15.2682606572062</v>
      </c>
      <c r="F54" s="6">
        <v>23.299748110831199</v>
      </c>
      <c r="G54" s="6">
        <v>7.32778510561225</v>
      </c>
      <c r="H54" s="6">
        <v>345.84981342600003</v>
      </c>
      <c r="I54" s="6">
        <v>13.4486148322485</v>
      </c>
      <c r="J54" s="6">
        <v>28.841309823677602</v>
      </c>
      <c r="K54" s="6">
        <v>5.3270505395945698</v>
      </c>
      <c r="L54" s="6">
        <v>252.21361939799999</v>
      </c>
      <c r="M54" s="6">
        <v>11.019255070523601</v>
      </c>
      <c r="N54" s="6">
        <v>21.032745591939499</v>
      </c>
      <c r="O54" s="6">
        <v>6.0671188467963599</v>
      </c>
      <c r="P54" s="6">
        <v>321.685634322</v>
      </c>
      <c r="Q54" s="6">
        <v>10.404797476991201</v>
      </c>
      <c r="R54" s="6">
        <v>26.826196473551601</v>
      </c>
      <c r="S54" s="6">
        <v>7.0393223418421798</v>
      </c>
    </row>
    <row r="55" spans="1:19" x14ac:dyDescent="0.25">
      <c r="A55" s="6" t="s">
        <v>42</v>
      </c>
      <c r="B55" s="6" t="s">
        <v>43</v>
      </c>
      <c r="C55" s="6" t="s">
        <v>11</v>
      </c>
      <c r="D55" s="6">
        <v>5001.6422683500004</v>
      </c>
      <c r="E55" s="6">
        <v>8.2541511628567594</v>
      </c>
      <c r="F55" s="6">
        <v>16.616113506331398</v>
      </c>
      <c r="G55" s="6">
        <v>8.4793341201203702</v>
      </c>
      <c r="H55" s="6">
        <v>7626.0465722099998</v>
      </c>
      <c r="I55" s="6">
        <v>6.7001766642509404</v>
      </c>
      <c r="J55" s="6">
        <v>25.3347298046994</v>
      </c>
      <c r="K55" s="6">
        <v>5.9853968040007199</v>
      </c>
      <c r="L55" s="6">
        <v>7261.11361485</v>
      </c>
      <c r="M55" s="6">
        <v>5.7479704394011799</v>
      </c>
      <c r="N55" s="6">
        <v>24.122374518903399</v>
      </c>
      <c r="O55" s="6">
        <v>5.3571438841022498</v>
      </c>
      <c r="P55" s="6">
        <v>10212.353669</v>
      </c>
      <c r="Q55" s="6">
        <v>6.0522609709395603</v>
      </c>
      <c r="R55" s="6">
        <v>33.926782170065799</v>
      </c>
      <c r="S55" s="6">
        <v>5.3015468896112496</v>
      </c>
    </row>
    <row r="56" spans="1:19" x14ac:dyDescent="0.25">
      <c r="A56" s="6" t="s">
        <v>44</v>
      </c>
      <c r="B56" s="6" t="s">
        <v>45</v>
      </c>
      <c r="C56" s="6" t="s">
        <v>11</v>
      </c>
      <c r="D56" s="6">
        <v>884.103068635</v>
      </c>
      <c r="E56" s="6">
        <v>8.0676172230706698</v>
      </c>
      <c r="F56" s="6">
        <v>19.425534045857901</v>
      </c>
      <c r="G56" s="6">
        <v>8.1941089657671409</v>
      </c>
      <c r="H56" s="6">
        <v>1239.7475308370001</v>
      </c>
      <c r="I56" s="6">
        <v>6.0922431153241297</v>
      </c>
      <c r="J56" s="6">
        <v>27.2397627866224</v>
      </c>
      <c r="K56" s="6">
        <v>5.8905309024720198</v>
      </c>
      <c r="L56" s="6">
        <v>1072.789305066</v>
      </c>
      <c r="M56" s="6">
        <v>6.5366821811087199</v>
      </c>
      <c r="N56" s="6">
        <v>23.571352604585599</v>
      </c>
      <c r="O56" s="6">
        <v>6.0131243900650002</v>
      </c>
      <c r="P56" s="6">
        <v>1354.602118193</v>
      </c>
      <c r="Q56" s="6">
        <v>7.4337533544228496</v>
      </c>
      <c r="R56" s="6">
        <v>29.7633505629341</v>
      </c>
      <c r="S56" s="6">
        <v>6.5950582818265397</v>
      </c>
    </row>
    <row r="57" spans="1:19" x14ac:dyDescent="0.25">
      <c r="A57" s="6" t="s">
        <v>46</v>
      </c>
      <c r="B57" s="6" t="s">
        <v>47</v>
      </c>
      <c r="C57" s="6" t="s">
        <v>11</v>
      </c>
      <c r="D57" s="6">
        <v>131</v>
      </c>
      <c r="E57" s="6">
        <v>13.8250154780724</v>
      </c>
      <c r="F57" s="6">
        <v>19.640179910044999</v>
      </c>
      <c r="G57" s="6">
        <v>10.7263197377616</v>
      </c>
      <c r="H57" s="6">
        <v>145</v>
      </c>
      <c r="I57" s="6">
        <v>14.090130183872001</v>
      </c>
      <c r="J57" s="6">
        <v>21.739130434782599</v>
      </c>
      <c r="K57" s="6">
        <v>8.2763615678397393</v>
      </c>
      <c r="L57" s="6">
        <v>146</v>
      </c>
      <c r="M57" s="6">
        <v>16.6816177659963</v>
      </c>
      <c r="N57" s="6">
        <v>21.889055472263902</v>
      </c>
      <c r="O57" s="6">
        <v>7.5288962064943297</v>
      </c>
      <c r="P57" s="6">
        <v>245</v>
      </c>
      <c r="Q57" s="6">
        <v>12.390147103689801</v>
      </c>
      <c r="R57" s="6">
        <v>36.7316341829085</v>
      </c>
      <c r="S57" s="6">
        <v>5.4652127556960099</v>
      </c>
    </row>
    <row r="58" spans="1:19" x14ac:dyDescent="0.25">
      <c r="A58" s="6" t="s">
        <v>48</v>
      </c>
      <c r="B58" s="6" t="s">
        <v>49</v>
      </c>
      <c r="C58" s="6" t="s">
        <v>11</v>
      </c>
      <c r="D58" s="6">
        <v>588.85177677000001</v>
      </c>
      <c r="E58" s="6">
        <v>12.6733744489933</v>
      </c>
      <c r="F58" s="6">
        <v>14.6690703716255</v>
      </c>
      <c r="G58" s="6">
        <v>11.7374302723545</v>
      </c>
      <c r="H58" s="6">
        <v>829.08887373899995</v>
      </c>
      <c r="I58" s="6">
        <v>8.2752634630903099</v>
      </c>
      <c r="J58" s="6">
        <v>20.653691664005098</v>
      </c>
      <c r="K58" s="6">
        <v>7.9468225821822802</v>
      </c>
      <c r="L58" s="6">
        <v>1011.1071175880001</v>
      </c>
      <c r="M58" s="6">
        <v>6.3329165612185996</v>
      </c>
      <c r="N58" s="6">
        <v>25.188004938198699</v>
      </c>
      <c r="O58" s="6">
        <v>5.73948138649122</v>
      </c>
      <c r="P58" s="6">
        <v>1585.192820107</v>
      </c>
      <c r="Q58" s="6">
        <v>6.3892437649423304</v>
      </c>
      <c r="R58" s="6">
        <v>39.489233026170602</v>
      </c>
      <c r="S58" s="6">
        <v>5.7817127305579703</v>
      </c>
    </row>
    <row r="59" spans="1:19" x14ac:dyDescent="0.25">
      <c r="A59" s="6" t="s">
        <v>50</v>
      </c>
      <c r="B59" s="6" t="s">
        <v>51</v>
      </c>
      <c r="C59" s="6" t="s">
        <v>11</v>
      </c>
      <c r="D59" s="6">
        <v>1512.605158655</v>
      </c>
      <c r="E59" s="6">
        <v>8.4241578623449893</v>
      </c>
      <c r="F59" s="6">
        <v>24.521130753508199</v>
      </c>
      <c r="G59" s="6">
        <v>8.4559582706029701</v>
      </c>
      <c r="H59" s="6">
        <v>1880.5513586970001</v>
      </c>
      <c r="I59" s="6">
        <v>6.24064783969063</v>
      </c>
      <c r="J59" s="6">
        <v>30.485976787425599</v>
      </c>
      <c r="K59" s="6">
        <v>6.2038651351740199</v>
      </c>
      <c r="L59" s="6">
        <v>1250.272967288</v>
      </c>
      <c r="M59" s="6">
        <v>9.0700238211794506</v>
      </c>
      <c r="N59" s="6">
        <v>20.2684135598921</v>
      </c>
      <c r="O59" s="6">
        <v>7.90789170147871</v>
      </c>
      <c r="P59" s="6">
        <v>1525.148848309</v>
      </c>
      <c r="Q59" s="6">
        <v>8.1222263124012297</v>
      </c>
      <c r="R59" s="6">
        <v>24.724478899174098</v>
      </c>
      <c r="S59" s="6">
        <v>7.0483140230403398</v>
      </c>
    </row>
    <row r="60" spans="1:19" x14ac:dyDescent="0.25">
      <c r="A60" s="6" t="s">
        <v>52</v>
      </c>
      <c r="B60" s="6" t="s">
        <v>53</v>
      </c>
      <c r="C60" s="6" t="s">
        <v>11</v>
      </c>
      <c r="D60" s="6">
        <v>3675.4069090600001</v>
      </c>
      <c r="E60" s="6">
        <v>9.4139831018250693</v>
      </c>
      <c r="F60" s="6">
        <v>11.9857465551282</v>
      </c>
      <c r="G60" s="6">
        <v>9.9833757534778709</v>
      </c>
      <c r="H60" s="6">
        <v>6933.7869780299998</v>
      </c>
      <c r="I60" s="6">
        <v>6.9472680074719397</v>
      </c>
      <c r="J60" s="6">
        <v>22.6115408285965</v>
      </c>
      <c r="K60" s="6">
        <v>7.5490392026916897</v>
      </c>
      <c r="L60" s="6">
        <v>8213.3800632700004</v>
      </c>
      <c r="M60" s="6">
        <v>6.9431525950577297</v>
      </c>
      <c r="N60" s="6">
        <v>26.784379045659001</v>
      </c>
      <c r="O60" s="6">
        <v>5.5775719555719201</v>
      </c>
      <c r="P60" s="6">
        <v>11842.240228340001</v>
      </c>
      <c r="Q60" s="6">
        <v>7.5475674831060999</v>
      </c>
      <c r="R60" s="6">
        <v>38.618333570616301</v>
      </c>
      <c r="S60" s="6">
        <v>5.6520033647613896</v>
      </c>
    </row>
    <row r="61" spans="1:19" x14ac:dyDescent="0.25">
      <c r="A61" s="6" t="s">
        <v>54</v>
      </c>
      <c r="B61" s="6" t="s">
        <v>55</v>
      </c>
      <c r="C61" s="6" t="s">
        <v>11</v>
      </c>
      <c r="D61" s="6">
        <v>186.59215014700001</v>
      </c>
      <c r="E61" s="6">
        <v>11.415357366412501</v>
      </c>
      <c r="F61" s="6">
        <v>15.3079710144928</v>
      </c>
      <c r="G61" s="6">
        <v>8.5272763235646902</v>
      </c>
      <c r="H61" s="6">
        <v>266.08703068300002</v>
      </c>
      <c r="I61" s="6">
        <v>8.5151072442677993</v>
      </c>
      <c r="J61" s="6">
        <v>21.8297101449275</v>
      </c>
      <c r="K61" s="6">
        <v>6.4301662270549702</v>
      </c>
      <c r="L61" s="6">
        <v>293.68941975799999</v>
      </c>
      <c r="M61" s="6">
        <v>9.4536649560424095</v>
      </c>
      <c r="N61" s="6">
        <v>24.094202898550702</v>
      </c>
      <c r="O61" s="6">
        <v>5.98578597815784</v>
      </c>
      <c r="P61" s="6">
        <v>472.552900964</v>
      </c>
      <c r="Q61" s="6">
        <v>7.4253498047059301</v>
      </c>
      <c r="R61" s="6">
        <v>38.768115942028999</v>
      </c>
      <c r="S61" s="6">
        <v>4.1932176149549898</v>
      </c>
    </row>
    <row r="62" spans="1:19" x14ac:dyDescent="0.25">
      <c r="A62" s="6" t="s">
        <v>56</v>
      </c>
      <c r="B62" s="6" t="s">
        <v>57</v>
      </c>
      <c r="C62" s="6" t="s">
        <v>11</v>
      </c>
      <c r="D62" s="6">
        <v>3493.3553967299999</v>
      </c>
      <c r="E62" s="6">
        <v>10.604866598464501</v>
      </c>
      <c r="F62" s="6">
        <v>9.6385275008367195</v>
      </c>
      <c r="G62" s="6">
        <v>10.486513308046099</v>
      </c>
      <c r="H62" s="6">
        <v>7748.3534226900001</v>
      </c>
      <c r="I62" s="6">
        <v>6.1075081685133199</v>
      </c>
      <c r="J62" s="6">
        <v>21.378505496665898</v>
      </c>
      <c r="K62" s="6">
        <v>6.5065874076560997</v>
      </c>
      <c r="L62" s="6">
        <v>9243.9314326900003</v>
      </c>
      <c r="M62" s="6">
        <v>6.5995370532598097</v>
      </c>
      <c r="N62" s="6">
        <v>25.504959333147902</v>
      </c>
      <c r="O62" s="6">
        <v>5.65948505015393</v>
      </c>
      <c r="P62" s="6">
        <v>15758.022448719999</v>
      </c>
      <c r="Q62" s="6">
        <v>4.5295206374021504</v>
      </c>
      <c r="R62" s="6">
        <v>43.478007669349402</v>
      </c>
      <c r="S62" s="6">
        <v>3.7571290213270099</v>
      </c>
    </row>
    <row r="63" spans="1:19" x14ac:dyDescent="0.25">
      <c r="A63" s="6" t="s">
        <v>58</v>
      </c>
      <c r="B63" s="6" t="s">
        <v>59</v>
      </c>
      <c r="C63" s="6" t="s">
        <v>11</v>
      </c>
      <c r="D63" s="6">
        <v>212.75823002999999</v>
      </c>
      <c r="E63" s="6">
        <v>11.752419153905199</v>
      </c>
      <c r="F63" s="6">
        <v>11.904791634534901</v>
      </c>
      <c r="G63" s="6">
        <v>11.641283086791301</v>
      </c>
      <c r="H63" s="6">
        <v>334.57121207699998</v>
      </c>
      <c r="I63" s="6">
        <v>8.3820292464909798</v>
      </c>
      <c r="J63" s="6">
        <v>18.7207825809082</v>
      </c>
      <c r="K63" s="6">
        <v>7.66935987684022</v>
      </c>
      <c r="L63" s="6">
        <v>413.296136762</v>
      </c>
      <c r="M63" s="6">
        <v>7.00964187064098</v>
      </c>
      <c r="N63" s="6">
        <v>23.125800542785601</v>
      </c>
      <c r="O63" s="6">
        <v>6.59569161347844</v>
      </c>
      <c r="P63" s="6">
        <v>826.53909029500005</v>
      </c>
      <c r="Q63" s="6">
        <v>4.6300826393524304</v>
      </c>
      <c r="R63" s="6">
        <v>46.2486252417713</v>
      </c>
      <c r="S63" s="6">
        <v>3.8395764229445399</v>
      </c>
    </row>
    <row r="64" spans="1:19" x14ac:dyDescent="0.25">
      <c r="A64" s="6" t="s">
        <v>60</v>
      </c>
      <c r="B64" s="6" t="s">
        <v>61</v>
      </c>
      <c r="C64" s="6" t="s">
        <v>11</v>
      </c>
      <c r="D64" s="6">
        <v>924.38122797699998</v>
      </c>
      <c r="E64" s="6">
        <v>6.95695480140831</v>
      </c>
      <c r="F64" s="6">
        <v>22.138973890124799</v>
      </c>
      <c r="G64" s="6">
        <v>7.1053036906029696</v>
      </c>
      <c r="H64" s="6">
        <v>968.76509488199997</v>
      </c>
      <c r="I64" s="6">
        <v>6.4520230923911903</v>
      </c>
      <c r="J64" s="6">
        <v>23.201969590181399</v>
      </c>
      <c r="K64" s="6">
        <v>5.8272611994502403</v>
      </c>
      <c r="L64" s="6">
        <v>951.42277603000002</v>
      </c>
      <c r="M64" s="6">
        <v>6.6638306723477099</v>
      </c>
      <c r="N64" s="6">
        <v>22.786620237946199</v>
      </c>
      <c r="O64" s="6">
        <v>5.9596134304726203</v>
      </c>
      <c r="P64" s="6">
        <v>1330.788045325</v>
      </c>
      <c r="Q64" s="6">
        <v>6.48468354102177</v>
      </c>
      <c r="R64" s="6">
        <v>31.8724362817475</v>
      </c>
      <c r="S64" s="6">
        <v>5.8359582355185697</v>
      </c>
    </row>
    <row r="65" spans="1:19" x14ac:dyDescent="0.25">
      <c r="A65" s="6" t="s">
        <v>62</v>
      </c>
      <c r="B65" s="6" t="s">
        <v>63</v>
      </c>
      <c r="C65" s="6" t="s">
        <v>11</v>
      </c>
      <c r="D65" s="6">
        <v>261.74767145599998</v>
      </c>
      <c r="E65" s="6">
        <v>10.822296847851799</v>
      </c>
      <c r="F65" s="6">
        <v>24.521934758155201</v>
      </c>
      <c r="G65" s="6">
        <v>6.10856014305394</v>
      </c>
      <c r="H65" s="6">
        <v>294.16596104000001</v>
      </c>
      <c r="I65" s="6">
        <v>9.7495121509369405</v>
      </c>
      <c r="J65" s="6">
        <v>27.559055118110201</v>
      </c>
      <c r="K65" s="6">
        <v>5.86800696335865</v>
      </c>
      <c r="L65" s="6">
        <v>235.332768832</v>
      </c>
      <c r="M65" s="6">
        <v>10.4245596918231</v>
      </c>
      <c r="N65" s="6">
        <v>22.0472440944882</v>
      </c>
      <c r="O65" s="6">
        <v>5.9762975862126604</v>
      </c>
      <c r="P65" s="6">
        <v>276.15580016000001</v>
      </c>
      <c r="Q65" s="6">
        <v>9.9960609759373007</v>
      </c>
      <c r="R65" s="6">
        <v>25.871766029246299</v>
      </c>
      <c r="S65" s="6">
        <v>6.7024023126728203</v>
      </c>
    </row>
    <row r="66" spans="1:19" x14ac:dyDescent="0.25">
      <c r="A66" s="6" t="s">
        <v>64</v>
      </c>
      <c r="B66" s="6" t="s">
        <v>65</v>
      </c>
      <c r="C66" s="6" t="s">
        <v>11</v>
      </c>
      <c r="D66" s="6">
        <v>155.16950846399999</v>
      </c>
      <c r="E66" s="6">
        <v>17.561465743372999</v>
      </c>
      <c r="F66" s="6">
        <v>15.094339622641501</v>
      </c>
      <c r="G66" s="6">
        <v>9.2531649851738091</v>
      </c>
      <c r="H66" s="6">
        <v>212.280508107</v>
      </c>
      <c r="I66" s="6">
        <v>16.4961945573184</v>
      </c>
      <c r="J66" s="6">
        <v>20.649895178197099</v>
      </c>
      <c r="K66" s="6">
        <v>6.4491875915325201</v>
      </c>
      <c r="L66" s="6">
        <v>264.003677595</v>
      </c>
      <c r="M66" s="6">
        <v>18.8051417044205</v>
      </c>
      <c r="N66" s="6">
        <v>25.681341719077601</v>
      </c>
      <c r="O66" s="6">
        <v>6.0753974380269096</v>
      </c>
      <c r="P66" s="6">
        <v>396.54429940799997</v>
      </c>
      <c r="Q66" s="6">
        <v>17.199553125936198</v>
      </c>
      <c r="R66" s="6">
        <v>38.574423480083901</v>
      </c>
      <c r="S66" s="6">
        <v>4.1174662409255598</v>
      </c>
    </row>
    <row r="67" spans="1:19" x14ac:dyDescent="0.25">
      <c r="A67" s="6" t="s">
        <v>66</v>
      </c>
      <c r="B67" s="6" t="s">
        <v>67</v>
      </c>
      <c r="C67" s="6" t="s">
        <v>11</v>
      </c>
      <c r="D67" s="6">
        <v>625.77579112299998</v>
      </c>
      <c r="E67" s="6">
        <v>10.242573734906101</v>
      </c>
      <c r="F67" s="6">
        <v>9.6392684317083805</v>
      </c>
      <c r="G67" s="6">
        <v>9.6146106420735098</v>
      </c>
      <c r="H67" s="6">
        <v>1213.0363981630001</v>
      </c>
      <c r="I67" s="6">
        <v>5.8925071221652097</v>
      </c>
      <c r="J67" s="6">
        <v>18.685260160579698</v>
      </c>
      <c r="K67" s="6">
        <v>5.6455035669661804</v>
      </c>
      <c r="L67" s="6">
        <v>1649.2794277549999</v>
      </c>
      <c r="M67" s="6">
        <v>6.3201942265512603</v>
      </c>
      <c r="N67" s="6">
        <v>25.405021013189099</v>
      </c>
      <c r="O67" s="6">
        <v>5.4097994082026899</v>
      </c>
      <c r="P67" s="6">
        <v>3003.8511642650001</v>
      </c>
      <c r="Q67" s="6">
        <v>4.7032915910576403</v>
      </c>
      <c r="R67" s="6">
        <v>46.270450394522797</v>
      </c>
      <c r="S67" s="6">
        <v>3.55335111289659</v>
      </c>
    </row>
    <row r="68" spans="1:19" x14ac:dyDescent="0.25">
      <c r="A68" s="6" t="s">
        <v>68</v>
      </c>
      <c r="B68" s="6" t="s">
        <v>69</v>
      </c>
      <c r="C68" s="6" t="s">
        <v>11</v>
      </c>
      <c r="D68" s="6">
        <v>21627.40942398</v>
      </c>
      <c r="E68" s="6">
        <v>8.9283193116496502</v>
      </c>
      <c r="F68" s="6">
        <v>11.666479926391901</v>
      </c>
      <c r="G68" s="6">
        <v>8.32063597263463</v>
      </c>
      <c r="H68" s="6">
        <v>39182.195867820003</v>
      </c>
      <c r="I68" s="6">
        <v>6.9057456473974197</v>
      </c>
      <c r="J68" s="6">
        <v>21.136063621981201</v>
      </c>
      <c r="K68" s="6">
        <v>6.60820047494762</v>
      </c>
      <c r="L68" s="6">
        <v>45802.690418079997</v>
      </c>
      <c r="M68" s="6">
        <v>6.17812646019095</v>
      </c>
      <c r="N68" s="6">
        <v>24.7073589749861</v>
      </c>
      <c r="O68" s="6">
        <v>5.7892070795750001</v>
      </c>
      <c r="P68" s="6">
        <v>78768.466614620003</v>
      </c>
      <c r="Q68" s="6">
        <v>5.0616862025320204</v>
      </c>
      <c r="R68" s="6">
        <v>42.490097476640898</v>
      </c>
      <c r="S68" s="6">
        <v>4.47704966462189</v>
      </c>
    </row>
    <row r="69" spans="1:19" x14ac:dyDescent="0.25">
      <c r="A69" s="6" t="s">
        <v>70</v>
      </c>
      <c r="B69" s="6" t="s">
        <v>71</v>
      </c>
      <c r="C69" s="6" t="s">
        <v>11</v>
      </c>
      <c r="D69" s="6">
        <v>685.18159725700002</v>
      </c>
      <c r="E69" s="6">
        <v>9.7360411607790205</v>
      </c>
      <c r="F69" s="6">
        <v>13.4103515483132</v>
      </c>
      <c r="G69" s="6">
        <v>9.2523173440292297</v>
      </c>
      <c r="H69" s="6">
        <v>939.07916494899996</v>
      </c>
      <c r="I69" s="6">
        <v>7.6855037105346602</v>
      </c>
      <c r="J69" s="6">
        <v>18.379626341509798</v>
      </c>
      <c r="K69" s="6">
        <v>7.8553589447372998</v>
      </c>
      <c r="L69" s="6">
        <v>1530.8533425559999</v>
      </c>
      <c r="M69" s="6">
        <v>6.3683904223524799</v>
      </c>
      <c r="N69" s="6">
        <v>29.961810963358499</v>
      </c>
      <c r="O69" s="6">
        <v>5.1845563633269602</v>
      </c>
      <c r="P69" s="6">
        <v>1954.2344070090001</v>
      </c>
      <c r="Q69" s="6">
        <v>5.1898598781677201</v>
      </c>
      <c r="R69" s="6">
        <v>38.248211146818498</v>
      </c>
      <c r="S69" s="6">
        <v>4.57333770504078</v>
      </c>
    </row>
    <row r="70" spans="1:19" x14ac:dyDescent="0.25">
      <c r="A70" s="6" t="s">
        <v>72</v>
      </c>
      <c r="B70" s="6" t="s">
        <v>73</v>
      </c>
      <c r="C70" s="6" t="s">
        <v>11</v>
      </c>
      <c r="D70" s="6">
        <v>315.33106730999998</v>
      </c>
      <c r="E70" s="6">
        <v>10.731212604194701</v>
      </c>
      <c r="F70" s="6">
        <v>14.087216409160201</v>
      </c>
      <c r="G70" s="6">
        <v>10.442496074085399</v>
      </c>
      <c r="H70" s="6">
        <v>545.06933078700001</v>
      </c>
      <c r="I70" s="6">
        <v>8.3492970178917094</v>
      </c>
      <c r="J70" s="6">
        <v>24.350628329443602</v>
      </c>
      <c r="K70" s="6">
        <v>7.8961106081823296</v>
      </c>
      <c r="L70" s="6">
        <v>563.28213312499997</v>
      </c>
      <c r="M70" s="6">
        <v>8.0205610494385997</v>
      </c>
      <c r="N70" s="6">
        <v>25.1642737787847</v>
      </c>
      <c r="O70" s="6">
        <v>7.1248337577146099</v>
      </c>
      <c r="P70" s="6">
        <v>814.73745290600004</v>
      </c>
      <c r="Q70" s="6">
        <v>6.6633290532688196</v>
      </c>
      <c r="R70" s="6">
        <v>36.397881482611503</v>
      </c>
      <c r="S70" s="6">
        <v>5.6953459647897002</v>
      </c>
    </row>
    <row r="71" spans="1:19" x14ac:dyDescent="0.25">
      <c r="A71" s="6" t="s">
        <v>74</v>
      </c>
      <c r="B71" s="6" t="s">
        <v>75</v>
      </c>
      <c r="C71" s="6" t="s">
        <v>11</v>
      </c>
      <c r="D71" s="6">
        <v>91.139636851999995</v>
      </c>
      <c r="E71" s="6">
        <v>13.5976607414214</v>
      </c>
      <c r="F71" s="6">
        <v>16.141732283464599</v>
      </c>
      <c r="G71" s="6">
        <v>10.283271794368501</v>
      </c>
      <c r="H71" s="6">
        <v>105.58860367</v>
      </c>
      <c r="I71" s="6">
        <v>14.9916999321735</v>
      </c>
      <c r="J71" s="6">
        <v>18.7007874015748</v>
      </c>
      <c r="K71" s="6">
        <v>7.8447389773812599</v>
      </c>
      <c r="L71" s="6">
        <v>137.82091426400001</v>
      </c>
      <c r="M71" s="6">
        <v>16.043802712528201</v>
      </c>
      <c r="N71" s="6">
        <v>24.409448818897602</v>
      </c>
      <c r="O71" s="6">
        <v>8.4051136022000605</v>
      </c>
      <c r="P71" s="6">
        <v>230.07201010200001</v>
      </c>
      <c r="Q71" s="6">
        <v>10.9406360556899</v>
      </c>
      <c r="R71" s="6">
        <v>40.748031496063</v>
      </c>
      <c r="S71" s="6">
        <v>4.7821640296709003</v>
      </c>
    </row>
    <row r="72" spans="1:19" x14ac:dyDescent="0.25">
      <c r="A72" s="6" t="s">
        <v>76</v>
      </c>
      <c r="B72" s="6" t="s">
        <v>77</v>
      </c>
      <c r="C72" s="6" t="s">
        <v>11</v>
      </c>
      <c r="D72" s="6">
        <v>286.06580831000002</v>
      </c>
      <c r="E72" s="6">
        <v>9.8706888823270695</v>
      </c>
      <c r="F72" s="6">
        <v>14.4405407583889</v>
      </c>
      <c r="G72" s="6">
        <v>9.7116227240590103</v>
      </c>
      <c r="H72" s="6">
        <v>498.78716457399997</v>
      </c>
      <c r="I72" s="6">
        <v>6.6266310682842997</v>
      </c>
      <c r="J72" s="6">
        <v>25.178669280135299</v>
      </c>
      <c r="K72" s="6">
        <v>5.5316911079957602</v>
      </c>
      <c r="L72" s="6">
        <v>532.54019232400003</v>
      </c>
      <c r="M72" s="6">
        <v>7.5149970224888802</v>
      </c>
      <c r="N72" s="6">
        <v>26.8825148946196</v>
      </c>
      <c r="O72" s="6">
        <v>6.6099440554539601</v>
      </c>
      <c r="P72" s="6">
        <v>663.59780387199999</v>
      </c>
      <c r="Q72" s="6">
        <v>5.9535495795194402</v>
      </c>
      <c r="R72" s="6">
        <v>33.498275066856301</v>
      </c>
      <c r="S72" s="6">
        <v>5.9026785869229501</v>
      </c>
    </row>
    <row r="73" spans="1:19" x14ac:dyDescent="0.25">
      <c r="A73" s="6" t="s">
        <v>78</v>
      </c>
      <c r="B73" s="6" t="s">
        <v>79</v>
      </c>
      <c r="C73" s="6" t="s">
        <v>11</v>
      </c>
      <c r="D73" s="6">
        <v>39.802525821000003</v>
      </c>
      <c r="E73" s="6">
        <v>19.971489650509302</v>
      </c>
      <c r="F73" s="6">
        <v>10.975609756097599</v>
      </c>
      <c r="G73" s="6">
        <v>15.0358606146548</v>
      </c>
      <c r="H73" s="6">
        <v>50.121699182</v>
      </c>
      <c r="I73" s="6">
        <v>23.058061673627201</v>
      </c>
      <c r="J73" s="6">
        <v>13.821138211382101</v>
      </c>
      <c r="K73" s="6">
        <v>18.407651077531501</v>
      </c>
      <c r="L73" s="6">
        <v>92.872560249000003</v>
      </c>
      <c r="M73" s="6">
        <v>18.863579764957802</v>
      </c>
      <c r="N73" s="6">
        <v>25.609756097561</v>
      </c>
      <c r="O73" s="6">
        <v>10.605259093226699</v>
      </c>
      <c r="P73" s="6">
        <v>179.84845000600001</v>
      </c>
      <c r="Q73" s="6">
        <v>16.4689308623602</v>
      </c>
      <c r="R73" s="6">
        <v>49.5934959349593</v>
      </c>
      <c r="S73" s="6">
        <v>7.4453980190145801</v>
      </c>
    </row>
    <row r="74" spans="1:19" x14ac:dyDescent="0.25">
      <c r="A74" s="6" t="s">
        <v>80</v>
      </c>
      <c r="B74" s="6" t="s">
        <v>81</v>
      </c>
      <c r="C74" s="6" t="s">
        <v>11</v>
      </c>
      <c r="D74" s="6">
        <v>237.694208605</v>
      </c>
      <c r="E74" s="6">
        <v>12.848203706079399</v>
      </c>
      <c r="F74" s="6">
        <v>9.5619134731905593</v>
      </c>
      <c r="G74" s="6">
        <v>12.8995328493851</v>
      </c>
      <c r="H74" s="6">
        <v>509.02650634999998</v>
      </c>
      <c r="I74" s="6">
        <v>8.4562884085283692</v>
      </c>
      <c r="J74" s="6">
        <v>20.4770130405979</v>
      </c>
      <c r="K74" s="6">
        <v>8.0818952977442393</v>
      </c>
      <c r="L74" s="6">
        <v>703.04733031800004</v>
      </c>
      <c r="M74" s="6">
        <v>6.6215863464534701</v>
      </c>
      <c r="N74" s="6">
        <v>28.282042627423699</v>
      </c>
      <c r="O74" s="6">
        <v>6.3280676615722902</v>
      </c>
      <c r="P74" s="6">
        <v>1036.0754971460001</v>
      </c>
      <c r="Q74" s="6">
        <v>6.7612539215871301</v>
      </c>
      <c r="R74" s="6">
        <v>41.679030858787797</v>
      </c>
      <c r="S74" s="6">
        <v>5.86275100769085</v>
      </c>
    </row>
    <row r="75" spans="1:19" x14ac:dyDescent="0.25">
      <c r="A75" s="6" t="s">
        <v>82</v>
      </c>
      <c r="B75" s="6" t="s">
        <v>83</v>
      </c>
      <c r="C75" s="6" t="s">
        <v>11</v>
      </c>
      <c r="D75" s="6">
        <v>546.16513898400001</v>
      </c>
      <c r="E75" s="6">
        <v>10.656891886946701</v>
      </c>
      <c r="F75" s="6">
        <v>12.499486885357401</v>
      </c>
      <c r="G75" s="6">
        <v>10.454391722892799</v>
      </c>
      <c r="H75" s="6">
        <v>853.95992510500002</v>
      </c>
      <c r="I75" s="6">
        <v>7.4903579324621496</v>
      </c>
      <c r="J75" s="6">
        <v>19.543651036254602</v>
      </c>
      <c r="K75" s="6">
        <v>7.0336692923864099</v>
      </c>
      <c r="L75" s="6">
        <v>1086.977156272</v>
      </c>
      <c r="M75" s="6">
        <v>6.4348434636092797</v>
      </c>
      <c r="N75" s="6">
        <v>24.876462702799898</v>
      </c>
      <c r="O75" s="6">
        <v>6.1699822461606901</v>
      </c>
      <c r="P75" s="6">
        <v>1882.398255885</v>
      </c>
      <c r="Q75" s="6">
        <v>4.9507995306845798</v>
      </c>
      <c r="R75" s="6">
        <v>43.080399375588101</v>
      </c>
      <c r="S75" s="6">
        <v>4.5410561582229096</v>
      </c>
    </row>
    <row r="76" spans="1:19" x14ac:dyDescent="0.25">
      <c r="A76" s="6" t="s">
        <v>84</v>
      </c>
      <c r="B76" s="6" t="s">
        <v>85</v>
      </c>
      <c r="C76" s="6" t="s">
        <v>11</v>
      </c>
      <c r="D76" s="6">
        <v>1196.004173782</v>
      </c>
      <c r="E76" s="6">
        <v>8.4931907232924893</v>
      </c>
      <c r="F76" s="6">
        <v>13.2367154945981</v>
      </c>
      <c r="G76" s="6">
        <v>8.4080161419391697</v>
      </c>
      <c r="H76" s="6">
        <v>1830.450449814</v>
      </c>
      <c r="I76" s="6">
        <v>6.35056344265967</v>
      </c>
      <c r="J76" s="6">
        <v>20.258417455626201</v>
      </c>
      <c r="K76" s="6">
        <v>6.7549768767193701</v>
      </c>
      <c r="L76" s="6">
        <v>2238.9742022189998</v>
      </c>
      <c r="M76" s="6">
        <v>6.48754869258903</v>
      </c>
      <c r="N76" s="6">
        <v>24.779733352268099</v>
      </c>
      <c r="O76" s="6">
        <v>6.21010216439677</v>
      </c>
      <c r="P76" s="6">
        <v>3770.0768044910001</v>
      </c>
      <c r="Q76" s="6">
        <v>5.5161545336629603</v>
      </c>
      <c r="R76" s="6">
        <v>41.725133697507502</v>
      </c>
      <c r="S76" s="6">
        <v>4.4218477800763596</v>
      </c>
    </row>
    <row r="77" spans="1:19" x14ac:dyDescent="0.25">
      <c r="A77" s="6" t="s">
        <v>86</v>
      </c>
      <c r="B77" s="6" t="s">
        <v>87</v>
      </c>
      <c r="C77" s="6" t="s">
        <v>11</v>
      </c>
      <c r="D77" s="6">
        <v>1562.298396269</v>
      </c>
      <c r="E77" s="6">
        <v>8.3148125650685998</v>
      </c>
      <c r="F77" s="6">
        <v>24.296950156053398</v>
      </c>
      <c r="G77" s="6">
        <v>8.1309788077614193</v>
      </c>
      <c r="H77" s="6">
        <v>1853.140078203</v>
      </c>
      <c r="I77" s="6">
        <v>5.9932148693483702</v>
      </c>
      <c r="J77" s="6">
        <v>28.820135909894798</v>
      </c>
      <c r="K77" s="6">
        <v>5.6263643696029497</v>
      </c>
      <c r="L77" s="6">
        <v>1210.1550701789999</v>
      </c>
      <c r="M77" s="6">
        <v>7.2328515489662903</v>
      </c>
      <c r="N77" s="6">
        <v>18.820397877546</v>
      </c>
      <c r="O77" s="6">
        <v>6.8065963380052397</v>
      </c>
      <c r="P77" s="6">
        <v>1804.4249812739999</v>
      </c>
      <c r="Q77" s="6">
        <v>7.6103808984201899</v>
      </c>
      <c r="R77" s="6">
        <v>28.0625160565058</v>
      </c>
      <c r="S77" s="6">
        <v>6.8971598900052804</v>
      </c>
    </row>
    <row r="78" spans="1:19" x14ac:dyDescent="0.25">
      <c r="A78" s="6" t="s">
        <v>88</v>
      </c>
      <c r="B78" s="6" t="s">
        <v>89</v>
      </c>
      <c r="C78" s="6" t="s">
        <v>11</v>
      </c>
      <c r="D78" s="6">
        <v>3089.1077466500001</v>
      </c>
      <c r="E78" s="6">
        <v>11.6500582066587</v>
      </c>
      <c r="F78" s="6">
        <v>9.9804550236774201</v>
      </c>
      <c r="G78" s="6">
        <v>11.4529445780078</v>
      </c>
      <c r="H78" s="6">
        <v>6473.3351210299998</v>
      </c>
      <c r="I78" s="6">
        <v>7.3739173193808902</v>
      </c>
      <c r="J78" s="6">
        <v>20.914398372376201</v>
      </c>
      <c r="K78" s="6">
        <v>7.0322627364611296</v>
      </c>
      <c r="L78" s="6">
        <v>8839.9853338400007</v>
      </c>
      <c r="M78" s="6">
        <v>6.1895132657838099</v>
      </c>
      <c r="N78" s="6">
        <v>28.560698839345001</v>
      </c>
      <c r="O78" s="6">
        <v>5.9556884558456504</v>
      </c>
      <c r="P78" s="6">
        <v>12549.144039639999</v>
      </c>
      <c r="Q78" s="6">
        <v>5.9626282694416597</v>
      </c>
      <c r="R78" s="6">
        <v>40.5444477646015</v>
      </c>
      <c r="S78" s="6">
        <v>5.2443164863791401</v>
      </c>
    </row>
    <row r="79" spans="1:19" x14ac:dyDescent="0.25">
      <c r="A79" t="s">
        <v>1254</v>
      </c>
    </row>
    <row r="80" spans="1:19" x14ac:dyDescent="0.25">
      <c r="A80" t="s">
        <v>1255</v>
      </c>
    </row>
    <row r="81" spans="1:19" x14ac:dyDescent="0.25">
      <c r="A81" t="s">
        <v>1256</v>
      </c>
    </row>
    <row r="82" spans="1:19" x14ac:dyDescent="0.25">
      <c r="A82" t="s">
        <v>1257</v>
      </c>
    </row>
    <row r="83" spans="1:19" x14ac:dyDescent="0.25">
      <c r="A83" t="s">
        <v>1258</v>
      </c>
    </row>
    <row r="86" spans="1:19" x14ac:dyDescent="0.25">
      <c r="L86" s="7" t="str">
        <f>HYPERLINK("#'Indice'!A1", "Ir al índice")</f>
        <v>Ir al índice</v>
      </c>
    </row>
    <row r="87" spans="1:19" ht="17.25" x14ac:dyDescent="0.3">
      <c r="A87" s="4" t="s">
        <v>832</v>
      </c>
    </row>
    <row r="88" spans="1:19" x14ac:dyDescent="0.25">
      <c r="A88" s="5" t="s">
        <v>13</v>
      </c>
      <c r="B88" s="5" t="s">
        <v>91</v>
      </c>
      <c r="C88" s="5" t="s">
        <v>7</v>
      </c>
      <c r="D88" s="5" t="s">
        <v>814</v>
      </c>
      <c r="E88" s="5" t="s">
        <v>815</v>
      </c>
      <c r="F88" s="5" t="s">
        <v>816</v>
      </c>
      <c r="G88" s="5" t="s">
        <v>817</v>
      </c>
      <c r="H88" s="5" t="s">
        <v>818</v>
      </c>
      <c r="I88" s="5" t="s">
        <v>819</v>
      </c>
      <c r="J88" s="5" t="s">
        <v>820</v>
      </c>
      <c r="K88" s="5" t="s">
        <v>821</v>
      </c>
      <c r="L88" s="5" t="s">
        <v>822</v>
      </c>
      <c r="M88" s="5" t="s">
        <v>823</v>
      </c>
      <c r="N88" s="5" t="s">
        <v>824</v>
      </c>
      <c r="O88" s="5" t="s">
        <v>825</v>
      </c>
      <c r="P88" s="5" t="s">
        <v>826</v>
      </c>
      <c r="Q88" s="5" t="s">
        <v>827</v>
      </c>
      <c r="R88" s="5" t="s">
        <v>828</v>
      </c>
      <c r="S88" s="5" t="s">
        <v>829</v>
      </c>
    </row>
    <row r="89" spans="1:19" x14ac:dyDescent="0.25">
      <c r="A89" s="6" t="s">
        <v>92</v>
      </c>
      <c r="B89" s="6" t="s">
        <v>93</v>
      </c>
      <c r="C89" s="6" t="s">
        <v>11</v>
      </c>
      <c r="D89" s="6">
        <v>55043.539918296003</v>
      </c>
      <c r="E89" s="6">
        <v>4.7632139954643398</v>
      </c>
      <c r="F89" s="6">
        <v>26.304281077891201</v>
      </c>
      <c r="G89" s="6">
        <v>4.7274953834041202</v>
      </c>
      <c r="H89" s="6">
        <v>61282.716149669999</v>
      </c>
      <c r="I89" s="6">
        <v>2.94310424498167</v>
      </c>
      <c r="J89" s="6">
        <v>29.2858670283618</v>
      </c>
      <c r="K89" s="6">
        <v>3.05852106735811</v>
      </c>
      <c r="L89" s="6">
        <v>43109.021450587999</v>
      </c>
      <c r="M89" s="6">
        <v>3.6395916928630001</v>
      </c>
      <c r="N89" s="6">
        <v>20.600997299815599</v>
      </c>
      <c r="O89" s="6">
        <v>3.5531198860801601</v>
      </c>
      <c r="P89" s="6">
        <v>49821.686225496996</v>
      </c>
      <c r="Q89" s="6">
        <v>4.2563850983259801</v>
      </c>
      <c r="R89" s="6">
        <v>23.8088545939315</v>
      </c>
      <c r="S89" s="6">
        <v>3.9814103811664601</v>
      </c>
    </row>
    <row r="90" spans="1:19" x14ac:dyDescent="0.25">
      <c r="A90" s="6" t="s">
        <v>94</v>
      </c>
      <c r="B90" s="6" t="s">
        <v>95</v>
      </c>
      <c r="C90" s="6" t="s">
        <v>11</v>
      </c>
      <c r="D90" s="6">
        <v>31253.889031429</v>
      </c>
      <c r="E90" s="6">
        <v>4.4781889808093096</v>
      </c>
      <c r="F90" s="6">
        <v>42.212731146918699</v>
      </c>
      <c r="G90" s="6">
        <v>4.5995688902375997</v>
      </c>
      <c r="H90" s="6">
        <v>20669.925676701001</v>
      </c>
      <c r="I90" s="6">
        <v>4.8587478258213901</v>
      </c>
      <c r="J90" s="6">
        <v>27.917614174029602</v>
      </c>
      <c r="K90" s="6">
        <v>4.6019723583559502</v>
      </c>
      <c r="L90" s="6">
        <v>11717.47416924</v>
      </c>
      <c r="M90" s="6">
        <v>7.6240383479795097</v>
      </c>
      <c r="N90" s="6">
        <v>15.8260812383923</v>
      </c>
      <c r="O90" s="6">
        <v>6.9801820204950698</v>
      </c>
      <c r="P90" s="6">
        <v>10397.723009001</v>
      </c>
      <c r="Q90" s="6">
        <v>12.4945699434062</v>
      </c>
      <c r="R90" s="6">
        <v>14.0435734406593</v>
      </c>
      <c r="S90" s="6">
        <v>11.6512151281309</v>
      </c>
    </row>
    <row r="91" spans="1:19" x14ac:dyDescent="0.25">
      <c r="A91" s="6" t="s">
        <v>96</v>
      </c>
      <c r="B91" s="6" t="s">
        <v>97</v>
      </c>
      <c r="C91" s="6" t="s">
        <v>11</v>
      </c>
      <c r="D91" s="6">
        <v>13629.804872983001</v>
      </c>
      <c r="E91" s="6">
        <v>3.7569298296851401</v>
      </c>
      <c r="F91" s="6">
        <v>33.5802316733526</v>
      </c>
      <c r="G91" s="6">
        <v>3.6432572115005</v>
      </c>
      <c r="H91" s="6">
        <v>8847.1207037029999</v>
      </c>
      <c r="I91" s="6">
        <v>4.0844038231855997</v>
      </c>
      <c r="J91" s="6">
        <v>21.796963760013099</v>
      </c>
      <c r="K91" s="6">
        <v>4.0748177310426597</v>
      </c>
      <c r="L91" s="6">
        <v>8037.6836839039997</v>
      </c>
      <c r="M91" s="6">
        <v>4.5117757863306203</v>
      </c>
      <c r="N91" s="6">
        <v>19.802725184836099</v>
      </c>
      <c r="O91" s="6">
        <v>4.3863440429407303</v>
      </c>
      <c r="P91" s="6">
        <v>10074.166318939</v>
      </c>
      <c r="Q91" s="6">
        <v>4.8621714031703496</v>
      </c>
      <c r="R91" s="6">
        <v>24.820079381798099</v>
      </c>
      <c r="S91" s="6">
        <v>4.3745542615706903</v>
      </c>
    </row>
    <row r="92" spans="1:19" x14ac:dyDescent="0.25">
      <c r="A92" s="6" t="s">
        <v>98</v>
      </c>
      <c r="B92" s="6" t="s">
        <v>99</v>
      </c>
      <c r="C92" s="6" t="s">
        <v>11</v>
      </c>
      <c r="D92" s="6">
        <v>14955.614292021</v>
      </c>
      <c r="E92" s="6">
        <v>4.7866241408168602</v>
      </c>
      <c r="F92" s="6">
        <v>12.5602387653958</v>
      </c>
      <c r="G92" s="6">
        <v>4.7164053067266103</v>
      </c>
      <c r="H92" s="6">
        <v>25852.941687138002</v>
      </c>
      <c r="I92" s="6">
        <v>3.4080936642319299</v>
      </c>
      <c r="J92" s="6">
        <v>21.712188749849499</v>
      </c>
      <c r="K92" s="6">
        <v>3.2089331643926302</v>
      </c>
      <c r="L92" s="6">
        <v>30193.75447403</v>
      </c>
      <c r="M92" s="6">
        <v>3.0026216719426699</v>
      </c>
      <c r="N92" s="6">
        <v>25.357752480945098</v>
      </c>
      <c r="O92" s="6">
        <v>2.8770309772693201</v>
      </c>
      <c r="P92" s="6">
        <v>48068.788204780998</v>
      </c>
      <c r="Q92" s="6">
        <v>2.6965535035005201</v>
      </c>
      <c r="R92" s="6">
        <v>40.3698200038096</v>
      </c>
      <c r="S92" s="6">
        <v>2.3967971436685298</v>
      </c>
    </row>
    <row r="93" spans="1:19" x14ac:dyDescent="0.25">
      <c r="A93" s="6" t="s">
        <v>100</v>
      </c>
      <c r="B93" s="6" t="s">
        <v>101</v>
      </c>
      <c r="C93" s="6" t="s">
        <v>11</v>
      </c>
      <c r="D93" s="6">
        <v>10174.43954429</v>
      </c>
      <c r="E93" s="6">
        <v>6.8234486158029899</v>
      </c>
      <c r="F93" s="6">
        <v>9.7846124541392605</v>
      </c>
      <c r="G93" s="6">
        <v>6.56214155210193</v>
      </c>
      <c r="H93" s="6">
        <v>19527.440739205998</v>
      </c>
      <c r="I93" s="6">
        <v>4.5065780105848896</v>
      </c>
      <c r="J93" s="6">
        <v>18.7792594395561</v>
      </c>
      <c r="K93" s="6">
        <v>4.52076759240546</v>
      </c>
      <c r="L93" s="6">
        <v>26172.716083493</v>
      </c>
      <c r="M93" s="6">
        <v>3.4742603262013301</v>
      </c>
      <c r="N93" s="6">
        <v>25.169925344233501</v>
      </c>
      <c r="O93" s="6">
        <v>3.4164770786025702</v>
      </c>
      <c r="P93" s="6">
        <v>48109.486722431997</v>
      </c>
      <c r="Q93" s="6">
        <v>3.1807333671728699</v>
      </c>
      <c r="R93" s="6">
        <v>46.266202762071103</v>
      </c>
      <c r="S93" s="6">
        <v>2.6178036920845398</v>
      </c>
    </row>
    <row r="94" spans="1:19" x14ac:dyDescent="0.25">
      <c r="A94" s="6" t="s">
        <v>102</v>
      </c>
      <c r="B94" s="6" t="s">
        <v>103</v>
      </c>
      <c r="C94" s="6" t="s">
        <v>11</v>
      </c>
      <c r="D94" s="6">
        <v>10058.0671103</v>
      </c>
      <c r="E94" s="6">
        <v>7.4515444660005397</v>
      </c>
      <c r="F94" s="6">
        <v>17.558932540231901</v>
      </c>
      <c r="G94" s="6">
        <v>7.1648287164509901</v>
      </c>
      <c r="H94" s="6">
        <v>13883.874807247001</v>
      </c>
      <c r="I94" s="6">
        <v>5.6323828895097803</v>
      </c>
      <c r="J94" s="6">
        <v>24.237859865522701</v>
      </c>
      <c r="K94" s="6">
        <v>5.1941069452302999</v>
      </c>
      <c r="L94" s="6">
        <v>13549.274509659001</v>
      </c>
      <c r="M94" s="6">
        <v>5.5762871814265997</v>
      </c>
      <c r="N94" s="6">
        <v>23.6537293373746</v>
      </c>
      <c r="O94" s="6">
        <v>5.0595466287411996</v>
      </c>
      <c r="P94" s="6">
        <v>19790.552195428001</v>
      </c>
      <c r="Q94" s="6">
        <v>6.2159277182122796</v>
      </c>
      <c r="R94" s="6">
        <v>34.549478256870799</v>
      </c>
      <c r="S94" s="6">
        <v>4.7728958119537204</v>
      </c>
    </row>
    <row r="95" spans="1:19" x14ac:dyDescent="0.25">
      <c r="A95" s="6" t="s">
        <v>104</v>
      </c>
      <c r="B95" s="6" t="s">
        <v>105</v>
      </c>
      <c r="C95" s="6" t="s">
        <v>11</v>
      </c>
      <c r="D95" s="6">
        <v>17304.18830138</v>
      </c>
      <c r="E95" s="6">
        <v>6.66298061227406</v>
      </c>
      <c r="F95" s="6">
        <v>8.3926539941118108</v>
      </c>
      <c r="G95" s="6">
        <v>6.5852996395584</v>
      </c>
      <c r="H95" s="6">
        <v>41925.847174781004</v>
      </c>
      <c r="I95" s="6">
        <v>3.87734052487574</v>
      </c>
      <c r="J95" s="6">
        <v>20.334333088590199</v>
      </c>
      <c r="K95" s="6">
        <v>3.6785836635414202</v>
      </c>
      <c r="L95" s="6">
        <v>58736.850757585002</v>
      </c>
      <c r="M95" s="6">
        <v>3.3674004205866801</v>
      </c>
      <c r="N95" s="6">
        <v>28.487788998047499</v>
      </c>
      <c r="O95" s="6">
        <v>3.09869212939061</v>
      </c>
      <c r="P95" s="6">
        <v>88215.667145917003</v>
      </c>
      <c r="Q95" s="6">
        <v>2.5430408701516201</v>
      </c>
      <c r="R95" s="6">
        <v>42.785223919250498</v>
      </c>
      <c r="S95" s="6">
        <v>2.33025713829685</v>
      </c>
    </row>
    <row r="96" spans="1:19" x14ac:dyDescent="0.25">
      <c r="A96" s="6" t="s">
        <v>106</v>
      </c>
      <c r="B96" s="6" t="s">
        <v>107</v>
      </c>
      <c r="C96" s="6" t="s">
        <v>11</v>
      </c>
      <c r="D96" s="6">
        <v>37417.025054439997</v>
      </c>
      <c r="E96" s="6">
        <v>3.6062015458736201</v>
      </c>
      <c r="F96" s="6">
        <v>11.5861227129749</v>
      </c>
      <c r="G96" s="6">
        <v>3.5805822440015498</v>
      </c>
      <c r="H96" s="6">
        <v>77516.126987237003</v>
      </c>
      <c r="I96" s="6">
        <v>2.2695924868395401</v>
      </c>
      <c r="J96" s="6">
        <v>24.002746295355301</v>
      </c>
      <c r="K96" s="6">
        <v>2.2494234691446202</v>
      </c>
      <c r="L96" s="6">
        <v>89437.593953664007</v>
      </c>
      <c r="M96" s="6">
        <v>1.99290059387</v>
      </c>
      <c r="N96" s="6">
        <v>27.694209713164099</v>
      </c>
      <c r="O96" s="6">
        <v>1.90900915888588</v>
      </c>
      <c r="P96" s="6">
        <v>118576.161968424</v>
      </c>
      <c r="Q96" s="6">
        <v>2.1839241804473901</v>
      </c>
      <c r="R96" s="6">
        <v>36.716921278505701</v>
      </c>
      <c r="S96" s="6">
        <v>1.9969963926530001</v>
      </c>
    </row>
    <row r="97" spans="1:19" x14ac:dyDescent="0.25">
      <c r="A97" s="6" t="s">
        <v>108</v>
      </c>
      <c r="B97" s="6" t="s">
        <v>109</v>
      </c>
      <c r="C97" s="6" t="s">
        <v>11</v>
      </c>
      <c r="D97" s="6">
        <v>19235.482574801001</v>
      </c>
      <c r="E97" s="6">
        <v>3.8080838119137002</v>
      </c>
      <c r="F97" s="6">
        <v>15.628572463742699</v>
      </c>
      <c r="G97" s="6">
        <v>3.7974412734840901</v>
      </c>
      <c r="H97" s="6">
        <v>30700.570399870001</v>
      </c>
      <c r="I97" s="6">
        <v>2.6759603825676801</v>
      </c>
      <c r="J97" s="6">
        <v>24.9438030632598</v>
      </c>
      <c r="K97" s="6">
        <v>2.7504969286501502</v>
      </c>
      <c r="L97" s="6">
        <v>32750.500857454001</v>
      </c>
      <c r="M97" s="6">
        <v>2.9590817866457102</v>
      </c>
      <c r="N97" s="6">
        <v>26.609344157817802</v>
      </c>
      <c r="O97" s="6">
        <v>2.8853208052356401</v>
      </c>
      <c r="P97" s="6">
        <v>40392.394161532997</v>
      </c>
      <c r="Q97" s="6">
        <v>3.1061253654101701</v>
      </c>
      <c r="R97" s="6">
        <v>32.818280315179798</v>
      </c>
      <c r="S97" s="6">
        <v>2.8286572957809701</v>
      </c>
    </row>
    <row r="98" spans="1:19" x14ac:dyDescent="0.25">
      <c r="A98" s="6" t="s">
        <v>110</v>
      </c>
      <c r="B98" s="6" t="s">
        <v>111</v>
      </c>
      <c r="C98" s="6" t="s">
        <v>11</v>
      </c>
      <c r="D98" s="6">
        <v>35361.668010770001</v>
      </c>
      <c r="E98" s="6">
        <v>3.8536815761868799</v>
      </c>
      <c r="F98" s="6">
        <v>13.802640627187699</v>
      </c>
      <c r="G98" s="6">
        <v>3.8116246287291999</v>
      </c>
      <c r="H98" s="6">
        <v>58877.736833629999</v>
      </c>
      <c r="I98" s="6">
        <v>2.7639572017569298</v>
      </c>
      <c r="J98" s="6">
        <v>22.981615070002199</v>
      </c>
      <c r="K98" s="6">
        <v>2.7128128977697301</v>
      </c>
      <c r="L98" s="6">
        <v>67901.201368919996</v>
      </c>
      <c r="M98" s="6">
        <v>2.6549275423943</v>
      </c>
      <c r="N98" s="6">
        <v>26.5037237599783</v>
      </c>
      <c r="O98" s="6">
        <v>2.4776043971259201</v>
      </c>
      <c r="P98" s="6">
        <v>94054.342028080006</v>
      </c>
      <c r="Q98" s="6">
        <v>2.6016762270714402</v>
      </c>
      <c r="R98" s="6">
        <v>36.712020542831802</v>
      </c>
      <c r="S98" s="6">
        <v>2.2863160863351601</v>
      </c>
    </row>
    <row r="99" spans="1:19" x14ac:dyDescent="0.25">
      <c r="A99" s="6" t="s">
        <v>112</v>
      </c>
      <c r="B99" s="6" t="s">
        <v>113</v>
      </c>
      <c r="C99" s="6" t="s">
        <v>11</v>
      </c>
      <c r="D99" s="6">
        <v>74705.758225918005</v>
      </c>
      <c r="E99" s="6">
        <v>4.1323035336732898</v>
      </c>
      <c r="F99" s="6">
        <v>18.9837484734878</v>
      </c>
      <c r="G99" s="6">
        <v>4.0319937677536801</v>
      </c>
      <c r="H99" s="6">
        <v>92613.088400726003</v>
      </c>
      <c r="I99" s="6">
        <v>2.6341240491164299</v>
      </c>
      <c r="J99" s="6">
        <v>23.534244445193401</v>
      </c>
      <c r="K99" s="6">
        <v>2.7112658184248799</v>
      </c>
      <c r="L99" s="6">
        <v>96086.031371970006</v>
      </c>
      <c r="M99" s="6">
        <v>2.8320599230327801</v>
      </c>
      <c r="N99" s="6">
        <v>24.416766454132599</v>
      </c>
      <c r="O99" s="6">
        <v>2.7185837904372301</v>
      </c>
      <c r="P99" s="6">
        <v>130119.922070509</v>
      </c>
      <c r="Q99" s="6">
        <v>2.8210120266792398</v>
      </c>
      <c r="R99" s="6">
        <v>33.065240627186199</v>
      </c>
      <c r="S99" s="6">
        <v>2.53170630191708</v>
      </c>
    </row>
    <row r="100" spans="1:19" x14ac:dyDescent="0.25">
      <c r="A100" s="6" t="s">
        <v>114</v>
      </c>
      <c r="B100" s="6" t="s">
        <v>115</v>
      </c>
      <c r="C100" s="6" t="s">
        <v>11</v>
      </c>
      <c r="D100" s="6">
        <v>9884.6665225159995</v>
      </c>
      <c r="E100" s="6">
        <v>6.1798850540040604</v>
      </c>
      <c r="F100" s="6">
        <v>20.6249240658038</v>
      </c>
      <c r="G100" s="6">
        <v>6.0390962244733402</v>
      </c>
      <c r="H100" s="6">
        <v>12940.372391027</v>
      </c>
      <c r="I100" s="6">
        <v>4.0283719605285802</v>
      </c>
      <c r="J100" s="6">
        <v>27.000829753862298</v>
      </c>
      <c r="K100" s="6">
        <v>3.7212452907279201</v>
      </c>
      <c r="L100" s="6">
        <v>11334.480633196999</v>
      </c>
      <c r="M100" s="6">
        <v>4.9666534757139598</v>
      </c>
      <c r="N100" s="6">
        <v>23.650044425121301</v>
      </c>
      <c r="O100" s="6">
        <v>4.5652743091614099</v>
      </c>
      <c r="P100" s="6">
        <v>13766.312766528001</v>
      </c>
      <c r="Q100" s="6">
        <v>5.1825459583453499</v>
      </c>
      <c r="R100" s="6">
        <v>28.7242017552127</v>
      </c>
      <c r="S100" s="6">
        <v>4.7930700704161104</v>
      </c>
    </row>
    <row r="101" spans="1:19" x14ac:dyDescent="0.25">
      <c r="A101" s="6" t="s">
        <v>116</v>
      </c>
      <c r="B101" s="6" t="s">
        <v>117</v>
      </c>
      <c r="C101" s="6" t="s">
        <v>11</v>
      </c>
      <c r="D101" s="6">
        <v>20017.613942024</v>
      </c>
      <c r="E101" s="6">
        <v>3.3136529178043901</v>
      </c>
      <c r="F101" s="6">
        <v>32.386863100705497</v>
      </c>
      <c r="G101" s="6">
        <v>3.16226939624968</v>
      </c>
      <c r="H101" s="6">
        <v>18283.897023833</v>
      </c>
      <c r="I101" s="6">
        <v>2.6375714181301899</v>
      </c>
      <c r="J101" s="6">
        <v>29.581850842628501</v>
      </c>
      <c r="K101" s="6">
        <v>2.5421494084131</v>
      </c>
      <c r="L101" s="6">
        <v>12379.714501623001</v>
      </c>
      <c r="M101" s="6">
        <v>3.9566867232863299</v>
      </c>
      <c r="N101" s="6">
        <v>20.029366134800298</v>
      </c>
      <c r="O101" s="6">
        <v>3.76530434289519</v>
      </c>
      <c r="P101" s="6">
        <v>11126.594202427999</v>
      </c>
      <c r="Q101" s="6">
        <v>4.8233562020548897</v>
      </c>
      <c r="R101" s="6">
        <v>18.001919921865699</v>
      </c>
      <c r="S101" s="6">
        <v>4.48505931514977</v>
      </c>
    </row>
    <row r="102" spans="1:19" x14ac:dyDescent="0.25">
      <c r="A102" s="6" t="s">
        <v>118</v>
      </c>
      <c r="B102" s="6" t="s">
        <v>119</v>
      </c>
      <c r="C102" s="6" t="s">
        <v>11</v>
      </c>
      <c r="D102" s="6">
        <v>5528.6248588990002</v>
      </c>
      <c r="E102" s="6">
        <v>5.9357872194789998</v>
      </c>
      <c r="F102" s="6">
        <v>20.976609867364701</v>
      </c>
      <c r="G102" s="6">
        <v>5.9119660623429402</v>
      </c>
      <c r="H102" s="6">
        <v>7077.0748455679995</v>
      </c>
      <c r="I102" s="6">
        <v>4.7385297797854102</v>
      </c>
      <c r="J102" s="6">
        <v>26.851711198792401</v>
      </c>
      <c r="K102" s="6">
        <v>4.5240072045839499</v>
      </c>
      <c r="L102" s="6">
        <v>6003.4478768079998</v>
      </c>
      <c r="M102" s="6">
        <v>4.9956996522890602</v>
      </c>
      <c r="N102" s="6">
        <v>22.778174896087801</v>
      </c>
      <c r="O102" s="6">
        <v>4.6137051687166002</v>
      </c>
      <c r="P102" s="6">
        <v>7746.993348344</v>
      </c>
      <c r="Q102" s="6">
        <v>5.4165487981586802</v>
      </c>
      <c r="R102" s="6">
        <v>29.3935040377552</v>
      </c>
      <c r="S102" s="6">
        <v>4.9497956100971097</v>
      </c>
    </row>
    <row r="103" spans="1:19" x14ac:dyDescent="0.25">
      <c r="A103" s="6" t="s">
        <v>120</v>
      </c>
      <c r="B103" s="6" t="s">
        <v>121</v>
      </c>
      <c r="C103" s="6" t="s">
        <v>11</v>
      </c>
      <c r="D103" s="6">
        <v>2709.7519237030001</v>
      </c>
      <c r="E103" s="6">
        <v>9.2924197454147208</v>
      </c>
      <c r="F103" s="6">
        <v>10.9964806787266</v>
      </c>
      <c r="G103" s="6">
        <v>9.4606881983093505</v>
      </c>
      <c r="H103" s="6">
        <v>5619.5811971049998</v>
      </c>
      <c r="I103" s="6">
        <v>4.9405193895832502</v>
      </c>
      <c r="J103" s="6">
        <v>22.804897937688001</v>
      </c>
      <c r="K103" s="6">
        <v>5.0416695531916096</v>
      </c>
      <c r="L103" s="6">
        <v>6429.7516956039999</v>
      </c>
      <c r="M103" s="6">
        <v>5.1099818672441604</v>
      </c>
      <c r="N103" s="6">
        <v>26.092661719785099</v>
      </c>
      <c r="O103" s="6">
        <v>4.8501542085602098</v>
      </c>
      <c r="P103" s="6">
        <v>9882.907497958</v>
      </c>
      <c r="Q103" s="6">
        <v>3.7744728529173401</v>
      </c>
      <c r="R103" s="6">
        <v>40.105959663800299</v>
      </c>
      <c r="S103" s="6">
        <v>3.4668890517653801</v>
      </c>
    </row>
    <row r="104" spans="1:19" x14ac:dyDescent="0.25">
      <c r="A104" s="6" t="s">
        <v>122</v>
      </c>
      <c r="B104" s="6" t="s">
        <v>123</v>
      </c>
      <c r="C104" s="6" t="s">
        <v>11</v>
      </c>
      <c r="D104" s="6">
        <v>14922.779021898001</v>
      </c>
      <c r="E104" s="6">
        <v>5.3422478365297401</v>
      </c>
      <c r="F104" s="6">
        <v>18.2278360707001</v>
      </c>
      <c r="G104" s="6">
        <v>5.0621980156791597</v>
      </c>
      <c r="H104" s="6">
        <v>19592.206759370001</v>
      </c>
      <c r="I104" s="6">
        <v>3.5749058011227901</v>
      </c>
      <c r="J104" s="6">
        <v>23.9314361319034</v>
      </c>
      <c r="K104" s="6">
        <v>3.6302050206788499</v>
      </c>
      <c r="L104" s="6">
        <v>20085.509110625</v>
      </c>
      <c r="M104" s="6">
        <v>3.73712175818225</v>
      </c>
      <c r="N104" s="6">
        <v>24.533993764015499</v>
      </c>
      <c r="O104" s="6">
        <v>3.6996617174451298</v>
      </c>
      <c r="P104" s="6">
        <v>27267.582942564</v>
      </c>
      <c r="Q104" s="6">
        <v>3.2066253901620998</v>
      </c>
      <c r="R104" s="6">
        <v>33.306734033381098</v>
      </c>
      <c r="S104" s="6">
        <v>3.03870444424386</v>
      </c>
    </row>
    <row r="105" spans="1:19" x14ac:dyDescent="0.25">
      <c r="A105" s="6" t="s">
        <v>124</v>
      </c>
      <c r="B105" s="6" t="s">
        <v>125</v>
      </c>
      <c r="C105" s="6" t="s">
        <v>11</v>
      </c>
      <c r="D105" s="6">
        <v>2890.6236524790002</v>
      </c>
      <c r="E105" s="6">
        <v>6.8745234596047702</v>
      </c>
      <c r="F105" s="6">
        <v>38.066742141228602</v>
      </c>
      <c r="G105" s="6">
        <v>6.5721157697649399</v>
      </c>
      <c r="H105" s="6">
        <v>1922.624132938</v>
      </c>
      <c r="I105" s="6">
        <v>6.4515456873988697</v>
      </c>
      <c r="J105" s="6">
        <v>25.319116530541098</v>
      </c>
      <c r="K105" s="6">
        <v>6.50607780656952</v>
      </c>
      <c r="L105" s="6">
        <v>1488.3959771729999</v>
      </c>
      <c r="M105" s="6">
        <v>8.9468510951324607</v>
      </c>
      <c r="N105" s="6">
        <v>19.600748031829099</v>
      </c>
      <c r="O105" s="6">
        <v>8.5600025241709901</v>
      </c>
      <c r="P105" s="6">
        <v>1291.923456151</v>
      </c>
      <c r="Q105" s="6">
        <v>10.879963363640201</v>
      </c>
      <c r="R105" s="6">
        <v>17.013393296401201</v>
      </c>
      <c r="S105" s="6">
        <v>10.334117529894501</v>
      </c>
    </row>
    <row r="106" spans="1:19" x14ac:dyDescent="0.25">
      <c r="A106" s="6" t="s">
        <v>126</v>
      </c>
      <c r="B106" s="6" t="s">
        <v>127</v>
      </c>
      <c r="C106" s="6" t="s">
        <v>11</v>
      </c>
      <c r="D106" s="6">
        <v>15022.41416554</v>
      </c>
      <c r="E106" s="6">
        <v>6.5248567459843496</v>
      </c>
      <c r="F106" s="6">
        <v>12.8173452440713</v>
      </c>
      <c r="G106" s="6">
        <v>6.1150717756040196</v>
      </c>
      <c r="H106" s="6">
        <v>27887.678222670002</v>
      </c>
      <c r="I106" s="6">
        <v>3.8418207318108299</v>
      </c>
      <c r="J106" s="6">
        <v>23.7941782124126</v>
      </c>
      <c r="K106" s="6">
        <v>3.4369548230887501</v>
      </c>
      <c r="L106" s="6">
        <v>31720.298151440002</v>
      </c>
      <c r="M106" s="6">
        <v>3.63400624809106</v>
      </c>
      <c r="N106" s="6">
        <v>27.0642260406132</v>
      </c>
      <c r="O106" s="6">
        <v>3.4533895901738298</v>
      </c>
      <c r="P106" s="6">
        <v>42573.3976043</v>
      </c>
      <c r="Q106" s="6">
        <v>3.6529734413217101</v>
      </c>
      <c r="R106" s="6">
        <v>36.324250502902899</v>
      </c>
      <c r="S106" s="6">
        <v>3.1809578712953201</v>
      </c>
    </row>
    <row r="107" spans="1:19" x14ac:dyDescent="0.25">
      <c r="A107" s="6" t="s">
        <v>128</v>
      </c>
      <c r="B107" s="6" t="s">
        <v>129</v>
      </c>
      <c r="C107" s="6" t="s">
        <v>11</v>
      </c>
      <c r="D107" s="6">
        <v>24405.047541412001</v>
      </c>
      <c r="E107" s="6">
        <v>4.50216056332932</v>
      </c>
      <c r="F107" s="6">
        <v>13.0436843340389</v>
      </c>
      <c r="G107" s="6">
        <v>4.4225722379798604</v>
      </c>
      <c r="H107" s="6">
        <v>38515.341808906</v>
      </c>
      <c r="I107" s="6">
        <v>3.2043297357629101</v>
      </c>
      <c r="J107" s="6">
        <v>20.585166233358301</v>
      </c>
      <c r="K107" s="6">
        <v>3.1302983932902202</v>
      </c>
      <c r="L107" s="6">
        <v>49796.196685333001</v>
      </c>
      <c r="M107" s="6">
        <v>2.86634711830605</v>
      </c>
      <c r="N107" s="6">
        <v>26.614407101524399</v>
      </c>
      <c r="O107" s="6">
        <v>2.8904326520560399</v>
      </c>
      <c r="P107" s="6">
        <v>74385.822428225001</v>
      </c>
      <c r="Q107" s="6">
        <v>3.1503830270094499</v>
      </c>
      <c r="R107" s="6">
        <v>39.756742331078399</v>
      </c>
      <c r="S107" s="6">
        <v>2.54968513384188</v>
      </c>
    </row>
    <row r="108" spans="1:19" x14ac:dyDescent="0.25">
      <c r="A108" s="6" t="s">
        <v>130</v>
      </c>
      <c r="B108" s="6" t="s">
        <v>131</v>
      </c>
      <c r="C108" s="6" t="s">
        <v>11</v>
      </c>
      <c r="D108" s="6">
        <v>124.755629167</v>
      </c>
      <c r="E108" s="6">
        <v>34.290835124794199</v>
      </c>
      <c r="F108" s="6">
        <v>13.468011140587601</v>
      </c>
      <c r="G108" s="6">
        <v>13.133039108327599</v>
      </c>
      <c r="H108" s="6">
        <v>167.33014220699999</v>
      </c>
      <c r="I108" s="6">
        <v>37.627811191503199</v>
      </c>
      <c r="J108" s="6">
        <v>18.0641485634549</v>
      </c>
      <c r="K108" s="6">
        <v>12.502246678595601</v>
      </c>
      <c r="L108" s="6">
        <v>236.03318803100001</v>
      </c>
      <c r="M108" s="6">
        <v>32.791541885800598</v>
      </c>
      <c r="N108" s="6">
        <v>25.4809953440624</v>
      </c>
      <c r="O108" s="6">
        <v>6.0054589650788204</v>
      </c>
      <c r="P108" s="6">
        <v>398.19174723700002</v>
      </c>
      <c r="Q108" s="6">
        <v>31.820251216492998</v>
      </c>
      <c r="R108" s="6">
        <v>42.986844951895101</v>
      </c>
      <c r="S108" s="6">
        <v>6.3967150429858801</v>
      </c>
    </row>
    <row r="109" spans="1:19" x14ac:dyDescent="0.25">
      <c r="A109" t="s">
        <v>1254</v>
      </c>
    </row>
    <row r="110" spans="1:19" x14ac:dyDescent="0.25">
      <c r="A110" t="s">
        <v>1255</v>
      </c>
    </row>
    <row r="111" spans="1:19" x14ac:dyDescent="0.25">
      <c r="A111" t="s">
        <v>1256</v>
      </c>
    </row>
    <row r="112" spans="1:19" x14ac:dyDescent="0.25">
      <c r="A112" t="s">
        <v>1257</v>
      </c>
    </row>
    <row r="113" spans="1:19" x14ac:dyDescent="0.25">
      <c r="A113" t="s">
        <v>1258</v>
      </c>
    </row>
    <row r="116" spans="1:19" x14ac:dyDescent="0.25">
      <c r="L116" s="7" t="str">
        <f>HYPERLINK("#'Indice'!A1", "Ir al índice")</f>
        <v>Ir al índice</v>
      </c>
    </row>
    <row r="117" spans="1:19" ht="17.25" x14ac:dyDescent="0.3">
      <c r="A117" s="4" t="s">
        <v>833</v>
      </c>
    </row>
    <row r="118" spans="1:19" x14ac:dyDescent="0.25">
      <c r="A118" s="5" t="s">
        <v>13</v>
      </c>
      <c r="B118" s="5" t="s">
        <v>91</v>
      </c>
      <c r="C118" s="5" t="s">
        <v>7</v>
      </c>
      <c r="D118" s="5" t="s">
        <v>814</v>
      </c>
      <c r="E118" s="5" t="s">
        <v>815</v>
      </c>
      <c r="F118" s="5" t="s">
        <v>816</v>
      </c>
      <c r="G118" s="5" t="s">
        <v>817</v>
      </c>
      <c r="H118" s="5" t="s">
        <v>818</v>
      </c>
      <c r="I118" s="5" t="s">
        <v>819</v>
      </c>
      <c r="J118" s="5" t="s">
        <v>820</v>
      </c>
      <c r="K118" s="5" t="s">
        <v>821</v>
      </c>
      <c r="L118" s="5" t="s">
        <v>822</v>
      </c>
      <c r="M118" s="5" t="s">
        <v>823</v>
      </c>
      <c r="N118" s="5" t="s">
        <v>824</v>
      </c>
      <c r="O118" s="5" t="s">
        <v>825</v>
      </c>
      <c r="P118" s="5" t="s">
        <v>826</v>
      </c>
      <c r="Q118" s="5" t="s">
        <v>827</v>
      </c>
      <c r="R118" s="5" t="s">
        <v>828</v>
      </c>
      <c r="S118" s="5" t="s">
        <v>829</v>
      </c>
    </row>
    <row r="119" spans="1:19" x14ac:dyDescent="0.25">
      <c r="A119" s="6" t="s">
        <v>92</v>
      </c>
      <c r="B119" s="6" t="s">
        <v>93</v>
      </c>
      <c r="C119" s="6" t="s">
        <v>11</v>
      </c>
      <c r="D119" s="6">
        <v>55036.807624950001</v>
      </c>
      <c r="E119" s="6">
        <v>4.7637880658058203</v>
      </c>
      <c r="F119" s="6">
        <v>26.314500357446601</v>
      </c>
      <c r="G119" s="6">
        <v>4.7279107262776003</v>
      </c>
      <c r="H119" s="6">
        <v>61269.13355038</v>
      </c>
      <c r="I119" s="6">
        <v>2.9436967154382101</v>
      </c>
      <c r="J119" s="6">
        <v>29.294334215362898</v>
      </c>
      <c r="K119" s="6">
        <v>3.0591115756741201</v>
      </c>
      <c r="L119" s="6">
        <v>43100.045059459997</v>
      </c>
      <c r="M119" s="6">
        <v>3.64030342749043</v>
      </c>
      <c r="N119" s="6">
        <v>20.607229962389301</v>
      </c>
      <c r="O119" s="6">
        <v>3.55372884361062</v>
      </c>
      <c r="P119" s="6">
        <v>49744.128254750001</v>
      </c>
      <c r="Q119" s="6">
        <v>4.2601692760086296</v>
      </c>
      <c r="R119" s="6">
        <v>23.7839354648012</v>
      </c>
      <c r="S119" s="6">
        <v>3.9863915048593301</v>
      </c>
    </row>
    <row r="120" spans="1:19" x14ac:dyDescent="0.25">
      <c r="A120" s="6" t="s">
        <v>94</v>
      </c>
      <c r="B120" s="6" t="s">
        <v>95</v>
      </c>
      <c r="C120" s="6" t="s">
        <v>11</v>
      </c>
      <c r="D120" s="6">
        <v>31211.451531728999</v>
      </c>
      <c r="E120" s="6">
        <v>4.4822160607307504</v>
      </c>
      <c r="F120" s="6">
        <v>42.300940237292103</v>
      </c>
      <c r="G120" s="6">
        <v>4.6023586086863499</v>
      </c>
      <c r="H120" s="6">
        <v>20610.449516934001</v>
      </c>
      <c r="I120" s="6">
        <v>4.8642164841738804</v>
      </c>
      <c r="J120" s="6">
        <v>27.933381835614099</v>
      </c>
      <c r="K120" s="6">
        <v>4.6150361599703604</v>
      </c>
      <c r="L120" s="6">
        <v>11675.695846859</v>
      </c>
      <c r="M120" s="6">
        <v>7.6429473217781396</v>
      </c>
      <c r="N120" s="6">
        <v>15.8240930174202</v>
      </c>
      <c r="O120" s="6">
        <v>7.00519110443354</v>
      </c>
      <c r="P120" s="6">
        <v>10286.70046677</v>
      </c>
      <c r="Q120" s="6">
        <v>12.583220587455999</v>
      </c>
      <c r="R120" s="6">
        <v>13.941584909673599</v>
      </c>
      <c r="S120" s="6">
        <v>11.7590620394745</v>
      </c>
    </row>
    <row r="121" spans="1:19" x14ac:dyDescent="0.25">
      <c r="A121" s="6" t="s">
        <v>96</v>
      </c>
      <c r="B121" s="6" t="s">
        <v>97</v>
      </c>
      <c r="C121" s="6" t="s">
        <v>11</v>
      </c>
      <c r="D121" s="6">
        <v>13611.461333318</v>
      </c>
      <c r="E121" s="6">
        <v>3.7595782542518998</v>
      </c>
      <c r="F121" s="6">
        <v>33.709188361657198</v>
      </c>
      <c r="G121" s="6">
        <v>3.6282700517426201</v>
      </c>
      <c r="H121" s="6">
        <v>8821.8375407559997</v>
      </c>
      <c r="I121" s="6">
        <v>4.0860709636299903</v>
      </c>
      <c r="J121" s="6">
        <v>21.847542749092401</v>
      </c>
      <c r="K121" s="6">
        <v>4.0803119560421903</v>
      </c>
      <c r="L121" s="6">
        <v>8008.3672009920001</v>
      </c>
      <c r="M121" s="6">
        <v>4.5134710110865504</v>
      </c>
      <c r="N121" s="6">
        <v>19.832959286066</v>
      </c>
      <c r="O121" s="6">
        <v>4.39982534258165</v>
      </c>
      <c r="P121" s="6">
        <v>9937.4174771220005</v>
      </c>
      <c r="Q121" s="6">
        <v>4.7330935970365502</v>
      </c>
      <c r="R121" s="6">
        <v>24.610309603184501</v>
      </c>
      <c r="S121" s="6">
        <v>4.3540725227968897</v>
      </c>
    </row>
    <row r="122" spans="1:19" x14ac:dyDescent="0.25">
      <c r="A122" s="6" t="s">
        <v>98</v>
      </c>
      <c r="B122" s="6" t="s">
        <v>99</v>
      </c>
      <c r="C122" s="6" t="s">
        <v>11</v>
      </c>
      <c r="D122" s="6">
        <v>14944.614292021</v>
      </c>
      <c r="E122" s="6">
        <v>4.7896771915829204</v>
      </c>
      <c r="F122" s="6">
        <v>12.5557457234362</v>
      </c>
      <c r="G122" s="6">
        <v>4.7197398004531701</v>
      </c>
      <c r="H122" s="6">
        <v>25846.941687138002</v>
      </c>
      <c r="I122" s="6">
        <v>3.4088057647248999</v>
      </c>
      <c r="J122" s="6">
        <v>21.715356529840601</v>
      </c>
      <c r="K122" s="6">
        <v>3.2096554991219599</v>
      </c>
      <c r="L122" s="6">
        <v>30183.75447403</v>
      </c>
      <c r="M122" s="6">
        <v>3.0035120411108802</v>
      </c>
      <c r="N122" s="6">
        <v>25.358937925677299</v>
      </c>
      <c r="O122" s="6">
        <v>2.8779626969079102</v>
      </c>
      <c r="P122" s="6">
        <v>48050.788204780998</v>
      </c>
      <c r="Q122" s="6">
        <v>2.69733138269175</v>
      </c>
      <c r="R122" s="6">
        <v>40.369959821045903</v>
      </c>
      <c r="S122" s="6">
        <v>2.39769311275754</v>
      </c>
    </row>
    <row r="123" spans="1:19" x14ac:dyDescent="0.25">
      <c r="A123" s="6" t="s">
        <v>100</v>
      </c>
      <c r="B123" s="6" t="s">
        <v>101</v>
      </c>
      <c r="C123" s="6" t="s">
        <v>11</v>
      </c>
      <c r="D123" s="6">
        <v>9906.8357411899997</v>
      </c>
      <c r="E123" s="6">
        <v>6.9540970526730499</v>
      </c>
      <c r="F123" s="6">
        <v>9.7208295376660292</v>
      </c>
      <c r="G123" s="6">
        <v>6.7312489715759503</v>
      </c>
      <c r="H123" s="6">
        <v>19207.551829086999</v>
      </c>
      <c r="I123" s="6">
        <v>4.5534216321358203</v>
      </c>
      <c r="J123" s="6">
        <v>18.8469196466169</v>
      </c>
      <c r="K123" s="6">
        <v>4.5924934191768898</v>
      </c>
      <c r="L123" s="6">
        <v>25790.013350492001</v>
      </c>
      <c r="M123" s="6">
        <v>3.4952559447692999</v>
      </c>
      <c r="N123" s="6">
        <v>25.305791889928901</v>
      </c>
      <c r="O123" s="6">
        <v>3.4617614861130099</v>
      </c>
      <c r="P123" s="6">
        <v>47009.079845489003</v>
      </c>
      <c r="Q123" s="6">
        <v>3.15505370862381</v>
      </c>
      <c r="R123" s="6">
        <v>46.1264589257881</v>
      </c>
      <c r="S123" s="6">
        <v>2.6737047839236499</v>
      </c>
    </row>
    <row r="124" spans="1:19" x14ac:dyDescent="0.25">
      <c r="A124" s="6" t="s">
        <v>102</v>
      </c>
      <c r="B124" s="6" t="s">
        <v>103</v>
      </c>
      <c r="C124" s="6" t="s">
        <v>11</v>
      </c>
      <c r="D124" s="6">
        <v>10058.0671103</v>
      </c>
      <c r="E124" s="6">
        <v>7.4515444660005397</v>
      </c>
      <c r="F124" s="6">
        <v>17.558932540231901</v>
      </c>
      <c r="G124" s="6">
        <v>7.1648287164509901</v>
      </c>
      <c r="H124" s="6">
        <v>13883.874807247001</v>
      </c>
      <c r="I124" s="6">
        <v>5.6323828895097803</v>
      </c>
      <c r="J124" s="6">
        <v>24.237859865522701</v>
      </c>
      <c r="K124" s="6">
        <v>5.1941069452302999</v>
      </c>
      <c r="L124" s="6">
        <v>13549.274509659001</v>
      </c>
      <c r="M124" s="6">
        <v>5.5762871814265997</v>
      </c>
      <c r="N124" s="6">
        <v>23.6537293373746</v>
      </c>
      <c r="O124" s="6">
        <v>5.0595466287411996</v>
      </c>
      <c r="P124" s="6">
        <v>19790.552195428001</v>
      </c>
      <c r="Q124" s="6">
        <v>6.2159277182122796</v>
      </c>
      <c r="R124" s="6">
        <v>34.549478256870799</v>
      </c>
      <c r="S124" s="6">
        <v>4.7728958119537204</v>
      </c>
    </row>
    <row r="125" spans="1:19" x14ac:dyDescent="0.25">
      <c r="A125" s="6" t="s">
        <v>104</v>
      </c>
      <c r="B125" s="6" t="s">
        <v>105</v>
      </c>
      <c r="C125" s="6" t="s">
        <v>11</v>
      </c>
      <c r="D125" s="6">
        <v>17304.18830138</v>
      </c>
      <c r="E125" s="6">
        <v>6.66298061227406</v>
      </c>
      <c r="F125" s="6">
        <v>8.3926539941118108</v>
      </c>
      <c r="G125" s="6">
        <v>6.5852996395584</v>
      </c>
      <c r="H125" s="6">
        <v>41925.847174781004</v>
      </c>
      <c r="I125" s="6">
        <v>3.87734052487574</v>
      </c>
      <c r="J125" s="6">
        <v>20.334333088590199</v>
      </c>
      <c r="K125" s="6">
        <v>3.6785836635414202</v>
      </c>
      <c r="L125" s="6">
        <v>58736.850757585002</v>
      </c>
      <c r="M125" s="6">
        <v>3.3674004205866801</v>
      </c>
      <c r="N125" s="6">
        <v>28.487788998047499</v>
      </c>
      <c r="O125" s="6">
        <v>3.09869212939061</v>
      </c>
      <c r="P125" s="6">
        <v>88215.667145917003</v>
      </c>
      <c r="Q125" s="6">
        <v>2.5430408701516201</v>
      </c>
      <c r="R125" s="6">
        <v>42.785223919250498</v>
      </c>
      <c r="S125" s="6">
        <v>2.33025713829685</v>
      </c>
    </row>
    <row r="126" spans="1:19" x14ac:dyDescent="0.25">
      <c r="A126" s="6" t="s">
        <v>106</v>
      </c>
      <c r="B126" s="6" t="s">
        <v>107</v>
      </c>
      <c r="C126" s="6" t="s">
        <v>11</v>
      </c>
      <c r="D126" s="6">
        <v>37417.025054439997</v>
      </c>
      <c r="E126" s="6">
        <v>3.6062015458736201</v>
      </c>
      <c r="F126" s="6">
        <v>11.5861227129749</v>
      </c>
      <c r="G126" s="6">
        <v>3.5805822440015498</v>
      </c>
      <c r="H126" s="6">
        <v>77516.126987237003</v>
      </c>
      <c r="I126" s="6">
        <v>2.2695924868395401</v>
      </c>
      <c r="J126" s="6">
        <v>24.002746295355301</v>
      </c>
      <c r="K126" s="6">
        <v>2.2494234691446202</v>
      </c>
      <c r="L126" s="6">
        <v>89437.593953664007</v>
      </c>
      <c r="M126" s="6">
        <v>1.99290059387</v>
      </c>
      <c r="N126" s="6">
        <v>27.694209713164099</v>
      </c>
      <c r="O126" s="6">
        <v>1.90900915888588</v>
      </c>
      <c r="P126" s="6">
        <v>118576.161968424</v>
      </c>
      <c r="Q126" s="6">
        <v>2.1839241804473901</v>
      </c>
      <c r="R126" s="6">
        <v>36.716921278505701</v>
      </c>
      <c r="S126" s="6">
        <v>1.9969963926530001</v>
      </c>
    </row>
    <row r="127" spans="1:19" x14ac:dyDescent="0.25">
      <c r="A127" s="6" t="s">
        <v>108</v>
      </c>
      <c r="B127" s="6" t="s">
        <v>109</v>
      </c>
      <c r="C127" s="6" t="s">
        <v>11</v>
      </c>
      <c r="D127" s="6">
        <v>19235.482574801001</v>
      </c>
      <c r="E127" s="6">
        <v>3.8080838119137002</v>
      </c>
      <c r="F127" s="6">
        <v>15.628572463742699</v>
      </c>
      <c r="G127" s="6">
        <v>3.7974412734840901</v>
      </c>
      <c r="H127" s="6">
        <v>30700.570399870001</v>
      </c>
      <c r="I127" s="6">
        <v>2.6759603825676801</v>
      </c>
      <c r="J127" s="6">
        <v>24.9438030632598</v>
      </c>
      <c r="K127" s="6">
        <v>2.7504969286501502</v>
      </c>
      <c r="L127" s="6">
        <v>32750.500857454001</v>
      </c>
      <c r="M127" s="6">
        <v>2.9590817866457102</v>
      </c>
      <c r="N127" s="6">
        <v>26.609344157817802</v>
      </c>
      <c r="O127" s="6">
        <v>2.8853208052356401</v>
      </c>
      <c r="P127" s="6">
        <v>40392.394161532997</v>
      </c>
      <c r="Q127" s="6">
        <v>3.1061253654101701</v>
      </c>
      <c r="R127" s="6">
        <v>32.818280315179798</v>
      </c>
      <c r="S127" s="6">
        <v>2.8286572957809701</v>
      </c>
    </row>
    <row r="128" spans="1:19" x14ac:dyDescent="0.25">
      <c r="A128" s="6" t="s">
        <v>110</v>
      </c>
      <c r="B128" s="6" t="s">
        <v>111</v>
      </c>
      <c r="C128" s="6" t="s">
        <v>11</v>
      </c>
      <c r="D128" s="6">
        <v>35361.668010770001</v>
      </c>
      <c r="E128" s="6">
        <v>3.8536815761868799</v>
      </c>
      <c r="F128" s="6">
        <v>13.802640627187699</v>
      </c>
      <c r="G128" s="6">
        <v>3.8116246287291999</v>
      </c>
      <c r="H128" s="6">
        <v>58877.736833629999</v>
      </c>
      <c r="I128" s="6">
        <v>2.7639572017569298</v>
      </c>
      <c r="J128" s="6">
        <v>22.981615070002199</v>
      </c>
      <c r="K128" s="6">
        <v>2.7128128977697301</v>
      </c>
      <c r="L128" s="6">
        <v>67901.201368919996</v>
      </c>
      <c r="M128" s="6">
        <v>2.6549275423943</v>
      </c>
      <c r="N128" s="6">
        <v>26.5037237599783</v>
      </c>
      <c r="O128" s="6">
        <v>2.4776043971259201</v>
      </c>
      <c r="P128" s="6">
        <v>94054.342028080006</v>
      </c>
      <c r="Q128" s="6">
        <v>2.6016762270714402</v>
      </c>
      <c r="R128" s="6">
        <v>36.712020542831802</v>
      </c>
      <c r="S128" s="6">
        <v>2.2863160863351601</v>
      </c>
    </row>
    <row r="129" spans="1:19" x14ac:dyDescent="0.25">
      <c r="A129" s="6" t="s">
        <v>112</v>
      </c>
      <c r="B129" s="6" t="s">
        <v>113</v>
      </c>
      <c r="C129" s="6" t="s">
        <v>11</v>
      </c>
      <c r="D129" s="6">
        <v>74577.130029770007</v>
      </c>
      <c r="E129" s="6">
        <v>4.1380152047040903</v>
      </c>
      <c r="F129" s="6">
        <v>18.995983190638398</v>
      </c>
      <c r="G129" s="6">
        <v>4.0386899520995598</v>
      </c>
      <c r="H129" s="6">
        <v>92423.588552229994</v>
      </c>
      <c r="I129" s="6">
        <v>2.6364016483997501</v>
      </c>
      <c r="J129" s="6">
        <v>23.541760508292601</v>
      </c>
      <c r="K129" s="6">
        <v>2.71676620976397</v>
      </c>
      <c r="L129" s="6">
        <v>95933.076633689998</v>
      </c>
      <c r="M129" s="6">
        <v>2.8347969536974702</v>
      </c>
      <c r="N129" s="6">
        <v>24.435683036238501</v>
      </c>
      <c r="O129" s="6">
        <v>2.7224675653536901</v>
      </c>
      <c r="P129" s="6">
        <v>129660.41420919</v>
      </c>
      <c r="Q129" s="6">
        <v>2.8221599190288198</v>
      </c>
      <c r="R129" s="6">
        <v>33.026573264830503</v>
      </c>
      <c r="S129" s="6">
        <v>2.5397477377166799</v>
      </c>
    </row>
    <row r="130" spans="1:19" x14ac:dyDescent="0.25">
      <c r="A130" s="6" t="s">
        <v>114</v>
      </c>
      <c r="B130" s="6" t="s">
        <v>115</v>
      </c>
      <c r="C130" s="6" t="s">
        <v>11</v>
      </c>
      <c r="D130" s="6">
        <v>9884.6665225159995</v>
      </c>
      <c r="E130" s="6">
        <v>6.1798850540040604</v>
      </c>
      <c r="F130" s="6">
        <v>20.6249240658038</v>
      </c>
      <c r="G130" s="6">
        <v>6.0390962244733402</v>
      </c>
      <c r="H130" s="6">
        <v>12940.372391027</v>
      </c>
      <c r="I130" s="6">
        <v>4.0283719605285802</v>
      </c>
      <c r="J130" s="6">
        <v>27.000829753862298</v>
      </c>
      <c r="K130" s="6">
        <v>3.7212452907279201</v>
      </c>
      <c r="L130" s="6">
        <v>11334.480633196999</v>
      </c>
      <c r="M130" s="6">
        <v>4.9666534757139598</v>
      </c>
      <c r="N130" s="6">
        <v>23.650044425121301</v>
      </c>
      <c r="O130" s="6">
        <v>4.5652743091614099</v>
      </c>
      <c r="P130" s="6">
        <v>13766.312766528001</v>
      </c>
      <c r="Q130" s="6">
        <v>5.1825459583453499</v>
      </c>
      <c r="R130" s="6">
        <v>28.7242017552127</v>
      </c>
      <c r="S130" s="6">
        <v>4.7930700704161104</v>
      </c>
    </row>
    <row r="131" spans="1:19" x14ac:dyDescent="0.25">
      <c r="A131" s="6" t="s">
        <v>116</v>
      </c>
      <c r="B131" s="6" t="s">
        <v>117</v>
      </c>
      <c r="C131" s="6" t="s">
        <v>11</v>
      </c>
      <c r="D131" s="6">
        <v>20017.613942024</v>
      </c>
      <c r="E131" s="6">
        <v>3.3136529178043901</v>
      </c>
      <c r="F131" s="6">
        <v>32.386863100705497</v>
      </c>
      <c r="G131" s="6">
        <v>3.16226939624968</v>
      </c>
      <c r="H131" s="6">
        <v>18283.897023833</v>
      </c>
      <c r="I131" s="6">
        <v>2.6375714181301899</v>
      </c>
      <c r="J131" s="6">
        <v>29.581850842628501</v>
      </c>
      <c r="K131" s="6">
        <v>2.5421494084131</v>
      </c>
      <c r="L131" s="6">
        <v>12379.714501623001</v>
      </c>
      <c r="M131" s="6">
        <v>3.9566867232863299</v>
      </c>
      <c r="N131" s="6">
        <v>20.029366134800298</v>
      </c>
      <c r="O131" s="6">
        <v>3.76530434289519</v>
      </c>
      <c r="P131" s="6">
        <v>11126.594202427999</v>
      </c>
      <c r="Q131" s="6">
        <v>4.8233562020548897</v>
      </c>
      <c r="R131" s="6">
        <v>18.001919921865699</v>
      </c>
      <c r="S131" s="6">
        <v>4.48505931514977</v>
      </c>
    </row>
    <row r="132" spans="1:19" x14ac:dyDescent="0.25">
      <c r="A132" s="6" t="s">
        <v>118</v>
      </c>
      <c r="B132" s="6" t="s">
        <v>119</v>
      </c>
      <c r="C132" s="6" t="s">
        <v>11</v>
      </c>
      <c r="D132" s="6">
        <v>5528.6248588990002</v>
      </c>
      <c r="E132" s="6">
        <v>5.9357872194789998</v>
      </c>
      <c r="F132" s="6">
        <v>20.976609867364701</v>
      </c>
      <c r="G132" s="6">
        <v>5.9119660623429402</v>
      </c>
      <c r="H132" s="6">
        <v>7077.0748455679995</v>
      </c>
      <c r="I132" s="6">
        <v>4.7385297797854102</v>
      </c>
      <c r="J132" s="6">
        <v>26.851711198792401</v>
      </c>
      <c r="K132" s="6">
        <v>4.5240072045839499</v>
      </c>
      <c r="L132" s="6">
        <v>6003.4478768079998</v>
      </c>
      <c r="M132" s="6">
        <v>4.9956996522890602</v>
      </c>
      <c r="N132" s="6">
        <v>22.778174896087801</v>
      </c>
      <c r="O132" s="6">
        <v>4.6137051687166002</v>
      </c>
      <c r="P132" s="6">
        <v>7746.993348344</v>
      </c>
      <c r="Q132" s="6">
        <v>5.4165487981586802</v>
      </c>
      <c r="R132" s="6">
        <v>29.3935040377552</v>
      </c>
      <c r="S132" s="6">
        <v>4.9497956100971097</v>
      </c>
    </row>
    <row r="133" spans="1:19" x14ac:dyDescent="0.25">
      <c r="A133" s="6" t="s">
        <v>120</v>
      </c>
      <c r="B133" s="6" t="s">
        <v>121</v>
      </c>
      <c r="C133" s="6" t="s">
        <v>11</v>
      </c>
      <c r="D133" s="6">
        <v>2709.7519237030001</v>
      </c>
      <c r="E133" s="6">
        <v>9.2924197454147208</v>
      </c>
      <c r="F133" s="6">
        <v>10.9964806787266</v>
      </c>
      <c r="G133" s="6">
        <v>9.4606881983093505</v>
      </c>
      <c r="H133" s="6">
        <v>5619.5811971049998</v>
      </c>
      <c r="I133" s="6">
        <v>4.9405193895832502</v>
      </c>
      <c r="J133" s="6">
        <v>22.804897937688001</v>
      </c>
      <c r="K133" s="6">
        <v>5.0416695531916096</v>
      </c>
      <c r="L133" s="6">
        <v>6429.7516956039999</v>
      </c>
      <c r="M133" s="6">
        <v>5.1099818672441604</v>
      </c>
      <c r="N133" s="6">
        <v>26.092661719785099</v>
      </c>
      <c r="O133" s="6">
        <v>4.8501542085602098</v>
      </c>
      <c r="P133" s="6">
        <v>9882.907497958</v>
      </c>
      <c r="Q133" s="6">
        <v>3.7744728529173401</v>
      </c>
      <c r="R133" s="6">
        <v>40.105959663800299</v>
      </c>
      <c r="S133" s="6">
        <v>3.4668890517653801</v>
      </c>
    </row>
    <row r="134" spans="1:19" x14ac:dyDescent="0.25">
      <c r="A134" s="6" t="s">
        <v>122</v>
      </c>
      <c r="B134" s="6" t="s">
        <v>123</v>
      </c>
      <c r="C134" s="6" t="s">
        <v>11</v>
      </c>
      <c r="D134" s="6">
        <v>14922.779021898001</v>
      </c>
      <c r="E134" s="6">
        <v>5.3422478365297401</v>
      </c>
      <c r="F134" s="6">
        <v>18.2278360707001</v>
      </c>
      <c r="G134" s="6">
        <v>5.0621980156791597</v>
      </c>
      <c r="H134" s="6">
        <v>19592.206759370001</v>
      </c>
      <c r="I134" s="6">
        <v>3.5749058011227901</v>
      </c>
      <c r="J134" s="6">
        <v>23.9314361319034</v>
      </c>
      <c r="K134" s="6">
        <v>3.6302050206788499</v>
      </c>
      <c r="L134" s="6">
        <v>20085.509110625</v>
      </c>
      <c r="M134" s="6">
        <v>3.73712175818225</v>
      </c>
      <c r="N134" s="6">
        <v>24.533993764015499</v>
      </c>
      <c r="O134" s="6">
        <v>3.6996617174451298</v>
      </c>
      <c r="P134" s="6">
        <v>27267.582942564</v>
      </c>
      <c r="Q134" s="6">
        <v>3.2066253901620998</v>
      </c>
      <c r="R134" s="6">
        <v>33.306734033381098</v>
      </c>
      <c r="S134" s="6">
        <v>3.03870444424386</v>
      </c>
    </row>
    <row r="135" spans="1:19" x14ac:dyDescent="0.25">
      <c r="A135" s="6" t="s">
        <v>124</v>
      </c>
      <c r="B135" s="6" t="s">
        <v>125</v>
      </c>
      <c r="C135" s="6" t="s">
        <v>11</v>
      </c>
      <c r="D135" s="6">
        <v>2890.6236524790002</v>
      </c>
      <c r="E135" s="6">
        <v>6.8745234596047702</v>
      </c>
      <c r="F135" s="6">
        <v>38.066742141228602</v>
      </c>
      <c r="G135" s="6">
        <v>6.5721157697649399</v>
      </c>
      <c r="H135" s="6">
        <v>1922.624132938</v>
      </c>
      <c r="I135" s="6">
        <v>6.4515456873988697</v>
      </c>
      <c r="J135" s="6">
        <v>25.319116530541098</v>
      </c>
      <c r="K135" s="6">
        <v>6.50607780656952</v>
      </c>
      <c r="L135" s="6">
        <v>1488.3959771729999</v>
      </c>
      <c r="M135" s="6">
        <v>8.9468510951324607</v>
      </c>
      <c r="N135" s="6">
        <v>19.600748031829099</v>
      </c>
      <c r="O135" s="6">
        <v>8.5600025241709901</v>
      </c>
      <c r="P135" s="6">
        <v>1291.923456151</v>
      </c>
      <c r="Q135" s="6">
        <v>10.879963363640201</v>
      </c>
      <c r="R135" s="6">
        <v>17.013393296401201</v>
      </c>
      <c r="S135" s="6">
        <v>10.334117529894501</v>
      </c>
    </row>
    <row r="136" spans="1:19" x14ac:dyDescent="0.25">
      <c r="A136" s="6" t="s">
        <v>126</v>
      </c>
      <c r="B136" s="6" t="s">
        <v>127</v>
      </c>
      <c r="C136" s="6" t="s">
        <v>11</v>
      </c>
      <c r="D136" s="6">
        <v>15022.41416554</v>
      </c>
      <c r="E136" s="6">
        <v>6.5248567459843496</v>
      </c>
      <c r="F136" s="6">
        <v>12.8173452440713</v>
      </c>
      <c r="G136" s="6">
        <v>6.1150717756040196</v>
      </c>
      <c r="H136" s="6">
        <v>27887.678222670002</v>
      </c>
      <c r="I136" s="6">
        <v>3.8418207318108299</v>
      </c>
      <c r="J136" s="6">
        <v>23.7941782124126</v>
      </c>
      <c r="K136" s="6">
        <v>3.4369548230887501</v>
      </c>
      <c r="L136" s="6">
        <v>31720.298151440002</v>
      </c>
      <c r="M136" s="6">
        <v>3.63400624809106</v>
      </c>
      <c r="N136" s="6">
        <v>27.0642260406132</v>
      </c>
      <c r="O136" s="6">
        <v>3.4533895901738298</v>
      </c>
      <c r="P136" s="6">
        <v>42573.3976043</v>
      </c>
      <c r="Q136" s="6">
        <v>3.6529734413217101</v>
      </c>
      <c r="R136" s="6">
        <v>36.324250502902899</v>
      </c>
      <c r="S136" s="6">
        <v>3.1809578712953201</v>
      </c>
    </row>
    <row r="137" spans="1:19" x14ac:dyDescent="0.25">
      <c r="A137" s="6" t="s">
        <v>128</v>
      </c>
      <c r="B137" s="6" t="s">
        <v>129</v>
      </c>
      <c r="C137" s="6" t="s">
        <v>11</v>
      </c>
      <c r="D137" s="6">
        <v>24283.184331969998</v>
      </c>
      <c r="E137" s="6">
        <v>4.5182736350715</v>
      </c>
      <c r="F137" s="6">
        <v>13.1247436662245</v>
      </c>
      <c r="G137" s="6">
        <v>4.4333306628535203</v>
      </c>
      <c r="H137" s="6">
        <v>38231.02919696</v>
      </c>
      <c r="I137" s="6">
        <v>3.21015283944566</v>
      </c>
      <c r="J137" s="6">
        <v>20.663371469179101</v>
      </c>
      <c r="K137" s="6">
        <v>3.1452758914559298</v>
      </c>
      <c r="L137" s="6">
        <v>49420.706258240003</v>
      </c>
      <c r="M137" s="6">
        <v>2.8627067788470502</v>
      </c>
      <c r="N137" s="6">
        <v>26.7112456330211</v>
      </c>
      <c r="O137" s="6">
        <v>2.9063361127282299</v>
      </c>
      <c r="P137" s="6">
        <v>73083.431424220005</v>
      </c>
      <c r="Q137" s="6">
        <v>3.0795523269018301</v>
      </c>
      <c r="R137" s="6">
        <v>39.5006392315752</v>
      </c>
      <c r="S137" s="6">
        <v>2.5737000523756901</v>
      </c>
    </row>
    <row r="138" spans="1:19" x14ac:dyDescent="0.25">
      <c r="A138" t="s">
        <v>1254</v>
      </c>
    </row>
    <row r="139" spans="1:19" x14ac:dyDescent="0.25">
      <c r="A139" t="s">
        <v>1255</v>
      </c>
    </row>
    <row r="140" spans="1:19" x14ac:dyDescent="0.25">
      <c r="A140" t="s">
        <v>1256</v>
      </c>
    </row>
    <row r="141" spans="1:19" x14ac:dyDescent="0.25">
      <c r="A141" t="s">
        <v>1257</v>
      </c>
    </row>
    <row r="142" spans="1:19" x14ac:dyDescent="0.25">
      <c r="A142" t="s">
        <v>1258</v>
      </c>
    </row>
    <row r="145" spans="1:19" x14ac:dyDescent="0.25">
      <c r="L145" s="7" t="str">
        <f>HYPERLINK("#'Indice'!A1", "Ir al índice")</f>
        <v>Ir al índice</v>
      </c>
    </row>
    <row r="146" spans="1:19" ht="17.25" x14ac:dyDescent="0.3">
      <c r="A146" s="4" t="s">
        <v>834</v>
      </c>
    </row>
    <row r="147" spans="1:19" x14ac:dyDescent="0.25">
      <c r="A147" s="5" t="s">
        <v>13</v>
      </c>
      <c r="B147" s="5" t="s">
        <v>134</v>
      </c>
      <c r="C147" s="5" t="s">
        <v>7</v>
      </c>
      <c r="D147" s="5" t="s">
        <v>814</v>
      </c>
      <c r="E147" s="5" t="s">
        <v>815</v>
      </c>
      <c r="F147" s="5" t="s">
        <v>816</v>
      </c>
      <c r="G147" s="5" t="s">
        <v>817</v>
      </c>
      <c r="H147" s="5" t="s">
        <v>818</v>
      </c>
      <c r="I147" s="5" t="s">
        <v>819</v>
      </c>
      <c r="J147" s="5" t="s">
        <v>820</v>
      </c>
      <c r="K147" s="5" t="s">
        <v>821</v>
      </c>
      <c r="L147" s="5" t="s">
        <v>822</v>
      </c>
      <c r="M147" s="5" t="s">
        <v>823</v>
      </c>
      <c r="N147" s="5" t="s">
        <v>824</v>
      </c>
      <c r="O147" s="5" t="s">
        <v>825</v>
      </c>
      <c r="P147" s="5" t="s">
        <v>826</v>
      </c>
      <c r="Q147" s="5" t="s">
        <v>827</v>
      </c>
      <c r="R147" s="5" t="s">
        <v>828</v>
      </c>
      <c r="S147" s="5" t="s">
        <v>829</v>
      </c>
    </row>
    <row r="148" spans="1:19" x14ac:dyDescent="0.25">
      <c r="A148" s="6" t="s">
        <v>112</v>
      </c>
      <c r="B148" s="6" t="s">
        <v>135</v>
      </c>
      <c r="C148" s="6" t="s">
        <v>11</v>
      </c>
      <c r="D148" s="6">
        <v>3908.35369726</v>
      </c>
      <c r="E148" s="6">
        <v>6.82414591428478</v>
      </c>
      <c r="F148" s="6">
        <v>17.209562894188601</v>
      </c>
      <c r="G148" s="6">
        <v>6.9324371657211303</v>
      </c>
      <c r="H148" s="6">
        <v>5701.8934693800002</v>
      </c>
      <c r="I148" s="6">
        <v>6.5766341224988096</v>
      </c>
      <c r="J148" s="6">
        <v>25.107014840046698</v>
      </c>
      <c r="K148" s="6">
        <v>6.6133564058396397</v>
      </c>
      <c r="L148" s="6">
        <v>5427.4600720300004</v>
      </c>
      <c r="M148" s="6">
        <v>6.3951916150894803</v>
      </c>
      <c r="N148" s="6">
        <v>23.898608647108802</v>
      </c>
      <c r="O148" s="6">
        <v>6.2033014725871398</v>
      </c>
      <c r="P148" s="6">
        <v>7672.6528169000003</v>
      </c>
      <c r="Q148" s="6">
        <v>6.7695997317412901</v>
      </c>
      <c r="R148" s="6">
        <v>33.784813618655903</v>
      </c>
      <c r="S148" s="6">
        <v>5.9143652832369398</v>
      </c>
    </row>
    <row r="149" spans="1:19" x14ac:dyDescent="0.25">
      <c r="A149" s="6" t="s">
        <v>114</v>
      </c>
      <c r="B149" s="6" t="s">
        <v>136</v>
      </c>
      <c r="C149" s="6" t="s">
        <v>11</v>
      </c>
      <c r="D149" s="6">
        <v>3433.6503076600002</v>
      </c>
      <c r="E149" s="6">
        <v>8.3499465421580403</v>
      </c>
      <c r="F149" s="6">
        <v>16.560745823839401</v>
      </c>
      <c r="G149" s="6">
        <v>8.3900590138135502</v>
      </c>
      <c r="H149" s="6">
        <v>6138.0667562400004</v>
      </c>
      <c r="I149" s="6">
        <v>5.04508148983534</v>
      </c>
      <c r="J149" s="6">
        <v>29.604343567858301</v>
      </c>
      <c r="K149" s="6">
        <v>5.1337430484036801</v>
      </c>
      <c r="L149" s="6">
        <v>5012.2959832799997</v>
      </c>
      <c r="M149" s="6">
        <v>6.48173661985156</v>
      </c>
      <c r="N149" s="6">
        <v>24.174669035974102</v>
      </c>
      <c r="O149" s="6">
        <v>6.2726618983223696</v>
      </c>
      <c r="P149" s="6">
        <v>6149.6564637499996</v>
      </c>
      <c r="Q149" s="6">
        <v>6.9846240442937599</v>
      </c>
      <c r="R149" s="6">
        <v>29.6602415723282</v>
      </c>
      <c r="S149" s="6">
        <v>6.5150549010137304</v>
      </c>
    </row>
    <row r="150" spans="1:19" x14ac:dyDescent="0.25">
      <c r="A150" s="6" t="s">
        <v>116</v>
      </c>
      <c r="B150" s="6" t="s">
        <v>137</v>
      </c>
      <c r="C150" s="6" t="s">
        <v>11</v>
      </c>
      <c r="D150" s="6">
        <v>16857.92985859</v>
      </c>
      <c r="E150" s="6">
        <v>6.3834495868619596</v>
      </c>
      <c r="F150" s="6">
        <v>31.375817471192999</v>
      </c>
      <c r="G150" s="6">
        <v>6.3545471737463703</v>
      </c>
      <c r="H150" s="6">
        <v>17652.684189399999</v>
      </c>
      <c r="I150" s="6">
        <v>4.6873815839614501</v>
      </c>
      <c r="J150" s="6">
        <v>32.8550066140537</v>
      </c>
      <c r="K150" s="6">
        <v>4.8567995646475604</v>
      </c>
      <c r="L150" s="6">
        <v>9924.0428351299997</v>
      </c>
      <c r="M150" s="6">
        <v>7.4949492294959903</v>
      </c>
      <c r="N150" s="6">
        <v>18.470533403760601</v>
      </c>
      <c r="O150" s="6">
        <v>7.1347797253317804</v>
      </c>
      <c r="P150" s="6">
        <v>9294.3969465299997</v>
      </c>
      <c r="Q150" s="6">
        <v>9.7961829846591701</v>
      </c>
      <c r="R150" s="6">
        <v>17.2986425109927</v>
      </c>
      <c r="S150" s="6">
        <v>9.5611040091534196</v>
      </c>
    </row>
    <row r="151" spans="1:19" x14ac:dyDescent="0.25">
      <c r="A151" s="6" t="s">
        <v>126</v>
      </c>
      <c r="B151" s="6" t="s">
        <v>138</v>
      </c>
      <c r="C151" s="6" t="s">
        <v>11</v>
      </c>
      <c r="D151" s="6">
        <v>7443.4212333100004</v>
      </c>
      <c r="E151" s="6">
        <v>6.5929011528506098</v>
      </c>
      <c r="F151" s="6">
        <v>23.8815438601492</v>
      </c>
      <c r="G151" s="6">
        <v>6.7373641132398303</v>
      </c>
      <c r="H151" s="6">
        <v>8103.2244010699997</v>
      </c>
      <c r="I151" s="6">
        <v>5.6364821119119801</v>
      </c>
      <c r="J151" s="6">
        <v>25.998462652735</v>
      </c>
      <c r="K151" s="6">
        <v>5.6912584274306797</v>
      </c>
      <c r="L151" s="6">
        <v>7817.0501181500003</v>
      </c>
      <c r="M151" s="6">
        <v>6.4798206071939299</v>
      </c>
      <c r="N151" s="6">
        <v>25.080298346969698</v>
      </c>
      <c r="O151" s="6">
        <v>6.2890384892054101</v>
      </c>
      <c r="P151" s="6">
        <v>7804.3948738500003</v>
      </c>
      <c r="Q151" s="6">
        <v>7.4948856335894698</v>
      </c>
      <c r="R151" s="6">
        <v>25.039695140146101</v>
      </c>
      <c r="S151" s="6">
        <v>7.1965359031427303</v>
      </c>
    </row>
    <row r="152" spans="1:19" x14ac:dyDescent="0.25">
      <c r="A152" s="6" t="s">
        <v>128</v>
      </c>
      <c r="B152" s="6" t="s">
        <v>139</v>
      </c>
      <c r="C152" s="6" t="s">
        <v>11</v>
      </c>
      <c r="D152" s="6">
        <v>7535.4718383899999</v>
      </c>
      <c r="E152" s="6">
        <v>7.8302163905386504</v>
      </c>
      <c r="F152" s="6">
        <v>20.691172555777101</v>
      </c>
      <c r="G152" s="6">
        <v>7.8892990870521</v>
      </c>
      <c r="H152" s="6">
        <v>10344.265978470001</v>
      </c>
      <c r="I152" s="6">
        <v>5.4417231927616703</v>
      </c>
      <c r="J152" s="6">
        <v>28.403661630445001</v>
      </c>
      <c r="K152" s="6">
        <v>5.5653307981765003</v>
      </c>
      <c r="L152" s="6">
        <v>9294.8836162400003</v>
      </c>
      <c r="M152" s="6">
        <v>6.7778411837089001</v>
      </c>
      <c r="N152" s="6">
        <v>25.5222293857816</v>
      </c>
      <c r="O152" s="6">
        <v>6.2980703097708703</v>
      </c>
      <c r="P152" s="6">
        <v>9244.1548256000005</v>
      </c>
      <c r="Q152" s="6">
        <v>7.7824789346002703</v>
      </c>
      <c r="R152" s="6">
        <v>25.382936427996199</v>
      </c>
      <c r="S152" s="6">
        <v>7.35131242136457</v>
      </c>
    </row>
    <row r="153" spans="1:19" x14ac:dyDescent="0.25">
      <c r="A153" s="6" t="s">
        <v>140</v>
      </c>
      <c r="B153" s="6" t="s">
        <v>141</v>
      </c>
      <c r="C153" s="6" t="s">
        <v>11</v>
      </c>
      <c r="D153" s="6">
        <v>1758.7464283859999</v>
      </c>
      <c r="E153" s="6">
        <v>13.0639914173056</v>
      </c>
      <c r="F153" s="6">
        <v>17.892633013680499</v>
      </c>
      <c r="G153" s="6">
        <v>12.845433721203699</v>
      </c>
      <c r="H153" s="6">
        <v>2935.7914011019998</v>
      </c>
      <c r="I153" s="6">
        <v>8.6448331717007107</v>
      </c>
      <c r="J153" s="6">
        <v>29.867317594408899</v>
      </c>
      <c r="K153" s="6">
        <v>6.9424963057034104</v>
      </c>
      <c r="L153" s="6">
        <v>2267.2983254119999</v>
      </c>
      <c r="M153" s="6">
        <v>9.4910619386293806</v>
      </c>
      <c r="N153" s="6">
        <v>23.066393321042</v>
      </c>
      <c r="O153" s="6">
        <v>8.3396016907657202</v>
      </c>
      <c r="P153" s="6">
        <v>2867.6083267549998</v>
      </c>
      <c r="Q153" s="6">
        <v>9.6000787781031107</v>
      </c>
      <c r="R153" s="6">
        <v>29.173656070868599</v>
      </c>
      <c r="S153" s="6">
        <v>9.5207386531086797</v>
      </c>
    </row>
    <row r="154" spans="1:19" x14ac:dyDescent="0.25">
      <c r="A154" s="6" t="s">
        <v>142</v>
      </c>
      <c r="B154" s="6" t="s">
        <v>143</v>
      </c>
      <c r="C154" s="6" t="s">
        <v>11</v>
      </c>
      <c r="D154" s="6">
        <v>2061.2453994799998</v>
      </c>
      <c r="E154" s="6">
        <v>9.4787024302789504</v>
      </c>
      <c r="F154" s="6">
        <v>11.804887201274401</v>
      </c>
      <c r="G154" s="6">
        <v>9.5273402035330292</v>
      </c>
      <c r="H154" s="6">
        <v>4232.1635318899998</v>
      </c>
      <c r="I154" s="6">
        <v>5.6732183745179601</v>
      </c>
      <c r="J154" s="6">
        <v>24.2378773162634</v>
      </c>
      <c r="K154" s="6">
        <v>5.7001173332398203</v>
      </c>
      <c r="L154" s="6">
        <v>5169.3107889499997</v>
      </c>
      <c r="M154" s="6">
        <v>4.8630333480890497</v>
      </c>
      <c r="N154" s="6">
        <v>29.604980943695601</v>
      </c>
      <c r="O154" s="6">
        <v>4.7337603811205797</v>
      </c>
      <c r="P154" s="6">
        <v>5998.2298367200001</v>
      </c>
      <c r="Q154" s="6">
        <v>5.7332198367559002</v>
      </c>
      <c r="R154" s="6">
        <v>34.352254538766502</v>
      </c>
      <c r="S154" s="6">
        <v>5.38963678395882</v>
      </c>
    </row>
    <row r="155" spans="1:19" x14ac:dyDescent="0.25">
      <c r="A155" s="6" t="s">
        <v>144</v>
      </c>
      <c r="B155" s="6" t="s">
        <v>145</v>
      </c>
      <c r="C155" s="6" t="s">
        <v>11</v>
      </c>
      <c r="D155" s="6">
        <v>11774.67796001</v>
      </c>
      <c r="E155" s="6">
        <v>8.3802508618756892</v>
      </c>
      <c r="F155" s="6">
        <v>36.309636126018901</v>
      </c>
      <c r="G155" s="6">
        <v>8.7444240537559494</v>
      </c>
      <c r="H155" s="6">
        <v>7656.6946481499999</v>
      </c>
      <c r="I155" s="6">
        <v>6.7251560880675596</v>
      </c>
      <c r="J155" s="6">
        <v>23.610989408505802</v>
      </c>
      <c r="K155" s="6">
        <v>6.6785375231388402</v>
      </c>
      <c r="L155" s="6">
        <v>5873.1476151400002</v>
      </c>
      <c r="M155" s="6">
        <v>9.6276323685891203</v>
      </c>
      <c r="N155" s="6">
        <v>18.111056076810801</v>
      </c>
      <c r="O155" s="6">
        <v>9.02134060226029</v>
      </c>
      <c r="P155" s="6">
        <v>7124.0007322499996</v>
      </c>
      <c r="Q155" s="6">
        <v>9.9300368342936203</v>
      </c>
      <c r="R155" s="6">
        <v>21.9683183886645</v>
      </c>
      <c r="S155" s="6">
        <v>9.0729484942260399</v>
      </c>
    </row>
    <row r="156" spans="1:19" x14ac:dyDescent="0.25">
      <c r="A156" s="6" t="s">
        <v>146</v>
      </c>
      <c r="B156" s="6" t="s">
        <v>147</v>
      </c>
      <c r="C156" s="6" t="s">
        <v>11</v>
      </c>
      <c r="D156" s="6">
        <v>7715.3851612600001</v>
      </c>
      <c r="E156" s="6">
        <v>10.0787933937352</v>
      </c>
      <c r="F156" s="6">
        <v>21.9026278542817</v>
      </c>
      <c r="G156" s="6">
        <v>10.2084632318301</v>
      </c>
      <c r="H156" s="6">
        <v>8318.9760831299991</v>
      </c>
      <c r="I156" s="6">
        <v>7.8901199348900102</v>
      </c>
      <c r="J156" s="6">
        <v>23.616116819722102</v>
      </c>
      <c r="K156" s="6">
        <v>7.7689576053868104</v>
      </c>
      <c r="L156" s="6">
        <v>7907.0079837800004</v>
      </c>
      <c r="M156" s="6">
        <v>9.9452163739483108</v>
      </c>
      <c r="N156" s="6">
        <v>22.446611502838401</v>
      </c>
      <c r="O156" s="6">
        <v>8.3322120983813104</v>
      </c>
      <c r="P156" s="6">
        <v>11284.47313463</v>
      </c>
      <c r="Q156" s="6">
        <v>8.8088842192431294</v>
      </c>
      <c r="R156" s="6">
        <v>32.034643823157801</v>
      </c>
      <c r="S156" s="6">
        <v>7.4492226277329197</v>
      </c>
    </row>
    <row r="157" spans="1:19" x14ac:dyDescent="0.25">
      <c r="A157" s="6" t="s">
        <v>148</v>
      </c>
      <c r="B157" s="6" t="s">
        <v>149</v>
      </c>
      <c r="C157" s="6" t="s">
        <v>11</v>
      </c>
      <c r="D157" s="6">
        <v>9346.6079314800008</v>
      </c>
      <c r="E157" s="6">
        <v>9.8404387664855495</v>
      </c>
      <c r="F157" s="6">
        <v>16.990429556957999</v>
      </c>
      <c r="G157" s="6">
        <v>9.4315106944096598</v>
      </c>
      <c r="H157" s="6">
        <v>12491.71693674</v>
      </c>
      <c r="I157" s="6">
        <v>6.9157480403921099</v>
      </c>
      <c r="J157" s="6">
        <v>22.7076644505761</v>
      </c>
      <c r="K157" s="6">
        <v>7.0781841145951301</v>
      </c>
      <c r="L157" s="6">
        <v>14140.62999711</v>
      </c>
      <c r="M157" s="6">
        <v>5.6941025328252204</v>
      </c>
      <c r="N157" s="6">
        <v>25.705087837022599</v>
      </c>
      <c r="O157" s="6">
        <v>5.3835914858371501</v>
      </c>
      <c r="P157" s="6">
        <v>19032.061190190001</v>
      </c>
      <c r="Q157" s="6">
        <v>6.9768932669457504</v>
      </c>
      <c r="R157" s="6">
        <v>34.596818155443401</v>
      </c>
      <c r="S157" s="6">
        <v>5.9285025662107804</v>
      </c>
    </row>
    <row r="158" spans="1:19" x14ac:dyDescent="0.25">
      <c r="A158" s="6" t="s">
        <v>150</v>
      </c>
      <c r="B158" s="6" t="s">
        <v>151</v>
      </c>
      <c r="C158" s="6" t="s">
        <v>11</v>
      </c>
      <c r="D158" s="6">
        <v>16693.894022190001</v>
      </c>
      <c r="E158" s="6">
        <v>12.6209549923058</v>
      </c>
      <c r="F158" s="6">
        <v>18.652806588419601</v>
      </c>
      <c r="G158" s="6">
        <v>12.320788096679999</v>
      </c>
      <c r="H158" s="6">
        <v>20110.245339230001</v>
      </c>
      <c r="I158" s="6">
        <v>7.1794206902014697</v>
      </c>
      <c r="J158" s="6">
        <v>22.470043014512601</v>
      </c>
      <c r="K158" s="6">
        <v>7.5663054970105899</v>
      </c>
      <c r="L158" s="6">
        <v>21011.837978259999</v>
      </c>
      <c r="M158" s="6">
        <v>6.58825109754018</v>
      </c>
      <c r="N158" s="6">
        <v>23.477431290430399</v>
      </c>
      <c r="O158" s="6">
        <v>6.6318979071013899</v>
      </c>
      <c r="P158" s="6">
        <v>31682.050439980001</v>
      </c>
      <c r="Q158" s="6">
        <v>7.4038703935081402</v>
      </c>
      <c r="R158" s="6">
        <v>35.399719106637498</v>
      </c>
      <c r="S158" s="6">
        <v>6.3679761874661596</v>
      </c>
    </row>
    <row r="159" spans="1:19" x14ac:dyDescent="0.25">
      <c r="A159" s="6" t="s">
        <v>152</v>
      </c>
      <c r="B159" s="6" t="s">
        <v>153</v>
      </c>
      <c r="C159" s="6" t="s">
        <v>11</v>
      </c>
      <c r="D159" s="6">
        <v>3889.17191417</v>
      </c>
      <c r="E159" s="6">
        <v>9.3444550715722308</v>
      </c>
      <c r="F159" s="6">
        <v>11.8401400707014</v>
      </c>
      <c r="G159" s="6">
        <v>9.7581332422644405</v>
      </c>
      <c r="H159" s="6">
        <v>6827.7892420400003</v>
      </c>
      <c r="I159" s="6">
        <v>6.5148470201980802</v>
      </c>
      <c r="J159" s="6">
        <v>20.7864251781821</v>
      </c>
      <c r="K159" s="6">
        <v>6.7111455893476899</v>
      </c>
      <c r="L159" s="6">
        <v>8359.1812348999993</v>
      </c>
      <c r="M159" s="6">
        <v>6.5144421501515701</v>
      </c>
      <c r="N159" s="6">
        <v>25.448573342049698</v>
      </c>
      <c r="O159" s="6">
        <v>6.2837635141733701</v>
      </c>
      <c r="P159" s="6">
        <v>13771.20477663</v>
      </c>
      <c r="Q159" s="6">
        <v>5.80627885285329</v>
      </c>
      <c r="R159" s="6">
        <v>41.9248614090667</v>
      </c>
      <c r="S159" s="6">
        <v>5.0068398592082604</v>
      </c>
    </row>
    <row r="160" spans="1:19" x14ac:dyDescent="0.25">
      <c r="A160" s="6" t="s">
        <v>154</v>
      </c>
      <c r="B160" s="6" t="s">
        <v>155</v>
      </c>
      <c r="C160" s="6" t="s">
        <v>11</v>
      </c>
      <c r="D160" s="6">
        <v>5896.5794456699996</v>
      </c>
      <c r="E160" s="6">
        <v>8.6243861926120697</v>
      </c>
      <c r="F160" s="6">
        <v>14.7586371356696</v>
      </c>
      <c r="G160" s="6">
        <v>8.6820672323697607</v>
      </c>
      <c r="H160" s="6">
        <v>8582.3186970499992</v>
      </c>
      <c r="I160" s="6">
        <v>5.6545183528864698</v>
      </c>
      <c r="J160" s="6">
        <v>21.480814190580499</v>
      </c>
      <c r="K160" s="6">
        <v>5.8044993636936999</v>
      </c>
      <c r="L160" s="6">
        <v>9975.8859587799998</v>
      </c>
      <c r="M160" s="6">
        <v>6.4085027399234598</v>
      </c>
      <c r="N160" s="6">
        <v>24.968794591679799</v>
      </c>
      <c r="O160" s="6">
        <v>6.0498249011370797</v>
      </c>
      <c r="P160" s="6">
        <v>15498.630237949999</v>
      </c>
      <c r="Q160" s="6">
        <v>5.5774287040444603</v>
      </c>
      <c r="R160" s="6">
        <v>38.791754082070199</v>
      </c>
      <c r="S160" s="6">
        <v>4.8317467656939597</v>
      </c>
    </row>
    <row r="161" spans="1:19" x14ac:dyDescent="0.25">
      <c r="A161" s="6" t="s">
        <v>156</v>
      </c>
      <c r="B161" s="6" t="s">
        <v>157</v>
      </c>
      <c r="C161" s="6" t="s">
        <v>11</v>
      </c>
      <c r="D161" s="6">
        <v>3205.2446397099998</v>
      </c>
      <c r="E161" s="6">
        <v>10.021813668873801</v>
      </c>
      <c r="F161" s="6">
        <v>10.8729369926558</v>
      </c>
      <c r="G161" s="6">
        <v>10.2538752454331</v>
      </c>
      <c r="H161" s="6">
        <v>6475.8234114899997</v>
      </c>
      <c r="I161" s="6">
        <v>7.1092988775628001</v>
      </c>
      <c r="J161" s="6">
        <v>21.967502591336402</v>
      </c>
      <c r="K161" s="6">
        <v>6.3376943609721001</v>
      </c>
      <c r="L161" s="6">
        <v>7767.4816667599998</v>
      </c>
      <c r="M161" s="6">
        <v>7.1299810339453904</v>
      </c>
      <c r="N161" s="6">
        <v>26.349108491741202</v>
      </c>
      <c r="O161" s="6">
        <v>6.6721839897287198</v>
      </c>
      <c r="P161" s="6">
        <v>12030.556450640001</v>
      </c>
      <c r="Q161" s="6">
        <v>6.6228937471019904</v>
      </c>
      <c r="R161" s="6">
        <v>40.810451924266602</v>
      </c>
      <c r="S161" s="6">
        <v>5.4423247144596498</v>
      </c>
    </row>
    <row r="162" spans="1:19" x14ac:dyDescent="0.25">
      <c r="A162" s="6" t="s">
        <v>158</v>
      </c>
      <c r="B162" s="6" t="s">
        <v>159</v>
      </c>
      <c r="C162" s="6" t="s">
        <v>11</v>
      </c>
      <c r="D162" s="6">
        <v>1917.3544315209999</v>
      </c>
      <c r="E162" s="6">
        <v>12.0249872819111</v>
      </c>
      <c r="F162" s="6">
        <v>14.06588008806</v>
      </c>
      <c r="G162" s="6">
        <v>11.7991506529701</v>
      </c>
      <c r="H162" s="6">
        <v>3235.2689341979999</v>
      </c>
      <c r="I162" s="6">
        <v>7.2628376798185101</v>
      </c>
      <c r="J162" s="6">
        <v>23.734216341500801</v>
      </c>
      <c r="K162" s="6">
        <v>7.2951149294114899</v>
      </c>
      <c r="L162" s="6">
        <v>3339.2330565100001</v>
      </c>
      <c r="M162" s="6">
        <v>5.7735396769158402</v>
      </c>
      <c r="N162" s="6">
        <v>24.4969062510242</v>
      </c>
      <c r="O162" s="6">
        <v>5.90545156328586</v>
      </c>
      <c r="P162" s="6">
        <v>5139.3875491210001</v>
      </c>
      <c r="Q162" s="6">
        <v>5.7512181033180703</v>
      </c>
      <c r="R162" s="6">
        <v>37.702997319414898</v>
      </c>
      <c r="S162" s="6">
        <v>5.25053899655473</v>
      </c>
    </row>
    <row r="163" spans="1:19" x14ac:dyDescent="0.25">
      <c r="A163" s="6" t="s">
        <v>160</v>
      </c>
      <c r="B163" s="6" t="s">
        <v>161</v>
      </c>
      <c r="C163" s="6" t="s">
        <v>11</v>
      </c>
      <c r="D163" s="6">
        <v>2569.2052771399999</v>
      </c>
      <c r="E163" s="6">
        <v>11.1868777929038</v>
      </c>
      <c r="F163" s="6">
        <v>11.0007244971769</v>
      </c>
      <c r="G163" s="6">
        <v>11.168184754792501</v>
      </c>
      <c r="H163" s="6">
        <v>4729.5590588900004</v>
      </c>
      <c r="I163" s="6">
        <v>6.39471418011646</v>
      </c>
      <c r="J163" s="6">
        <v>20.2508443614492</v>
      </c>
      <c r="K163" s="6">
        <v>6.2648094075392802</v>
      </c>
      <c r="L163" s="6">
        <v>5801.8279286200004</v>
      </c>
      <c r="M163" s="6">
        <v>5.9587422460177502</v>
      </c>
      <c r="N163" s="6">
        <v>24.842044032317801</v>
      </c>
      <c r="O163" s="6">
        <v>5.9251656492820102</v>
      </c>
      <c r="P163" s="6">
        <v>10254.28111482</v>
      </c>
      <c r="Q163" s="6">
        <v>4.3677785187647098</v>
      </c>
      <c r="R163" s="6">
        <v>43.906387109056098</v>
      </c>
      <c r="S163" s="6">
        <v>4.0459749513739398</v>
      </c>
    </row>
    <row r="164" spans="1:19" x14ac:dyDescent="0.25">
      <c r="A164" s="6" t="s">
        <v>162</v>
      </c>
      <c r="B164" s="6" t="s">
        <v>163</v>
      </c>
      <c r="C164" s="6" t="s">
        <v>11</v>
      </c>
      <c r="D164" s="6">
        <v>857.24514840300003</v>
      </c>
      <c r="E164" s="6">
        <v>10.283031374067599</v>
      </c>
      <c r="F164" s="6">
        <v>11.175183736228499</v>
      </c>
      <c r="G164" s="6">
        <v>10.546215425875101</v>
      </c>
      <c r="H164" s="6">
        <v>1728.201541355</v>
      </c>
      <c r="I164" s="6">
        <v>6.3004358101489997</v>
      </c>
      <c r="J164" s="6">
        <v>22.529109431362102</v>
      </c>
      <c r="K164" s="6">
        <v>6.6106578764911399</v>
      </c>
      <c r="L164" s="6">
        <v>1783.4165966640001</v>
      </c>
      <c r="M164" s="6">
        <v>6.6207411601937496</v>
      </c>
      <c r="N164" s="6">
        <v>23.248901650931501</v>
      </c>
      <c r="O164" s="6">
        <v>6.0456863919611399</v>
      </c>
      <c r="P164" s="6">
        <v>3302.1081144680002</v>
      </c>
      <c r="Q164" s="6">
        <v>5.3326742637562603</v>
      </c>
      <c r="R164" s="6">
        <v>43.046805181477801</v>
      </c>
      <c r="S164" s="6">
        <v>4.6001550905244599</v>
      </c>
    </row>
    <row r="165" spans="1:19" x14ac:dyDescent="0.25">
      <c r="A165" s="6" t="s">
        <v>164</v>
      </c>
      <c r="B165" s="6" t="s">
        <v>165</v>
      </c>
      <c r="C165" s="6" t="s">
        <v>11</v>
      </c>
      <c r="D165" s="6">
        <v>2295.8072014859999</v>
      </c>
      <c r="E165" s="6">
        <v>8.5850557664348006</v>
      </c>
      <c r="F165" s="6">
        <v>17.412173013414101</v>
      </c>
      <c r="G165" s="6">
        <v>8.4653342020771696</v>
      </c>
      <c r="H165" s="6">
        <v>3413.9279431489999</v>
      </c>
      <c r="I165" s="6">
        <v>6.2585483765924703</v>
      </c>
      <c r="J165" s="6">
        <v>25.8923763123328</v>
      </c>
      <c r="K165" s="6">
        <v>5.9709418685870599</v>
      </c>
      <c r="L165" s="6">
        <v>3303.820650273</v>
      </c>
      <c r="M165" s="6">
        <v>6.6426096066912104</v>
      </c>
      <c r="N165" s="6">
        <v>25.057285616409199</v>
      </c>
      <c r="O165" s="6">
        <v>6.1976448457377602</v>
      </c>
      <c r="P165" s="6">
        <v>4171.5142116750003</v>
      </c>
      <c r="Q165" s="6">
        <v>6.7578873324166304</v>
      </c>
      <c r="R165" s="6">
        <v>31.638165057843899</v>
      </c>
      <c r="S165" s="6">
        <v>6.4593190259781199</v>
      </c>
    </row>
    <row r="166" spans="1:19" x14ac:dyDescent="0.25">
      <c r="A166" s="6" t="s">
        <v>166</v>
      </c>
      <c r="B166" s="6" t="s">
        <v>167</v>
      </c>
      <c r="C166" s="6" t="s">
        <v>11</v>
      </c>
      <c r="D166" s="6">
        <v>1852.5067753000001</v>
      </c>
      <c r="E166" s="6">
        <v>12.732338433455199</v>
      </c>
      <c r="F166" s="6">
        <v>10.915706160190799</v>
      </c>
      <c r="G166" s="6">
        <v>12.948689969913501</v>
      </c>
      <c r="H166" s="6">
        <v>3891.37965575</v>
      </c>
      <c r="I166" s="6">
        <v>6.56307854273419</v>
      </c>
      <c r="J166" s="6">
        <v>22.929555479241099</v>
      </c>
      <c r="K166" s="6">
        <v>6.6623358998217403</v>
      </c>
      <c r="L166" s="6">
        <v>4646.3350989399996</v>
      </c>
      <c r="M166" s="6">
        <v>6.5989511129054303</v>
      </c>
      <c r="N166" s="6">
        <v>27.378052991788099</v>
      </c>
      <c r="O166" s="6">
        <v>6.2933293500837699</v>
      </c>
      <c r="P166" s="6">
        <v>6580.7993834899999</v>
      </c>
      <c r="Q166" s="6">
        <v>4.9970991678974803</v>
      </c>
      <c r="R166" s="6">
        <v>38.776685368780001</v>
      </c>
      <c r="S166" s="6">
        <v>4.6655326549493301</v>
      </c>
    </row>
    <row r="167" spans="1:19" x14ac:dyDescent="0.25">
      <c r="A167" s="6" t="s">
        <v>168</v>
      </c>
      <c r="B167" s="6" t="s">
        <v>169</v>
      </c>
      <c r="C167" s="6" t="s">
        <v>11</v>
      </c>
      <c r="D167" s="6">
        <v>3024.2507895200001</v>
      </c>
      <c r="E167" s="6">
        <v>10.402136593735699</v>
      </c>
      <c r="F167" s="6">
        <v>10.796183340168</v>
      </c>
      <c r="G167" s="6">
        <v>10.478912464040601</v>
      </c>
      <c r="H167" s="6">
        <v>6964.7004740800003</v>
      </c>
      <c r="I167" s="6">
        <v>6.07550964173012</v>
      </c>
      <c r="J167" s="6">
        <v>24.8630779854923</v>
      </c>
      <c r="K167" s="6">
        <v>5.7832959474777699</v>
      </c>
      <c r="L167" s="6">
        <v>7829.8910474599998</v>
      </c>
      <c r="M167" s="6">
        <v>6.7729324954590302</v>
      </c>
      <c r="N167" s="6">
        <v>27.9516961936</v>
      </c>
      <c r="O167" s="6">
        <v>6.4650691275124004</v>
      </c>
      <c r="P167" s="6">
        <v>10193.379177139999</v>
      </c>
      <c r="Q167" s="6">
        <v>5.8494293838592499</v>
      </c>
      <c r="R167" s="6">
        <v>36.389042480739697</v>
      </c>
      <c r="S167" s="6">
        <v>5.2964163940957496</v>
      </c>
    </row>
    <row r="168" spans="1:19" x14ac:dyDescent="0.25">
      <c r="A168" s="6" t="s">
        <v>170</v>
      </c>
      <c r="B168" s="6" t="s">
        <v>171</v>
      </c>
      <c r="C168" s="6" t="s">
        <v>11</v>
      </c>
      <c r="D168" s="6">
        <v>5019.55383858</v>
      </c>
      <c r="E168" s="6">
        <v>9.3790361595559002</v>
      </c>
      <c r="F168" s="6">
        <v>15.430611571309999</v>
      </c>
      <c r="G168" s="6">
        <v>9.4448266107338803</v>
      </c>
      <c r="H168" s="6">
        <v>7920.8648143999999</v>
      </c>
      <c r="I168" s="6">
        <v>6.8027288177076102</v>
      </c>
      <c r="J168" s="6">
        <v>24.349532287204099</v>
      </c>
      <c r="K168" s="6">
        <v>6.8377103862843596</v>
      </c>
      <c r="L168" s="6">
        <v>8656.8491451400005</v>
      </c>
      <c r="M168" s="6">
        <v>6.8995331690819404</v>
      </c>
      <c r="N168" s="6">
        <v>26.612021881983001</v>
      </c>
      <c r="O168" s="6">
        <v>6.8020938223804199</v>
      </c>
      <c r="P168" s="6">
        <v>10932.575982750001</v>
      </c>
      <c r="Q168" s="6">
        <v>5.6050515642588996</v>
      </c>
      <c r="R168" s="6">
        <v>33.607834259502901</v>
      </c>
      <c r="S168" s="6">
        <v>5.2953826016897203</v>
      </c>
    </row>
    <row r="169" spans="1:19" x14ac:dyDescent="0.25">
      <c r="A169" s="6" t="s">
        <v>172</v>
      </c>
      <c r="B169" s="6" t="s">
        <v>173</v>
      </c>
      <c r="C169" s="6" t="s">
        <v>11</v>
      </c>
      <c r="D169" s="6">
        <v>2043.4001893100001</v>
      </c>
      <c r="E169" s="6">
        <v>10.908420404691901</v>
      </c>
      <c r="F169" s="6">
        <v>11.479873599512</v>
      </c>
      <c r="G169" s="6">
        <v>11.151106831378099</v>
      </c>
      <c r="H169" s="6">
        <v>4351.1511287699996</v>
      </c>
      <c r="I169" s="6">
        <v>5.7295028662564498</v>
      </c>
      <c r="J169" s="6">
        <v>24.444876354602201</v>
      </c>
      <c r="K169" s="6">
        <v>5.78429731885553</v>
      </c>
      <c r="L169" s="6">
        <v>4695.8862637900002</v>
      </c>
      <c r="M169" s="6">
        <v>5.6066658001188499</v>
      </c>
      <c r="N169" s="6">
        <v>26.3816070038622</v>
      </c>
      <c r="O169" s="6">
        <v>5.4163957138098198</v>
      </c>
      <c r="P169" s="6">
        <v>6709.4116202750001</v>
      </c>
      <c r="Q169" s="6">
        <v>5.5914217560752899</v>
      </c>
      <c r="R169" s="6">
        <v>37.693643042023503</v>
      </c>
      <c r="S169" s="6">
        <v>4.9158177064835797</v>
      </c>
    </row>
    <row r="170" spans="1:19" x14ac:dyDescent="0.25">
      <c r="A170" s="6" t="s">
        <v>174</v>
      </c>
      <c r="B170" s="6" t="s">
        <v>175</v>
      </c>
      <c r="C170" s="6" t="s">
        <v>11</v>
      </c>
      <c r="D170" s="6">
        <v>7997.7800986599996</v>
      </c>
      <c r="E170" s="6">
        <v>9.1392763436170608</v>
      </c>
      <c r="F170" s="6">
        <v>17.911952186533401</v>
      </c>
      <c r="G170" s="6">
        <v>8.7702879017968094</v>
      </c>
      <c r="H170" s="6">
        <v>11326.500045270001</v>
      </c>
      <c r="I170" s="6">
        <v>6.7234180675906901</v>
      </c>
      <c r="J170" s="6">
        <v>25.367004937487199</v>
      </c>
      <c r="K170" s="6">
        <v>6.2044550877932796</v>
      </c>
      <c r="L170" s="6">
        <v>10315.56844225</v>
      </c>
      <c r="M170" s="6">
        <v>7.0251550500547797</v>
      </c>
      <c r="N170" s="6">
        <v>23.102906861049199</v>
      </c>
      <c r="O170" s="6">
        <v>6.3100662830035397</v>
      </c>
      <c r="P170" s="6">
        <v>15010.67311783</v>
      </c>
      <c r="Q170" s="6">
        <v>8.0238721408328608</v>
      </c>
      <c r="R170" s="6">
        <v>33.618136014930201</v>
      </c>
      <c r="S170" s="6">
        <v>6.1398572386440797</v>
      </c>
    </row>
    <row r="171" spans="1:19" x14ac:dyDescent="0.25">
      <c r="A171" s="6" t="s">
        <v>176</v>
      </c>
      <c r="B171" s="6" t="s">
        <v>177</v>
      </c>
      <c r="C171" s="6" t="s">
        <v>11</v>
      </c>
      <c r="D171" s="6">
        <v>3981.9170465699999</v>
      </c>
      <c r="E171" s="6">
        <v>8.4936221436755499</v>
      </c>
      <c r="F171" s="6">
        <v>16.514178174179801</v>
      </c>
      <c r="G171" s="6">
        <v>8.3531692155918709</v>
      </c>
      <c r="H171" s="6">
        <v>6423.5641534799997</v>
      </c>
      <c r="I171" s="6">
        <v>5.4752956166034403</v>
      </c>
      <c r="J171" s="6">
        <v>26.640405036870298</v>
      </c>
      <c r="K171" s="6">
        <v>5.5674964856110698</v>
      </c>
      <c r="L171" s="6">
        <v>5866.4601347199996</v>
      </c>
      <c r="M171" s="6">
        <v>6.1468739232981804</v>
      </c>
      <c r="N171" s="6">
        <v>24.329931232480298</v>
      </c>
      <c r="O171" s="6">
        <v>5.9089361721356797</v>
      </c>
      <c r="P171" s="6">
        <v>7840.1701161999999</v>
      </c>
      <c r="Q171" s="6">
        <v>5.92251132821404</v>
      </c>
      <c r="R171" s="6">
        <v>32.515485556469599</v>
      </c>
      <c r="S171" s="6">
        <v>5.4143511424438104</v>
      </c>
    </row>
    <row r="172" spans="1:19" x14ac:dyDescent="0.25">
      <c r="A172" s="6" t="s">
        <v>178</v>
      </c>
      <c r="B172" s="6" t="s">
        <v>179</v>
      </c>
      <c r="C172" s="6" t="s">
        <v>11</v>
      </c>
      <c r="D172" s="6">
        <v>3238.1652264200002</v>
      </c>
      <c r="E172" s="6">
        <v>9.8415880271277896</v>
      </c>
      <c r="F172" s="6">
        <v>12.350602971042701</v>
      </c>
      <c r="G172" s="6">
        <v>9.2413035038183899</v>
      </c>
      <c r="H172" s="6">
        <v>7041.3139369999999</v>
      </c>
      <c r="I172" s="6">
        <v>5.69478336945431</v>
      </c>
      <c r="J172" s="6">
        <v>26.856094964154</v>
      </c>
      <c r="K172" s="6">
        <v>5.8662049359279198</v>
      </c>
      <c r="L172" s="6">
        <v>6833.33787295</v>
      </c>
      <c r="M172" s="6">
        <v>6.5589684856944501</v>
      </c>
      <c r="N172" s="6">
        <v>26.0628587902847</v>
      </c>
      <c r="O172" s="6">
        <v>5.8380009808847904</v>
      </c>
      <c r="P172" s="6">
        <v>9105.8642216400003</v>
      </c>
      <c r="Q172" s="6">
        <v>6.1060427888806901</v>
      </c>
      <c r="R172" s="6">
        <v>34.730443274518599</v>
      </c>
      <c r="S172" s="6">
        <v>5.2831084790697496</v>
      </c>
    </row>
    <row r="173" spans="1:19" x14ac:dyDescent="0.25">
      <c r="A173" s="6" t="s">
        <v>180</v>
      </c>
      <c r="B173" s="6" t="s">
        <v>181</v>
      </c>
      <c r="C173" s="6" t="s">
        <v>11</v>
      </c>
      <c r="D173" s="6">
        <v>4339.2509385100002</v>
      </c>
      <c r="E173" s="6">
        <v>9.8246263369843305</v>
      </c>
      <c r="F173" s="6">
        <v>14.4725031449629</v>
      </c>
      <c r="G173" s="6">
        <v>9.7880577320927902</v>
      </c>
      <c r="H173" s="6">
        <v>8129.4817342899996</v>
      </c>
      <c r="I173" s="6">
        <v>7.0908299471714997</v>
      </c>
      <c r="J173" s="6">
        <v>27.113884777272201</v>
      </c>
      <c r="K173" s="6">
        <v>6.88296401058754</v>
      </c>
      <c r="L173" s="6">
        <v>7522.2832830899997</v>
      </c>
      <c r="M173" s="6">
        <v>6.3785581540304896</v>
      </c>
      <c r="N173" s="6">
        <v>25.0887238407106</v>
      </c>
      <c r="O173" s="6">
        <v>6.2990387622258197</v>
      </c>
      <c r="P173" s="6">
        <v>9991.7098728500005</v>
      </c>
      <c r="Q173" s="6">
        <v>7.6741611680042698</v>
      </c>
      <c r="R173" s="6">
        <v>33.324888237054203</v>
      </c>
      <c r="S173" s="6">
        <v>7.0739809453264604</v>
      </c>
    </row>
    <row r="174" spans="1:19" x14ac:dyDescent="0.25">
      <c r="A174" s="6" t="s">
        <v>182</v>
      </c>
      <c r="B174" s="6" t="s">
        <v>183</v>
      </c>
      <c r="C174" s="6" t="s">
        <v>11</v>
      </c>
      <c r="D174" s="6">
        <v>3116.2788632400002</v>
      </c>
      <c r="E174" s="6">
        <v>8.9704012639118407</v>
      </c>
      <c r="F174" s="6">
        <v>10.570258291458799</v>
      </c>
      <c r="G174" s="6">
        <v>8.7741523465525404</v>
      </c>
      <c r="H174" s="6">
        <v>7111.3627647599997</v>
      </c>
      <c r="I174" s="6">
        <v>6.1301217075660697</v>
      </c>
      <c r="J174" s="6">
        <v>24.121378261258101</v>
      </c>
      <c r="K174" s="6">
        <v>5.7360398140412396</v>
      </c>
      <c r="L174" s="6">
        <v>8187.2847882200003</v>
      </c>
      <c r="M174" s="6">
        <v>5.2807156463819496</v>
      </c>
      <c r="N174" s="6">
        <v>27.7708506571967</v>
      </c>
      <c r="O174" s="6">
        <v>5.3685318672561104</v>
      </c>
      <c r="P174" s="6">
        <v>11066.65082923</v>
      </c>
      <c r="Q174" s="6">
        <v>5.3386041932802097</v>
      </c>
      <c r="R174" s="6">
        <v>37.537512790086403</v>
      </c>
      <c r="S174" s="6">
        <v>4.7395134475385197</v>
      </c>
    </row>
    <row r="175" spans="1:19" x14ac:dyDescent="0.25">
      <c r="A175" s="6" t="s">
        <v>184</v>
      </c>
      <c r="B175" s="6" t="s">
        <v>185</v>
      </c>
      <c r="C175" s="6" t="s">
        <v>11</v>
      </c>
      <c r="D175" s="6">
        <v>6639.3399179199996</v>
      </c>
      <c r="E175" s="6">
        <v>9.2000241896239192</v>
      </c>
      <c r="F175" s="6">
        <v>14.2472812379908</v>
      </c>
      <c r="G175" s="6">
        <v>9.3105210107108096</v>
      </c>
      <c r="H175" s="6">
        <v>11187.81649748</v>
      </c>
      <c r="I175" s="6">
        <v>6.7199753767648902</v>
      </c>
      <c r="J175" s="6">
        <v>24.007803493900202</v>
      </c>
      <c r="K175" s="6">
        <v>6.6210147030615403</v>
      </c>
      <c r="L175" s="6">
        <v>13152.784792439999</v>
      </c>
      <c r="M175" s="6">
        <v>5.7046651352271303</v>
      </c>
      <c r="N175" s="6">
        <v>28.224405786918599</v>
      </c>
      <c r="O175" s="6">
        <v>5.4358208840779403</v>
      </c>
      <c r="P175" s="6">
        <v>15620.80883713</v>
      </c>
      <c r="Q175" s="6">
        <v>6.0196209671826804</v>
      </c>
      <c r="R175" s="6">
        <v>33.520509481190402</v>
      </c>
      <c r="S175" s="6">
        <v>5.5468317193591803</v>
      </c>
    </row>
    <row r="176" spans="1:19" x14ac:dyDescent="0.25">
      <c r="A176" s="6" t="s">
        <v>186</v>
      </c>
      <c r="B176" s="6" t="s">
        <v>187</v>
      </c>
      <c r="C176" s="6" t="s">
        <v>11</v>
      </c>
      <c r="D176" s="6">
        <v>1056.6797527000001</v>
      </c>
      <c r="E176" s="6">
        <v>9.6321022792262507</v>
      </c>
      <c r="F176" s="6">
        <v>9.5580443852244006</v>
      </c>
      <c r="G176" s="6">
        <v>9.4012889548662493</v>
      </c>
      <c r="H176" s="6">
        <v>2287.735769501</v>
      </c>
      <c r="I176" s="6">
        <v>6.9790877993336098</v>
      </c>
      <c r="J176" s="6">
        <v>20.693384131458899</v>
      </c>
      <c r="K176" s="6">
        <v>6.8119285270541798</v>
      </c>
      <c r="L176" s="6">
        <v>3006.8082996749999</v>
      </c>
      <c r="M176" s="6">
        <v>5.6756177582073803</v>
      </c>
      <c r="N176" s="6">
        <v>27.1976510505866</v>
      </c>
      <c r="O176" s="6">
        <v>5.6186979770804397</v>
      </c>
      <c r="P176" s="6">
        <v>4704.173183117</v>
      </c>
      <c r="Q176" s="6">
        <v>4.7801377646474101</v>
      </c>
      <c r="R176" s="6">
        <v>42.550920432730102</v>
      </c>
      <c r="S176" s="6">
        <v>4.0617101424462199</v>
      </c>
    </row>
    <row r="177" spans="1:19" x14ac:dyDescent="0.25">
      <c r="A177" s="6" t="s">
        <v>188</v>
      </c>
      <c r="B177" s="6" t="s">
        <v>189</v>
      </c>
      <c r="C177" s="6" t="s">
        <v>11</v>
      </c>
      <c r="D177" s="6">
        <v>4423.1496684900003</v>
      </c>
      <c r="E177" s="6">
        <v>9.0780940141793103</v>
      </c>
      <c r="F177" s="6">
        <v>14.968602568555299</v>
      </c>
      <c r="G177" s="6">
        <v>8.8754573632265998</v>
      </c>
      <c r="H177" s="6">
        <v>6307.1880232900003</v>
      </c>
      <c r="I177" s="6">
        <v>7.4661955272956204</v>
      </c>
      <c r="J177" s="6">
        <v>21.3444712301607</v>
      </c>
      <c r="K177" s="6">
        <v>7.50473604267754</v>
      </c>
      <c r="L177" s="6">
        <v>7437.8434319199996</v>
      </c>
      <c r="M177" s="6">
        <v>5.5296847825295403</v>
      </c>
      <c r="N177" s="6">
        <v>25.170778889233802</v>
      </c>
      <c r="O177" s="6">
        <v>5.5278545095092504</v>
      </c>
      <c r="P177" s="6">
        <v>11381.335260559999</v>
      </c>
      <c r="Q177" s="6">
        <v>5.7312208038653498</v>
      </c>
      <c r="R177" s="6">
        <v>38.516147312050201</v>
      </c>
      <c r="S177" s="6">
        <v>4.9905399506691701</v>
      </c>
    </row>
    <row r="178" spans="1:19" x14ac:dyDescent="0.25">
      <c r="A178" s="6" t="s">
        <v>190</v>
      </c>
      <c r="B178" s="6" t="s">
        <v>191</v>
      </c>
      <c r="C178" s="6" t="s">
        <v>11</v>
      </c>
      <c r="D178" s="6">
        <v>2829.6602751599999</v>
      </c>
      <c r="E178" s="6">
        <v>11.836786288417001</v>
      </c>
      <c r="F178" s="6">
        <v>12.2967978787105</v>
      </c>
      <c r="G178" s="6">
        <v>11.1233463199002</v>
      </c>
      <c r="H178" s="6">
        <v>5099.1022592700001</v>
      </c>
      <c r="I178" s="6">
        <v>8.6799995108526105</v>
      </c>
      <c r="J178" s="6">
        <v>22.159066371165</v>
      </c>
      <c r="K178" s="6">
        <v>7.6365322426353197</v>
      </c>
      <c r="L178" s="6">
        <v>5837.36839022</v>
      </c>
      <c r="M178" s="6">
        <v>7.4536685400202396</v>
      </c>
      <c r="N178" s="6">
        <v>25.367334682623799</v>
      </c>
      <c r="O178" s="6">
        <v>6.8543063219890703</v>
      </c>
      <c r="P178" s="6">
        <v>9245.22782964</v>
      </c>
      <c r="Q178" s="6">
        <v>6.2281643155561701</v>
      </c>
      <c r="R178" s="6">
        <v>40.176801067500698</v>
      </c>
      <c r="S178" s="6">
        <v>6.2344423006315504</v>
      </c>
    </row>
    <row r="179" spans="1:19" x14ac:dyDescent="0.25">
      <c r="A179" s="6" t="s">
        <v>192</v>
      </c>
      <c r="B179" s="6" t="s">
        <v>193</v>
      </c>
      <c r="C179" s="6" t="s">
        <v>11</v>
      </c>
      <c r="D179" s="6">
        <v>718.60843824000005</v>
      </c>
      <c r="E179" s="6">
        <v>11.1615370100138</v>
      </c>
      <c r="F179" s="6">
        <v>13.690536185786399</v>
      </c>
      <c r="G179" s="6">
        <v>11.312996074360401</v>
      </c>
      <c r="H179" s="6">
        <v>948.67896334700004</v>
      </c>
      <c r="I179" s="6">
        <v>7.8776192884277698</v>
      </c>
      <c r="J179" s="6">
        <v>18.073714397518302</v>
      </c>
      <c r="K179" s="6">
        <v>7.8812164415251997</v>
      </c>
      <c r="L179" s="6">
        <v>1209.6216194220001</v>
      </c>
      <c r="M179" s="6">
        <v>6.5026170660077103</v>
      </c>
      <c r="N179" s="6">
        <v>23.045051617214199</v>
      </c>
      <c r="O179" s="6">
        <v>6.1111856928188697</v>
      </c>
      <c r="P179" s="6">
        <v>2372.0339603920002</v>
      </c>
      <c r="Q179" s="6">
        <v>4.9079688251733797</v>
      </c>
      <c r="R179" s="6">
        <v>45.1906977994811</v>
      </c>
      <c r="S179" s="6">
        <v>4.5550630584285496</v>
      </c>
    </row>
    <row r="180" spans="1:19" x14ac:dyDescent="0.25">
      <c r="A180" s="6" t="s">
        <v>194</v>
      </c>
      <c r="B180" s="6" t="s">
        <v>195</v>
      </c>
      <c r="C180" s="6" t="s">
        <v>11</v>
      </c>
      <c r="D180" s="6">
        <v>4808.0700179599999</v>
      </c>
      <c r="E180" s="6">
        <v>15.0420858273535</v>
      </c>
      <c r="F180" s="6">
        <v>13.3059647152325</v>
      </c>
      <c r="G180" s="6">
        <v>13.813052142438099</v>
      </c>
      <c r="H180" s="6">
        <v>8619.0364167000007</v>
      </c>
      <c r="I180" s="6">
        <v>7.8365355285114404</v>
      </c>
      <c r="J180" s="6">
        <v>23.852521700292101</v>
      </c>
      <c r="K180" s="6">
        <v>7.2483398467483102</v>
      </c>
      <c r="L180" s="6">
        <v>10094.88734755</v>
      </c>
      <c r="M180" s="6">
        <v>6.7363498866568801</v>
      </c>
      <c r="N180" s="6">
        <v>27.936825867552301</v>
      </c>
      <c r="O180" s="6">
        <v>7.02826425914167</v>
      </c>
      <c r="P180" s="6">
        <v>12612.70310644</v>
      </c>
      <c r="Q180" s="6">
        <v>7.9510426663222704</v>
      </c>
      <c r="R180" s="6">
        <v>34.9046877169231</v>
      </c>
      <c r="S180" s="6">
        <v>7.0095204678544496</v>
      </c>
    </row>
    <row r="181" spans="1:19" x14ac:dyDescent="0.25">
      <c r="A181" s="6" t="s">
        <v>196</v>
      </c>
      <c r="B181" s="6" t="s">
        <v>197</v>
      </c>
      <c r="C181" s="6" t="s">
        <v>11</v>
      </c>
      <c r="D181" s="6">
        <v>3265.8706682400002</v>
      </c>
      <c r="E181" s="6">
        <v>10.2291510526916</v>
      </c>
      <c r="F181" s="6">
        <v>14.1262828471543</v>
      </c>
      <c r="G181" s="6">
        <v>9.3194497556984395</v>
      </c>
      <c r="H181" s="6">
        <v>5506.2049564199997</v>
      </c>
      <c r="I181" s="6">
        <v>8.9264042487083994</v>
      </c>
      <c r="J181" s="6">
        <v>23.8166836749567</v>
      </c>
      <c r="K181" s="6">
        <v>6.51701993731219</v>
      </c>
      <c r="L181" s="6">
        <v>5813.4686001</v>
      </c>
      <c r="M181" s="6">
        <v>7.2050285961841398</v>
      </c>
      <c r="N181" s="6">
        <v>25.145729917198199</v>
      </c>
      <c r="O181" s="6">
        <v>4.7554598180966901</v>
      </c>
      <c r="P181" s="6">
        <v>8533.5643445400001</v>
      </c>
      <c r="Q181" s="6">
        <v>7.1062332337609302</v>
      </c>
      <c r="R181" s="6">
        <v>36.911303560690797</v>
      </c>
      <c r="S181" s="6">
        <v>5.8199508901214001</v>
      </c>
    </row>
    <row r="182" spans="1:19" x14ac:dyDescent="0.25">
      <c r="A182" s="6" t="s">
        <v>198</v>
      </c>
      <c r="B182" s="6" t="s">
        <v>199</v>
      </c>
      <c r="C182" s="6" t="s">
        <v>11</v>
      </c>
      <c r="D182" s="6">
        <v>3820.5750823600001</v>
      </c>
      <c r="E182" s="6">
        <v>14.325219518100999</v>
      </c>
      <c r="F182" s="6">
        <v>10.6159981117094</v>
      </c>
      <c r="G182" s="6">
        <v>13.7795930437496</v>
      </c>
      <c r="H182" s="6">
        <v>6902.0001637699997</v>
      </c>
      <c r="I182" s="6">
        <v>8.8910025827226509</v>
      </c>
      <c r="J182" s="6">
        <v>19.178165361519302</v>
      </c>
      <c r="K182" s="6">
        <v>8.9964425482896697</v>
      </c>
      <c r="L182" s="6">
        <v>9286.6480229200006</v>
      </c>
      <c r="M182" s="6">
        <v>5.7026799088056999</v>
      </c>
      <c r="N182" s="6">
        <v>25.804240395802001</v>
      </c>
      <c r="O182" s="6">
        <v>5.4526925732915403</v>
      </c>
      <c r="P182" s="6">
        <v>15979.621511789999</v>
      </c>
      <c r="Q182" s="6">
        <v>5.5599352603616099</v>
      </c>
      <c r="R182" s="6">
        <v>44.401596130969303</v>
      </c>
      <c r="S182" s="6">
        <v>5.1882800485743799</v>
      </c>
    </row>
    <row r="183" spans="1:19" x14ac:dyDescent="0.25">
      <c r="A183" s="6" t="s">
        <v>200</v>
      </c>
      <c r="B183" s="6" t="s">
        <v>201</v>
      </c>
      <c r="C183" s="6" t="s">
        <v>11</v>
      </c>
      <c r="D183" s="6">
        <v>1547.4743945600001</v>
      </c>
      <c r="E183" s="6">
        <v>15.876360242160899</v>
      </c>
      <c r="F183" s="6">
        <v>6.2026488078861099</v>
      </c>
      <c r="G183" s="6">
        <v>15.4665799637266</v>
      </c>
      <c r="H183" s="6">
        <v>4174.5450783400001</v>
      </c>
      <c r="I183" s="6">
        <v>9.9028805723816191</v>
      </c>
      <c r="J183" s="6">
        <v>16.732578674424399</v>
      </c>
      <c r="K183" s="6">
        <v>9.6965912628957192</v>
      </c>
      <c r="L183" s="6">
        <v>6109.5684675700004</v>
      </c>
      <c r="M183" s="6">
        <v>7.5646771021835004</v>
      </c>
      <c r="N183" s="6">
        <v>24.488616874883199</v>
      </c>
      <c r="O183" s="6">
        <v>8.2056839117641598</v>
      </c>
      <c r="P183" s="6">
        <v>13117.017767990001</v>
      </c>
      <c r="Q183" s="6">
        <v>6.6012309463736001</v>
      </c>
      <c r="R183" s="6">
        <v>52.576155642806398</v>
      </c>
      <c r="S183" s="6">
        <v>4.83889734615998</v>
      </c>
    </row>
    <row r="184" spans="1:19" x14ac:dyDescent="0.25">
      <c r="A184" s="6" t="s">
        <v>202</v>
      </c>
      <c r="B184" s="6" t="s">
        <v>203</v>
      </c>
      <c r="C184" s="6" t="s">
        <v>11</v>
      </c>
      <c r="D184" s="6">
        <v>2060.2870116399999</v>
      </c>
      <c r="E184" s="6">
        <v>8.0416377825864096</v>
      </c>
      <c r="F184" s="6">
        <v>16.311034254284401</v>
      </c>
      <c r="G184" s="6">
        <v>8.1352035089372698</v>
      </c>
      <c r="H184" s="6">
        <v>2557.3747619770002</v>
      </c>
      <c r="I184" s="6">
        <v>6.9497338283998298</v>
      </c>
      <c r="J184" s="6">
        <v>20.246415721683899</v>
      </c>
      <c r="K184" s="6">
        <v>6.7689695901419897</v>
      </c>
      <c r="L184" s="6">
        <v>3233.7060674089998</v>
      </c>
      <c r="M184" s="6">
        <v>6.6095929367026098</v>
      </c>
      <c r="N184" s="6">
        <v>25.600845967480002</v>
      </c>
      <c r="O184" s="6">
        <v>6.5724561030899098</v>
      </c>
      <c r="P184" s="6">
        <v>4779.8790775979996</v>
      </c>
      <c r="Q184" s="6">
        <v>5.2361294366900903</v>
      </c>
      <c r="R184" s="6">
        <v>37.841704056551698</v>
      </c>
      <c r="S184" s="6">
        <v>4.6688450650268702</v>
      </c>
    </row>
    <row r="185" spans="1:19" x14ac:dyDescent="0.25">
      <c r="A185" s="6" t="s">
        <v>204</v>
      </c>
      <c r="B185" s="6" t="s">
        <v>205</v>
      </c>
      <c r="C185" s="6" t="s">
        <v>11</v>
      </c>
      <c r="D185" s="6">
        <v>4834.5166076699998</v>
      </c>
      <c r="E185" s="6">
        <v>10.443271293319</v>
      </c>
      <c r="F185" s="6">
        <v>17.985850351127201</v>
      </c>
      <c r="G185" s="6">
        <v>10.0631275277889</v>
      </c>
      <c r="H185" s="6">
        <v>6752.3625486800001</v>
      </c>
      <c r="I185" s="6">
        <v>6.5597684265572802</v>
      </c>
      <c r="J185" s="6">
        <v>25.1208118976027</v>
      </c>
      <c r="K185" s="6">
        <v>6.6143632590471402</v>
      </c>
      <c r="L185" s="6">
        <v>7939.0334649899996</v>
      </c>
      <c r="M185" s="6">
        <v>5.7264297436487999</v>
      </c>
      <c r="N185" s="6">
        <v>29.535583269558501</v>
      </c>
      <c r="O185" s="6">
        <v>5.5786700099678397</v>
      </c>
      <c r="P185" s="6">
        <v>7353.6427696399996</v>
      </c>
      <c r="Q185" s="6">
        <v>8.4825390740916404</v>
      </c>
      <c r="R185" s="6">
        <v>27.357754481711702</v>
      </c>
      <c r="S185" s="6">
        <v>7.9213373838758603</v>
      </c>
    </row>
    <row r="186" spans="1:19" x14ac:dyDescent="0.25">
      <c r="A186" s="6" t="s">
        <v>206</v>
      </c>
      <c r="B186" s="6" t="s">
        <v>207</v>
      </c>
      <c r="C186" s="6" t="s">
        <v>11</v>
      </c>
      <c r="D186" s="6">
        <v>2991.9216119100001</v>
      </c>
      <c r="E186" s="6">
        <v>10.371258119189701</v>
      </c>
      <c r="F186" s="6">
        <v>13.975778356880699</v>
      </c>
      <c r="G186" s="6">
        <v>9.8322142885801398</v>
      </c>
      <c r="H186" s="6">
        <v>4729.5386505300003</v>
      </c>
      <c r="I186" s="6">
        <v>7.6775507923785797</v>
      </c>
      <c r="J186" s="6">
        <v>22.092485193123601</v>
      </c>
      <c r="K186" s="6">
        <v>6.6197513219200301</v>
      </c>
      <c r="L186" s="6">
        <v>5296.1157647800001</v>
      </c>
      <c r="M186" s="6">
        <v>7.5332644440304097</v>
      </c>
      <c r="N186" s="6">
        <v>24.739063946830999</v>
      </c>
      <c r="O186" s="6">
        <v>7.2329340645697204</v>
      </c>
      <c r="P186" s="6">
        <v>8390.3308206799993</v>
      </c>
      <c r="Q186" s="6">
        <v>5.3232425564583004</v>
      </c>
      <c r="R186" s="6">
        <v>39.192672503164601</v>
      </c>
      <c r="S186" s="6">
        <v>5.3638482944587498</v>
      </c>
    </row>
    <row r="187" spans="1:19" x14ac:dyDescent="0.25">
      <c r="A187" s="6" t="s">
        <v>208</v>
      </c>
      <c r="B187" s="6" t="s">
        <v>209</v>
      </c>
      <c r="C187" s="6" t="s">
        <v>11</v>
      </c>
      <c r="D187" s="6">
        <v>6029.0371150299998</v>
      </c>
      <c r="E187" s="6">
        <v>10.3124819055044</v>
      </c>
      <c r="F187" s="6">
        <v>13.0264537216473</v>
      </c>
      <c r="G187" s="6">
        <v>10.280761822968399</v>
      </c>
      <c r="H187" s="6">
        <v>9420.1591702000005</v>
      </c>
      <c r="I187" s="6">
        <v>7.8589847509715201</v>
      </c>
      <c r="J187" s="6">
        <v>20.353377353616001</v>
      </c>
      <c r="K187" s="6">
        <v>7.5775868773753903</v>
      </c>
      <c r="L187" s="6">
        <v>11561.70098849</v>
      </c>
      <c r="M187" s="6">
        <v>6.2844349885977202</v>
      </c>
      <c r="N187" s="6">
        <v>24.980433856449999</v>
      </c>
      <c r="O187" s="6">
        <v>6.8209746674786702</v>
      </c>
      <c r="P187" s="6">
        <v>19272.129894379999</v>
      </c>
      <c r="Q187" s="6">
        <v>8.3422183690187595</v>
      </c>
      <c r="R187" s="6">
        <v>41.639735068286697</v>
      </c>
      <c r="S187" s="6">
        <v>6.1233791921870999</v>
      </c>
    </row>
    <row r="188" spans="1:19" x14ac:dyDescent="0.25">
      <c r="A188" s="6" t="s">
        <v>210</v>
      </c>
      <c r="B188" s="6" t="s">
        <v>211</v>
      </c>
      <c r="C188" s="6" t="s">
        <v>11</v>
      </c>
      <c r="D188" s="6">
        <v>4842.5051428500001</v>
      </c>
      <c r="E188" s="6">
        <v>10.283565721773099</v>
      </c>
      <c r="F188" s="6">
        <v>10.439492972858901</v>
      </c>
      <c r="G188" s="6">
        <v>10.294663962584099</v>
      </c>
      <c r="H188" s="6">
        <v>9047.9865099199997</v>
      </c>
      <c r="I188" s="6">
        <v>7.3273745904131298</v>
      </c>
      <c r="J188" s="6">
        <v>19.505687408158501</v>
      </c>
      <c r="K188" s="6">
        <v>7.5097416099615</v>
      </c>
      <c r="L188" s="6">
        <v>13360.763786490001</v>
      </c>
      <c r="M188" s="6">
        <v>6.7661313698166401</v>
      </c>
      <c r="N188" s="6">
        <v>28.803190816850901</v>
      </c>
      <c r="O188" s="6">
        <v>6.6913825110658296</v>
      </c>
      <c r="P188" s="6">
        <v>19135.146232160001</v>
      </c>
      <c r="Q188" s="6">
        <v>6.3299588288805904</v>
      </c>
      <c r="R188" s="6">
        <v>41.251628802131698</v>
      </c>
      <c r="S188" s="6">
        <v>5.7081076169052896</v>
      </c>
    </row>
    <row r="189" spans="1:19" x14ac:dyDescent="0.25">
      <c r="A189" s="6" t="s">
        <v>212</v>
      </c>
      <c r="B189" s="6" t="s">
        <v>213</v>
      </c>
      <c r="C189" s="6" t="s">
        <v>11</v>
      </c>
      <c r="D189" s="6">
        <v>3201.0675922199998</v>
      </c>
      <c r="E189" s="6">
        <v>12.908989574644099</v>
      </c>
      <c r="F189" s="6">
        <v>11.866124855224699</v>
      </c>
      <c r="G189" s="6">
        <v>12.167684324686</v>
      </c>
      <c r="H189" s="6">
        <v>4597.0635750800002</v>
      </c>
      <c r="I189" s="6">
        <v>7.81134264895607</v>
      </c>
      <c r="J189" s="6">
        <v>17.040980478476499</v>
      </c>
      <c r="K189" s="6">
        <v>7.53462001111326</v>
      </c>
      <c r="L189" s="6">
        <v>6917.7514494999996</v>
      </c>
      <c r="M189" s="6">
        <v>6.5169528471393496</v>
      </c>
      <c r="N189" s="6">
        <v>25.6436017210901</v>
      </c>
      <c r="O189" s="6">
        <v>6.4385394039232997</v>
      </c>
      <c r="P189" s="6">
        <v>12260.637782870001</v>
      </c>
      <c r="Q189" s="6">
        <v>4.06868933323981</v>
      </c>
      <c r="R189" s="6">
        <v>45.449292945208697</v>
      </c>
      <c r="S189" s="6">
        <v>4.0354404424253199</v>
      </c>
    </row>
    <row r="190" spans="1:19" x14ac:dyDescent="0.25">
      <c r="A190" s="6" t="s">
        <v>214</v>
      </c>
      <c r="B190" s="6" t="s">
        <v>215</v>
      </c>
      <c r="C190" s="6" t="s">
        <v>11</v>
      </c>
      <c r="D190" s="6">
        <v>8018.7300223399998</v>
      </c>
      <c r="E190" s="6">
        <v>17.9008407856786</v>
      </c>
      <c r="F190" s="6">
        <v>10.0678685780702</v>
      </c>
      <c r="G190" s="6">
        <v>17.227411280953898</v>
      </c>
      <c r="H190" s="6">
        <v>14953.74408124</v>
      </c>
      <c r="I190" s="6">
        <v>9.1200586773316292</v>
      </c>
      <c r="J190" s="6">
        <v>18.775084052036199</v>
      </c>
      <c r="K190" s="6">
        <v>9.1428954021015691</v>
      </c>
      <c r="L190" s="6">
        <v>20885.419014160001</v>
      </c>
      <c r="M190" s="6">
        <v>8.6718732362754807</v>
      </c>
      <c r="N190" s="6">
        <v>26.2225630800238</v>
      </c>
      <c r="O190" s="6">
        <v>8.1417665667118992</v>
      </c>
      <c r="P190" s="6">
        <v>35788.855944980001</v>
      </c>
      <c r="Q190" s="6">
        <v>5.5450473685735204</v>
      </c>
      <c r="R190" s="6">
        <v>44.9344842898699</v>
      </c>
      <c r="S190" s="6">
        <v>5.3356514223464897</v>
      </c>
    </row>
    <row r="191" spans="1:19" x14ac:dyDescent="0.25">
      <c r="A191" s="6" t="s">
        <v>216</v>
      </c>
      <c r="B191" s="6" t="s">
        <v>217</v>
      </c>
      <c r="C191" s="6" t="s">
        <v>11</v>
      </c>
      <c r="D191" s="6">
        <v>4759.6952132300003</v>
      </c>
      <c r="E191" s="6">
        <v>7.5341876314344498</v>
      </c>
      <c r="F191" s="6">
        <v>16.4007222477351</v>
      </c>
      <c r="G191" s="6">
        <v>7.2441106090992902</v>
      </c>
      <c r="H191" s="6">
        <v>8443.8580157600009</v>
      </c>
      <c r="I191" s="6">
        <v>5.53824061648527</v>
      </c>
      <c r="J191" s="6">
        <v>29.095428133898</v>
      </c>
      <c r="K191" s="6">
        <v>5.3041593192032197</v>
      </c>
      <c r="L191" s="6">
        <v>7213.3314011299999</v>
      </c>
      <c r="M191" s="6">
        <v>6.0831235008788997</v>
      </c>
      <c r="N191" s="6">
        <v>24.855340413806999</v>
      </c>
      <c r="O191" s="6">
        <v>5.8956008927046302</v>
      </c>
      <c r="P191" s="6">
        <v>8604.3690764799994</v>
      </c>
      <c r="Q191" s="6">
        <v>6.3522103522410998</v>
      </c>
      <c r="R191" s="6">
        <v>29.64850920456</v>
      </c>
      <c r="S191" s="6">
        <v>6.3810879542918801</v>
      </c>
    </row>
    <row r="192" spans="1:19" x14ac:dyDescent="0.25">
      <c r="A192" s="6" t="s">
        <v>218</v>
      </c>
      <c r="B192" s="6" t="s">
        <v>219</v>
      </c>
      <c r="C192" s="6" t="s">
        <v>11</v>
      </c>
      <c r="D192" s="6">
        <v>5338.7005055299996</v>
      </c>
      <c r="E192" s="6">
        <v>10.576279029282</v>
      </c>
      <c r="F192" s="6">
        <v>10.644103116919201</v>
      </c>
      <c r="G192" s="6">
        <v>10.1727928596494</v>
      </c>
      <c r="H192" s="6">
        <v>11346.937517480001</v>
      </c>
      <c r="I192" s="6">
        <v>7.5092171756933697</v>
      </c>
      <c r="J192" s="6">
        <v>22.623103294929301</v>
      </c>
      <c r="K192" s="6">
        <v>7.2910232754939601</v>
      </c>
      <c r="L192" s="6">
        <v>13237.15458099</v>
      </c>
      <c r="M192" s="6">
        <v>7.2386187210100097</v>
      </c>
      <c r="N192" s="6">
        <v>26.391747989742299</v>
      </c>
      <c r="O192" s="6">
        <v>6.9892321922293199</v>
      </c>
      <c r="P192" s="6">
        <v>20233.62214403</v>
      </c>
      <c r="Q192" s="6">
        <v>6.5679891807673503</v>
      </c>
      <c r="R192" s="6">
        <v>40.341045598409202</v>
      </c>
      <c r="S192" s="6">
        <v>5.6950958728648704</v>
      </c>
    </row>
    <row r="193" spans="1:19" x14ac:dyDescent="0.25">
      <c r="A193" s="6" t="s">
        <v>220</v>
      </c>
      <c r="B193" s="6" t="s">
        <v>221</v>
      </c>
      <c r="C193" s="6" t="s">
        <v>11</v>
      </c>
      <c r="D193" s="6">
        <v>3434.1851974299998</v>
      </c>
      <c r="E193" s="6">
        <v>12.996282552058901</v>
      </c>
      <c r="F193" s="6">
        <v>8.4527132155016105</v>
      </c>
      <c r="G193" s="6">
        <v>12.383548654191401</v>
      </c>
      <c r="H193" s="6">
        <v>7752.0563553399998</v>
      </c>
      <c r="I193" s="6">
        <v>8.98948484636316</v>
      </c>
      <c r="J193" s="6">
        <v>19.080482104207</v>
      </c>
      <c r="K193" s="6">
        <v>8.5191053701654091</v>
      </c>
      <c r="L193" s="6">
        <v>12133.109804539999</v>
      </c>
      <c r="M193" s="6">
        <v>5.7568505022752898</v>
      </c>
      <c r="N193" s="6">
        <v>29.863764384843702</v>
      </c>
      <c r="O193" s="6">
        <v>5.3017646248305299</v>
      </c>
      <c r="P193" s="6">
        <v>17308.848250030002</v>
      </c>
      <c r="Q193" s="6">
        <v>5.7280753260695398</v>
      </c>
      <c r="R193" s="6">
        <v>42.603040295447698</v>
      </c>
      <c r="S193" s="6">
        <v>4.8970793919099203</v>
      </c>
    </row>
    <row r="194" spans="1:19" x14ac:dyDescent="0.25">
      <c r="A194" s="6" t="s">
        <v>222</v>
      </c>
      <c r="B194" s="6" t="s">
        <v>223</v>
      </c>
      <c r="C194" s="6" t="s">
        <v>11</v>
      </c>
      <c r="D194" s="6">
        <v>6580.9464193900003</v>
      </c>
      <c r="E194" s="6">
        <v>8.5022283838838302</v>
      </c>
      <c r="F194" s="6">
        <v>15.4862106329239</v>
      </c>
      <c r="G194" s="6">
        <v>8.5474777242950903</v>
      </c>
      <c r="H194" s="6">
        <v>9973.5241703400006</v>
      </c>
      <c r="I194" s="6">
        <v>6.3144548028411496</v>
      </c>
      <c r="J194" s="6">
        <v>23.469587231308701</v>
      </c>
      <c r="K194" s="6">
        <v>6.5880262099026696</v>
      </c>
      <c r="L194" s="6">
        <v>11122.62382708</v>
      </c>
      <c r="M194" s="6">
        <v>7.1759052254564404</v>
      </c>
      <c r="N194" s="6">
        <v>26.173635887603002</v>
      </c>
      <c r="O194" s="6">
        <v>6.99505205777821</v>
      </c>
      <c r="P194" s="6">
        <v>14818.429991200001</v>
      </c>
      <c r="Q194" s="6">
        <v>7.0808478505762604</v>
      </c>
      <c r="R194" s="6">
        <v>34.870566248164401</v>
      </c>
      <c r="S194" s="6">
        <v>6.35503338616875</v>
      </c>
    </row>
    <row r="195" spans="1:19" x14ac:dyDescent="0.25">
      <c r="A195" s="6" t="s">
        <v>224</v>
      </c>
      <c r="B195" s="6" t="s">
        <v>225</v>
      </c>
      <c r="C195" s="6" t="s">
        <v>11</v>
      </c>
      <c r="D195" s="6">
        <v>1049.0581745750001</v>
      </c>
      <c r="E195" s="6">
        <v>10.905061294892</v>
      </c>
      <c r="F195" s="6">
        <v>10.597288462857</v>
      </c>
      <c r="G195" s="6">
        <v>10.608743378990001</v>
      </c>
      <c r="H195" s="6">
        <v>2001.8807759010001</v>
      </c>
      <c r="I195" s="6">
        <v>5.8525320320588401</v>
      </c>
      <c r="J195" s="6">
        <v>20.222432429989301</v>
      </c>
      <c r="K195" s="6">
        <v>5.8136602425654296</v>
      </c>
      <c r="L195" s="6">
        <v>2915.6151327020002</v>
      </c>
      <c r="M195" s="6">
        <v>5.3445334231351698</v>
      </c>
      <c r="N195" s="6">
        <v>29.452718025319701</v>
      </c>
      <c r="O195" s="6">
        <v>5.0255255433764496</v>
      </c>
      <c r="P195" s="6">
        <v>3932.7534448930001</v>
      </c>
      <c r="Q195" s="6">
        <v>4.1182829727388199</v>
      </c>
      <c r="R195" s="6">
        <v>39.727561081833997</v>
      </c>
      <c r="S195" s="6">
        <v>4.0138719123924904</v>
      </c>
    </row>
    <row r="196" spans="1:19" x14ac:dyDescent="0.25">
      <c r="A196" s="6" t="s">
        <v>226</v>
      </c>
      <c r="B196" s="6" t="s">
        <v>227</v>
      </c>
      <c r="C196" s="6" t="s">
        <v>11</v>
      </c>
      <c r="D196" s="6">
        <v>1316.3005468199999</v>
      </c>
      <c r="E196" s="6">
        <v>14.2245957508862</v>
      </c>
      <c r="F196" s="6">
        <v>7.5920935130521103</v>
      </c>
      <c r="G196" s="6">
        <v>14.225128752024199</v>
      </c>
      <c r="H196" s="6">
        <v>4023.51465654</v>
      </c>
      <c r="I196" s="6">
        <v>6.6599665474504901</v>
      </c>
      <c r="J196" s="6">
        <v>23.206629821270301</v>
      </c>
      <c r="K196" s="6">
        <v>6.4834935507915104</v>
      </c>
      <c r="L196" s="6">
        <v>5076.1576854000004</v>
      </c>
      <c r="M196" s="6">
        <v>5.5801139813085001</v>
      </c>
      <c r="N196" s="6">
        <v>29.278012477970201</v>
      </c>
      <c r="O196" s="6">
        <v>5.7791391043378502</v>
      </c>
      <c r="P196" s="6">
        <v>6921.8081140300001</v>
      </c>
      <c r="Q196" s="6">
        <v>5.8853401631444404</v>
      </c>
      <c r="R196" s="6">
        <v>39.923264187707403</v>
      </c>
      <c r="S196" s="6">
        <v>5.3686112785020903</v>
      </c>
    </row>
    <row r="197" spans="1:19" x14ac:dyDescent="0.25">
      <c r="A197" s="6" t="s">
        <v>228</v>
      </c>
      <c r="B197" s="6" t="s">
        <v>229</v>
      </c>
      <c r="C197" s="6" t="s">
        <v>11</v>
      </c>
      <c r="D197" s="6">
        <v>1032.50455693</v>
      </c>
      <c r="E197" s="6">
        <v>14.420254136355201</v>
      </c>
      <c r="F197" s="6">
        <v>11.817606719056201</v>
      </c>
      <c r="G197" s="6">
        <v>14.209090474274401</v>
      </c>
      <c r="H197" s="6">
        <v>2167.382027697</v>
      </c>
      <c r="I197" s="6">
        <v>7.1245931467365597</v>
      </c>
      <c r="J197" s="6">
        <v>24.806930140270801</v>
      </c>
      <c r="K197" s="6">
        <v>7.3406724048617598</v>
      </c>
      <c r="L197" s="6">
        <v>2450.9892854159998</v>
      </c>
      <c r="M197" s="6">
        <v>8.0293955994949506</v>
      </c>
      <c r="N197" s="6">
        <v>28.0529778326495</v>
      </c>
      <c r="O197" s="6">
        <v>8.0325963825995093</v>
      </c>
      <c r="P197" s="6">
        <v>3086.1263121759998</v>
      </c>
      <c r="Q197" s="6">
        <v>9.0838171555882408</v>
      </c>
      <c r="R197" s="6">
        <v>35.322485308023502</v>
      </c>
      <c r="S197" s="6">
        <v>7.7459340160796204</v>
      </c>
    </row>
    <row r="198" spans="1:19" x14ac:dyDescent="0.25">
      <c r="A198" s="6" t="s">
        <v>230</v>
      </c>
      <c r="B198" s="6" t="s">
        <v>231</v>
      </c>
      <c r="C198" s="6" t="s">
        <v>11</v>
      </c>
      <c r="D198" s="6">
        <v>3225.0280956199999</v>
      </c>
      <c r="E198" s="6">
        <v>12.9520693688557</v>
      </c>
      <c r="F198" s="6">
        <v>8.8115839526991397</v>
      </c>
      <c r="G198" s="6">
        <v>13.3304991718965</v>
      </c>
      <c r="H198" s="6">
        <v>7941.0097723600002</v>
      </c>
      <c r="I198" s="6">
        <v>6.9188459866590097</v>
      </c>
      <c r="J198" s="6">
        <v>21.696826261261599</v>
      </c>
      <c r="K198" s="6">
        <v>6.8853183949103904</v>
      </c>
      <c r="L198" s="6">
        <v>11239.254588690001</v>
      </c>
      <c r="M198" s="6">
        <v>6.2132795494738096</v>
      </c>
      <c r="N198" s="6">
        <v>30.7084566204257</v>
      </c>
      <c r="O198" s="6">
        <v>5.8843166290700504</v>
      </c>
      <c r="P198" s="6">
        <v>14194.57554586</v>
      </c>
      <c r="Q198" s="6">
        <v>7.0127326301327004</v>
      </c>
      <c r="R198" s="6">
        <v>38.783133165613599</v>
      </c>
      <c r="S198" s="6">
        <v>6.2823147267655903</v>
      </c>
    </row>
    <row r="199" spans="1:19" x14ac:dyDescent="0.25">
      <c r="A199" s="6" t="s">
        <v>232</v>
      </c>
      <c r="B199" s="6" t="s">
        <v>233</v>
      </c>
      <c r="C199" s="6" t="s">
        <v>11</v>
      </c>
      <c r="D199" s="6">
        <v>1465.7331448800001</v>
      </c>
      <c r="E199" s="6">
        <v>13.6594585783619</v>
      </c>
      <c r="F199" s="6">
        <v>8.6317847518049895</v>
      </c>
      <c r="G199" s="6">
        <v>13.2510710016163</v>
      </c>
      <c r="H199" s="6">
        <v>3369.2270516399999</v>
      </c>
      <c r="I199" s="6">
        <v>7.4655526871206099</v>
      </c>
      <c r="J199" s="6">
        <v>19.841567198847802</v>
      </c>
      <c r="K199" s="6">
        <v>7.2534496437930196</v>
      </c>
      <c r="L199" s="6">
        <v>4892.8765290000001</v>
      </c>
      <c r="M199" s="6">
        <v>6.4730539158635301</v>
      </c>
      <c r="N199" s="6">
        <v>28.814424483076301</v>
      </c>
      <c r="O199" s="6">
        <v>5.7272708500716902</v>
      </c>
      <c r="P199" s="6">
        <v>7252.8131287699998</v>
      </c>
      <c r="Q199" s="6">
        <v>5.9152492777480603</v>
      </c>
      <c r="R199" s="6">
        <v>42.7122235662709</v>
      </c>
      <c r="S199" s="6">
        <v>5.1654422921595398</v>
      </c>
    </row>
    <row r="200" spans="1:19" x14ac:dyDescent="0.25">
      <c r="A200" s="6" t="s">
        <v>234</v>
      </c>
      <c r="B200" s="6" t="s">
        <v>235</v>
      </c>
      <c r="C200" s="6" t="s">
        <v>11</v>
      </c>
      <c r="D200" s="6">
        <v>2556.6004472899999</v>
      </c>
      <c r="E200" s="6">
        <v>8.4559246499015295</v>
      </c>
      <c r="F200" s="6">
        <v>12.9447388849599</v>
      </c>
      <c r="G200" s="6">
        <v>8.2621739466599795</v>
      </c>
      <c r="H200" s="6">
        <v>4592.0990719299998</v>
      </c>
      <c r="I200" s="6">
        <v>7.0586683333139204</v>
      </c>
      <c r="J200" s="6">
        <v>23.251002511170899</v>
      </c>
      <c r="K200" s="6">
        <v>6.86050257159566</v>
      </c>
      <c r="L200" s="6">
        <v>4680.02223039</v>
      </c>
      <c r="M200" s="6">
        <v>6.5661728131156902</v>
      </c>
      <c r="N200" s="6">
        <v>23.696180532403002</v>
      </c>
      <c r="O200" s="6">
        <v>6.0780041598467998</v>
      </c>
      <c r="P200" s="6">
        <v>7921.39040028</v>
      </c>
      <c r="Q200" s="6">
        <v>5.5771943788208604</v>
      </c>
      <c r="R200" s="6">
        <v>40.108078071466103</v>
      </c>
      <c r="S200" s="6">
        <v>5.2321705699627401</v>
      </c>
    </row>
    <row r="201" spans="1:19" x14ac:dyDescent="0.25">
      <c r="A201" s="6" t="s">
        <v>236</v>
      </c>
      <c r="B201" s="6" t="s">
        <v>237</v>
      </c>
      <c r="C201" s="6" t="s">
        <v>11</v>
      </c>
      <c r="D201" s="6">
        <v>5103.3381472000001</v>
      </c>
      <c r="E201" s="6">
        <v>9.4250520936403799</v>
      </c>
      <c r="F201" s="6">
        <v>11.7218006526378</v>
      </c>
      <c r="G201" s="6">
        <v>9.1947781200704508</v>
      </c>
      <c r="H201" s="6">
        <v>9849.7749489800008</v>
      </c>
      <c r="I201" s="6">
        <v>6.7521721660278997</v>
      </c>
      <c r="J201" s="6">
        <v>22.623838572922399</v>
      </c>
      <c r="K201" s="6">
        <v>6.73363249546603</v>
      </c>
      <c r="L201" s="6">
        <v>12162.33193846</v>
      </c>
      <c r="M201" s="6">
        <v>5.55538405491723</v>
      </c>
      <c r="N201" s="6">
        <v>27.935525011615798</v>
      </c>
      <c r="O201" s="6">
        <v>5.4753718706295098</v>
      </c>
      <c r="P201" s="6">
        <v>16421.706794090001</v>
      </c>
      <c r="Q201" s="6">
        <v>4.9816158411945599</v>
      </c>
      <c r="R201" s="6">
        <v>37.718835762824</v>
      </c>
      <c r="S201" s="6">
        <v>4.8703917132588099</v>
      </c>
    </row>
    <row r="202" spans="1:19" x14ac:dyDescent="0.25">
      <c r="A202" s="6" t="s">
        <v>238</v>
      </c>
      <c r="B202" s="6" t="s">
        <v>239</v>
      </c>
      <c r="C202" s="6" t="s">
        <v>11</v>
      </c>
      <c r="D202" s="6">
        <v>916.90013136000005</v>
      </c>
      <c r="E202" s="6">
        <v>12.1595091820056</v>
      </c>
      <c r="F202" s="6">
        <v>10.793686459780901</v>
      </c>
      <c r="G202" s="6">
        <v>12.338692882723601</v>
      </c>
      <c r="H202" s="6">
        <v>1632.8160817099999</v>
      </c>
      <c r="I202" s="6">
        <v>8.4462359555602298</v>
      </c>
      <c r="J202" s="6">
        <v>19.221400706230199</v>
      </c>
      <c r="K202" s="6">
        <v>8.6635941143314295</v>
      </c>
      <c r="L202" s="6">
        <v>2124.2583575379999</v>
      </c>
      <c r="M202" s="6">
        <v>7.2383520998259403</v>
      </c>
      <c r="N202" s="6">
        <v>25.0066260071588</v>
      </c>
      <c r="O202" s="6">
        <v>7.2522154181721996</v>
      </c>
      <c r="P202" s="6">
        <v>3820.807400098</v>
      </c>
      <c r="Q202" s="6">
        <v>7.0036810927456798</v>
      </c>
      <c r="R202" s="6">
        <v>44.9782868268302</v>
      </c>
      <c r="S202" s="6">
        <v>6.2964173157131196</v>
      </c>
    </row>
    <row r="203" spans="1:19" x14ac:dyDescent="0.25">
      <c r="A203" s="6" t="s">
        <v>240</v>
      </c>
      <c r="B203" s="6" t="s">
        <v>241</v>
      </c>
      <c r="C203" s="6" t="s">
        <v>11</v>
      </c>
      <c r="D203" s="6">
        <v>6226.3162060499999</v>
      </c>
      <c r="E203" s="6">
        <v>11.1858865481514</v>
      </c>
      <c r="F203" s="6">
        <v>10.5865080849299</v>
      </c>
      <c r="G203" s="6">
        <v>11.1507118366264</v>
      </c>
      <c r="H203" s="6">
        <v>11362.52002358</v>
      </c>
      <c r="I203" s="6">
        <v>7.4070729269280999</v>
      </c>
      <c r="J203" s="6">
        <v>19.319515121625901</v>
      </c>
      <c r="K203" s="6">
        <v>7.2237828987381603</v>
      </c>
      <c r="L203" s="6">
        <v>14846.52046571</v>
      </c>
      <c r="M203" s="6">
        <v>6.6482388572311297</v>
      </c>
      <c r="N203" s="6">
        <v>25.243306594450502</v>
      </c>
      <c r="O203" s="6">
        <v>6.3731046639746998</v>
      </c>
      <c r="P203" s="6">
        <v>26378.334808029998</v>
      </c>
      <c r="Q203" s="6">
        <v>4.1491905649994303</v>
      </c>
      <c r="R203" s="6">
        <v>44.850670198993598</v>
      </c>
      <c r="S203" s="6">
        <v>3.76451375770535</v>
      </c>
    </row>
    <row r="204" spans="1:19" x14ac:dyDescent="0.25">
      <c r="A204" s="6" t="s">
        <v>242</v>
      </c>
      <c r="B204" s="6" t="s">
        <v>243</v>
      </c>
      <c r="C204" s="6" t="s">
        <v>11</v>
      </c>
      <c r="D204" s="6">
        <v>5884.7667760699997</v>
      </c>
      <c r="E204" s="6">
        <v>12.110563114929199</v>
      </c>
      <c r="F204" s="6">
        <v>8.2249168620744797</v>
      </c>
      <c r="G204" s="6">
        <v>11.950424505652499</v>
      </c>
      <c r="H204" s="6">
        <v>16819.15195146</v>
      </c>
      <c r="I204" s="6">
        <v>6.46885636427072</v>
      </c>
      <c r="J204" s="6">
        <v>23.507495157478601</v>
      </c>
      <c r="K204" s="6">
        <v>6.0540132751073399</v>
      </c>
      <c r="L204" s="6">
        <v>20859.430174109999</v>
      </c>
      <c r="M204" s="6">
        <v>6.3127593693502204</v>
      </c>
      <c r="N204" s="6">
        <v>29.154439844577801</v>
      </c>
      <c r="O204" s="6">
        <v>5.5840550135235496</v>
      </c>
      <c r="P204" s="6">
        <v>27984.69072907</v>
      </c>
      <c r="Q204" s="6">
        <v>5.3537389428965003</v>
      </c>
      <c r="R204" s="6">
        <v>39.113148135869203</v>
      </c>
      <c r="S204" s="6">
        <v>4.9958822783475698</v>
      </c>
    </row>
    <row r="205" spans="1:19" x14ac:dyDescent="0.25">
      <c r="A205" s="6" t="s">
        <v>244</v>
      </c>
      <c r="B205" s="6" t="s">
        <v>245</v>
      </c>
      <c r="C205" s="6" t="s">
        <v>11</v>
      </c>
      <c r="D205" s="6">
        <v>2343.9469684599999</v>
      </c>
      <c r="E205" s="6">
        <v>21.0329508049612</v>
      </c>
      <c r="F205" s="6">
        <v>6.3773527499779501</v>
      </c>
      <c r="G205" s="6">
        <v>20.7790010458307</v>
      </c>
      <c r="H205" s="6">
        <v>6022.6527258799997</v>
      </c>
      <c r="I205" s="6">
        <v>9.4382431266507503</v>
      </c>
      <c r="J205" s="6">
        <v>16.386284092761699</v>
      </c>
      <c r="K205" s="6">
        <v>8.9490404246615007</v>
      </c>
      <c r="L205" s="6">
        <v>11414.343393560001</v>
      </c>
      <c r="M205" s="6">
        <v>6.8959700567166999</v>
      </c>
      <c r="N205" s="6">
        <v>31.055862274025198</v>
      </c>
      <c r="O205" s="6">
        <v>7.0573454460000598</v>
      </c>
      <c r="P205" s="6">
        <v>16973.28802262</v>
      </c>
      <c r="Q205" s="6">
        <v>6.0287558630684996</v>
      </c>
      <c r="R205" s="6">
        <v>46.180500883235197</v>
      </c>
      <c r="S205" s="6">
        <v>5.2727657239474599</v>
      </c>
    </row>
    <row r="206" spans="1:19" x14ac:dyDescent="0.25">
      <c r="A206" s="6" t="s">
        <v>246</v>
      </c>
      <c r="B206" s="6" t="s">
        <v>247</v>
      </c>
      <c r="C206" s="6" t="s">
        <v>11</v>
      </c>
      <c r="D206" s="6">
        <v>1792.4785981</v>
      </c>
      <c r="E206" s="6">
        <v>16.068893019034601</v>
      </c>
      <c r="F206" s="6">
        <v>6.3991509600648397</v>
      </c>
      <c r="G206" s="6">
        <v>15.450318580997401</v>
      </c>
      <c r="H206" s="6">
        <v>5433.7867043599999</v>
      </c>
      <c r="I206" s="6">
        <v>11.666822759115799</v>
      </c>
      <c r="J206" s="6">
        <v>19.398625703453401</v>
      </c>
      <c r="K206" s="6">
        <v>10.9463419143504</v>
      </c>
      <c r="L206" s="6">
        <v>8609.7484245300002</v>
      </c>
      <c r="M206" s="6">
        <v>8.6543635942748196</v>
      </c>
      <c r="N206" s="6">
        <v>30.7368132345613</v>
      </c>
      <c r="O206" s="6">
        <v>7.1853174932305803</v>
      </c>
      <c r="P206" s="6">
        <v>12175.180403079999</v>
      </c>
      <c r="Q206" s="6">
        <v>5.7635569581590396</v>
      </c>
      <c r="R206" s="6">
        <v>43.465410101920497</v>
      </c>
      <c r="S206" s="6">
        <v>5.3480845827118202</v>
      </c>
    </row>
    <row r="207" spans="1:19" x14ac:dyDescent="0.25">
      <c r="A207" s="6" t="s">
        <v>248</v>
      </c>
      <c r="B207" s="6" t="s">
        <v>249</v>
      </c>
      <c r="C207" s="6" t="s">
        <v>11</v>
      </c>
      <c r="D207" s="6">
        <v>917.26027693900005</v>
      </c>
      <c r="E207" s="6">
        <v>10.5008291055328</v>
      </c>
      <c r="F207" s="6">
        <v>17.712242123814399</v>
      </c>
      <c r="G207" s="6">
        <v>10.931417496023901</v>
      </c>
      <c r="H207" s="6">
        <v>1200.833311764</v>
      </c>
      <c r="I207" s="6">
        <v>6.9876845018343499</v>
      </c>
      <c r="J207" s="6">
        <v>23.188020786514802</v>
      </c>
      <c r="K207" s="6">
        <v>6.9702294053180598</v>
      </c>
      <c r="L207" s="6">
        <v>1415.015824029</v>
      </c>
      <c r="M207" s="6">
        <v>8.3974276687290494</v>
      </c>
      <c r="N207" s="6">
        <v>27.323872530345199</v>
      </c>
      <c r="O207" s="6">
        <v>6.9869361995287198</v>
      </c>
      <c r="P207" s="6">
        <v>1645.5702288800001</v>
      </c>
      <c r="Q207" s="6">
        <v>8.2009930562031794</v>
      </c>
      <c r="R207" s="6">
        <v>31.775864559325701</v>
      </c>
      <c r="S207" s="6">
        <v>6.6531340516950097</v>
      </c>
    </row>
    <row r="208" spans="1:19" x14ac:dyDescent="0.25">
      <c r="A208" s="6" t="s">
        <v>250</v>
      </c>
      <c r="B208" s="6" t="s">
        <v>251</v>
      </c>
      <c r="C208" s="6" t="s">
        <v>11</v>
      </c>
      <c r="D208" s="6">
        <v>1753.9581498079999</v>
      </c>
      <c r="E208" s="6">
        <v>7.0018003106531399</v>
      </c>
      <c r="F208" s="6">
        <v>35.675875671379998</v>
      </c>
      <c r="G208" s="6">
        <v>7.2121801476305798</v>
      </c>
      <c r="H208" s="6">
        <v>1270.677791286</v>
      </c>
      <c r="I208" s="6">
        <v>6.1227687931727699</v>
      </c>
      <c r="J208" s="6">
        <v>25.845852083338201</v>
      </c>
      <c r="K208" s="6">
        <v>6.19930452647246</v>
      </c>
      <c r="L208" s="6">
        <v>835.65075443299997</v>
      </c>
      <c r="M208" s="6">
        <v>8.9114023254000205</v>
      </c>
      <c r="N208" s="6">
        <v>16.997311151984999</v>
      </c>
      <c r="O208" s="6">
        <v>8.3911037326994702</v>
      </c>
      <c r="P208" s="6">
        <v>1056.0835877540001</v>
      </c>
      <c r="Q208" s="6">
        <v>9.8172955791769692</v>
      </c>
      <c r="R208" s="6">
        <v>21.480961093296902</v>
      </c>
      <c r="S208" s="6">
        <v>9.3106303604986103</v>
      </c>
    </row>
    <row r="209" spans="1:19" x14ac:dyDescent="0.25">
      <c r="A209" s="6" t="s">
        <v>252</v>
      </c>
      <c r="B209" s="6" t="s">
        <v>253</v>
      </c>
      <c r="C209" s="6" t="s">
        <v>11</v>
      </c>
      <c r="D209" s="6">
        <v>2890.6236524790002</v>
      </c>
      <c r="E209" s="6">
        <v>6.8745234596047702</v>
      </c>
      <c r="F209" s="6">
        <v>38.066742141228602</v>
      </c>
      <c r="G209" s="6">
        <v>6.5721157697649399</v>
      </c>
      <c r="H209" s="6">
        <v>1922.624132938</v>
      </c>
      <c r="I209" s="6">
        <v>6.4515456873988697</v>
      </c>
      <c r="J209" s="6">
        <v>25.319116530541098</v>
      </c>
      <c r="K209" s="6">
        <v>6.50607780656952</v>
      </c>
      <c r="L209" s="6">
        <v>1488.3959771729999</v>
      </c>
      <c r="M209" s="6">
        <v>8.9468510951324607</v>
      </c>
      <c r="N209" s="6">
        <v>19.600748031829099</v>
      </c>
      <c r="O209" s="6">
        <v>8.5600025241709901</v>
      </c>
      <c r="P209" s="6">
        <v>1291.923456151</v>
      </c>
      <c r="Q209" s="6">
        <v>10.879963363640201</v>
      </c>
      <c r="R209" s="6">
        <v>17.013393296401201</v>
      </c>
      <c r="S209" s="6">
        <v>10.334117529894501</v>
      </c>
    </row>
    <row r="210" spans="1:19" x14ac:dyDescent="0.25">
      <c r="A210" s="6" t="s">
        <v>254</v>
      </c>
      <c r="B210" s="6" t="s">
        <v>255</v>
      </c>
      <c r="C210" s="6" t="s">
        <v>11</v>
      </c>
      <c r="D210" s="6">
        <v>1810.0498011740001</v>
      </c>
      <c r="E210" s="6">
        <v>7.8812706183219499</v>
      </c>
      <c r="F210" s="6">
        <v>25.581128608742201</v>
      </c>
      <c r="G210" s="6">
        <v>7.2731850748547799</v>
      </c>
      <c r="H210" s="6">
        <v>1447.5791939210001</v>
      </c>
      <c r="I210" s="6">
        <v>6.7055463221549703</v>
      </c>
      <c r="J210" s="6">
        <v>20.458392640365101</v>
      </c>
      <c r="K210" s="6">
        <v>6.5558912326506498</v>
      </c>
      <c r="L210" s="6">
        <v>1506.679977773</v>
      </c>
      <c r="M210" s="6">
        <v>5.7826180447895998</v>
      </c>
      <c r="N210" s="6">
        <v>21.293654052296901</v>
      </c>
      <c r="O210" s="6">
        <v>5.6781206513649396</v>
      </c>
      <c r="P210" s="6">
        <v>2311.414029265</v>
      </c>
      <c r="Q210" s="6">
        <v>7.0544744757858098</v>
      </c>
      <c r="R210" s="6">
        <v>32.666824698595697</v>
      </c>
      <c r="S210" s="6">
        <v>6.6074578971252702</v>
      </c>
    </row>
    <row r="211" spans="1:19" x14ac:dyDescent="0.25">
      <c r="A211" s="6" t="s">
        <v>256</v>
      </c>
      <c r="B211" s="6" t="s">
        <v>257</v>
      </c>
      <c r="C211" s="6" t="s">
        <v>11</v>
      </c>
      <c r="D211" s="6">
        <v>2149.954634576</v>
      </c>
      <c r="E211" s="6">
        <v>9.4490519529487393</v>
      </c>
      <c r="F211" s="6">
        <v>15.6688194296792</v>
      </c>
      <c r="G211" s="6">
        <v>9.4857140640791293</v>
      </c>
      <c r="H211" s="6">
        <v>2456.2920553889999</v>
      </c>
      <c r="I211" s="6">
        <v>7.03774759123728</v>
      </c>
      <c r="J211" s="6">
        <v>17.901399435823901</v>
      </c>
      <c r="K211" s="6">
        <v>7.2707797782819004</v>
      </c>
      <c r="L211" s="6">
        <v>3632.0958629460001</v>
      </c>
      <c r="M211" s="6">
        <v>5.9526818627165001</v>
      </c>
      <c r="N211" s="6">
        <v>26.470630269372801</v>
      </c>
      <c r="O211" s="6">
        <v>6.1243670386220099</v>
      </c>
      <c r="P211" s="6">
        <v>5482.8866962029997</v>
      </c>
      <c r="Q211" s="6">
        <v>6.7081663292806901</v>
      </c>
      <c r="R211" s="6">
        <v>39.959150865124101</v>
      </c>
      <c r="S211" s="6">
        <v>5.7964221552740902</v>
      </c>
    </row>
    <row r="212" spans="1:19" x14ac:dyDescent="0.25">
      <c r="A212" s="6" t="s">
        <v>258</v>
      </c>
      <c r="B212" s="6" t="s">
        <v>259</v>
      </c>
      <c r="C212" s="6" t="s">
        <v>11</v>
      </c>
      <c r="D212" s="6">
        <v>3965.7793712600001</v>
      </c>
      <c r="E212" s="6">
        <v>10.5478862994084</v>
      </c>
      <c r="F212" s="6">
        <v>26.491162467550001</v>
      </c>
      <c r="G212" s="6">
        <v>9.8268180578643296</v>
      </c>
      <c r="H212" s="6">
        <v>3779.6157251949999</v>
      </c>
      <c r="I212" s="6">
        <v>7.6774503637922598</v>
      </c>
      <c r="J212" s="6">
        <v>25.247600753250001</v>
      </c>
      <c r="K212" s="6">
        <v>6.5342983131077697</v>
      </c>
      <c r="L212" s="6">
        <v>3022.7936747949998</v>
      </c>
      <c r="M212" s="6">
        <v>10.0424412335597</v>
      </c>
      <c r="N212" s="6">
        <v>20.192075970034299</v>
      </c>
      <c r="O212" s="6">
        <v>9.4497058975815094</v>
      </c>
      <c r="P212" s="6">
        <v>4202.0088413229996</v>
      </c>
      <c r="Q212" s="6">
        <v>9.5409972614340592</v>
      </c>
      <c r="R212" s="6">
        <v>28.069160809165702</v>
      </c>
      <c r="S212" s="6">
        <v>8.4898297751333907</v>
      </c>
    </row>
    <row r="213" spans="1:19" x14ac:dyDescent="0.25">
      <c r="A213" s="6" t="s">
        <v>260</v>
      </c>
      <c r="B213" s="6" t="s">
        <v>261</v>
      </c>
      <c r="C213" s="6" t="s">
        <v>11</v>
      </c>
      <c r="D213" s="6">
        <v>5493.1900631799999</v>
      </c>
      <c r="E213" s="6">
        <v>6.8713725860236998</v>
      </c>
      <c r="F213" s="6">
        <v>36.379373991042101</v>
      </c>
      <c r="G213" s="6">
        <v>6.2885777598335402</v>
      </c>
      <c r="H213" s="6">
        <v>4762.5660025999996</v>
      </c>
      <c r="I213" s="6">
        <v>5.1382477450857298</v>
      </c>
      <c r="J213" s="6">
        <v>31.5407200138471</v>
      </c>
      <c r="K213" s="6">
        <v>4.79787754564002</v>
      </c>
      <c r="L213" s="6">
        <v>2376.9423748919999</v>
      </c>
      <c r="M213" s="6">
        <v>9.8663153102112506</v>
      </c>
      <c r="N213" s="6">
        <v>15.741613637394099</v>
      </c>
      <c r="O213" s="6">
        <v>9.3891649049086805</v>
      </c>
      <c r="P213" s="6">
        <v>2467.0392967960001</v>
      </c>
      <c r="Q213" s="6">
        <v>12.8257462371846</v>
      </c>
      <c r="R213" s="6">
        <v>16.3382923577167</v>
      </c>
      <c r="S213" s="6">
        <v>11.5800834762489</v>
      </c>
    </row>
    <row r="214" spans="1:19" x14ac:dyDescent="0.25">
      <c r="A214" s="6" t="s">
        <v>262</v>
      </c>
      <c r="B214" s="6" t="s">
        <v>263</v>
      </c>
      <c r="C214" s="6" t="s">
        <v>11</v>
      </c>
      <c r="D214" s="6">
        <v>5211.7601913799999</v>
      </c>
      <c r="E214" s="6">
        <v>5.2562587812611898</v>
      </c>
      <c r="F214" s="6">
        <v>41.8257691718863</v>
      </c>
      <c r="G214" s="6">
        <v>4.7819319514052898</v>
      </c>
      <c r="H214" s="6">
        <v>3799.369386674</v>
      </c>
      <c r="I214" s="6">
        <v>4.9356854402763197</v>
      </c>
      <c r="J214" s="6">
        <v>30.490955287733701</v>
      </c>
      <c r="K214" s="6">
        <v>5.0266902353011398</v>
      </c>
      <c r="L214" s="6">
        <v>1933.9822886950001</v>
      </c>
      <c r="M214" s="6">
        <v>8.2356725439672704</v>
      </c>
      <c r="N214" s="6">
        <v>15.520725017866701</v>
      </c>
      <c r="O214" s="6">
        <v>8.2049856934157308</v>
      </c>
      <c r="P214" s="6">
        <v>1515.5321203630001</v>
      </c>
      <c r="Q214" s="6">
        <v>10.8084634777089</v>
      </c>
      <c r="R214" s="6">
        <v>12.1625505225132</v>
      </c>
      <c r="S214" s="6">
        <v>10.477028166300199</v>
      </c>
    </row>
    <row r="215" spans="1:19" x14ac:dyDescent="0.25">
      <c r="A215" s="6" t="s">
        <v>264</v>
      </c>
      <c r="B215" s="6" t="s">
        <v>265</v>
      </c>
      <c r="C215" s="6" t="s">
        <v>11</v>
      </c>
      <c r="D215" s="6">
        <v>3232.8176574129998</v>
      </c>
      <c r="E215" s="6">
        <v>8.1163531906148503</v>
      </c>
      <c r="F215" s="6">
        <v>24.544835240077902</v>
      </c>
      <c r="G215" s="6">
        <v>8.1774698158624801</v>
      </c>
      <c r="H215" s="6">
        <v>3663.1469024190001</v>
      </c>
      <c r="I215" s="6">
        <v>7.0559983551351797</v>
      </c>
      <c r="J215" s="6">
        <v>27.812065729691099</v>
      </c>
      <c r="K215" s="6">
        <v>6.7459636787809298</v>
      </c>
      <c r="L215" s="6">
        <v>2699.6272265349999</v>
      </c>
      <c r="M215" s="6">
        <v>7.5720074759147504</v>
      </c>
      <c r="N215" s="6">
        <v>20.4966417864579</v>
      </c>
      <c r="O215" s="6">
        <v>6.8999523282070099</v>
      </c>
      <c r="P215" s="6">
        <v>3575.4791366690001</v>
      </c>
      <c r="Q215" s="6">
        <v>8.6931220885148104</v>
      </c>
      <c r="R215" s="6">
        <v>27.146457243773099</v>
      </c>
      <c r="S215" s="6">
        <v>7.67530363133839</v>
      </c>
    </row>
    <row r="216" spans="1:19" x14ac:dyDescent="0.25">
      <c r="A216" s="6" t="s">
        <v>266</v>
      </c>
      <c r="B216" s="6" t="s">
        <v>267</v>
      </c>
      <c r="C216" s="6" t="s">
        <v>11</v>
      </c>
      <c r="D216" s="6">
        <v>4085.56145307</v>
      </c>
      <c r="E216" s="6">
        <v>7.8626446936710304</v>
      </c>
      <c r="F216" s="6">
        <v>35.617410239375502</v>
      </c>
      <c r="G216" s="6">
        <v>7.1984988356686097</v>
      </c>
      <c r="H216" s="6">
        <v>3211.794613602</v>
      </c>
      <c r="I216" s="6">
        <v>6.5970453485027702</v>
      </c>
      <c r="J216" s="6">
        <v>28.0000209692891</v>
      </c>
      <c r="K216" s="6">
        <v>6.4141736263109603</v>
      </c>
      <c r="L216" s="6">
        <v>2455.62095666</v>
      </c>
      <c r="M216" s="6">
        <v>8.9431604235204603</v>
      </c>
      <c r="N216" s="6">
        <v>21.407794255559399</v>
      </c>
      <c r="O216" s="6">
        <v>8.4008473836612705</v>
      </c>
      <c r="P216" s="6">
        <v>1717.7094348129999</v>
      </c>
      <c r="Q216" s="6">
        <v>11.378853553039001</v>
      </c>
      <c r="R216" s="6">
        <v>14.974774535776</v>
      </c>
      <c r="S216" s="6">
        <v>11.1943894247697</v>
      </c>
    </row>
    <row r="217" spans="1:19" x14ac:dyDescent="0.25">
      <c r="A217" s="6" t="s">
        <v>268</v>
      </c>
      <c r="B217" s="6" t="s">
        <v>269</v>
      </c>
      <c r="C217" s="6" t="s">
        <v>11</v>
      </c>
      <c r="D217" s="6">
        <v>1359.2892258540001</v>
      </c>
      <c r="E217" s="6">
        <v>9.8910617943439103</v>
      </c>
      <c r="F217" s="6">
        <v>17.517182195756199</v>
      </c>
      <c r="G217" s="6">
        <v>9.5164771154043901</v>
      </c>
      <c r="H217" s="6">
        <v>2237.8849392470001</v>
      </c>
      <c r="I217" s="6">
        <v>6.3895900235147902</v>
      </c>
      <c r="J217" s="6">
        <v>28.839659336885799</v>
      </c>
      <c r="K217" s="6">
        <v>6.0355623724194301</v>
      </c>
      <c r="L217" s="6">
        <v>2148.7049247059999</v>
      </c>
      <c r="M217" s="6">
        <v>5.6783417222584198</v>
      </c>
      <c r="N217" s="6">
        <v>27.690395049917399</v>
      </c>
      <c r="O217" s="6">
        <v>5.7838995779443296</v>
      </c>
      <c r="P217" s="6">
        <v>2013.8690858059999</v>
      </c>
      <c r="Q217" s="6">
        <v>7.4138892051175898</v>
      </c>
      <c r="R217" s="6">
        <v>25.952763417440501</v>
      </c>
      <c r="S217" s="6">
        <v>7.1762577226959898</v>
      </c>
    </row>
    <row r="218" spans="1:19" x14ac:dyDescent="0.25">
      <c r="A218" s="6" t="s">
        <v>270</v>
      </c>
      <c r="B218" s="6" t="s">
        <v>271</v>
      </c>
      <c r="C218" s="6" t="s">
        <v>11</v>
      </c>
      <c r="D218" s="6">
        <v>4576.5163279400003</v>
      </c>
      <c r="E218" s="6">
        <v>6.7623420729653096</v>
      </c>
      <c r="F218" s="6">
        <v>26.1184927483901</v>
      </c>
      <c r="G218" s="6">
        <v>6.7978908582711197</v>
      </c>
      <c r="H218" s="6">
        <v>5334.8878432199999</v>
      </c>
      <c r="I218" s="6">
        <v>5.7036307630192997</v>
      </c>
      <c r="J218" s="6">
        <v>30.446571029570901</v>
      </c>
      <c r="K218" s="6">
        <v>5.7795441050363596</v>
      </c>
      <c r="L218" s="6">
        <v>4276.0289368399999</v>
      </c>
      <c r="M218" s="6">
        <v>7.0518554513925</v>
      </c>
      <c r="N218" s="6">
        <v>24.4035905863431</v>
      </c>
      <c r="O218" s="6">
        <v>6.5442949062834703</v>
      </c>
      <c r="P218" s="6">
        <v>3334.6971773400001</v>
      </c>
      <c r="Q218" s="6">
        <v>10.2222352565762</v>
      </c>
      <c r="R218" s="6">
        <v>19.031345635695899</v>
      </c>
      <c r="S218" s="6">
        <v>9.6160902159520791</v>
      </c>
    </row>
    <row r="219" spans="1:19" x14ac:dyDescent="0.25">
      <c r="A219" s="6" t="s">
        <v>272</v>
      </c>
      <c r="B219" s="6" t="s">
        <v>273</v>
      </c>
      <c r="C219" s="6" t="s">
        <v>11</v>
      </c>
      <c r="D219" s="6">
        <v>2471.9634818300001</v>
      </c>
      <c r="E219" s="6">
        <v>7.9150863455445499</v>
      </c>
      <c r="F219" s="6">
        <v>16.116070328803399</v>
      </c>
      <c r="G219" s="6">
        <v>7.5437503278433704</v>
      </c>
      <c r="H219" s="6">
        <v>4302.4988223299997</v>
      </c>
      <c r="I219" s="6">
        <v>5.4188609285296998</v>
      </c>
      <c r="J219" s="6">
        <v>28.050322798026102</v>
      </c>
      <c r="K219" s="6">
        <v>5.4540774431547998</v>
      </c>
      <c r="L219" s="6">
        <v>3987.8118871199999</v>
      </c>
      <c r="M219" s="6">
        <v>5.71995352221243</v>
      </c>
      <c r="N219" s="6">
        <v>25.998708032404501</v>
      </c>
      <c r="O219" s="6">
        <v>5.7530675935336797</v>
      </c>
      <c r="P219" s="6">
        <v>4576.2260224600004</v>
      </c>
      <c r="Q219" s="6">
        <v>5.8959260749192302</v>
      </c>
      <c r="R219" s="6">
        <v>29.834898840766002</v>
      </c>
      <c r="S219" s="6">
        <v>5.4996458513786903</v>
      </c>
    </row>
    <row r="220" spans="1:19" x14ac:dyDescent="0.25">
      <c r="A220" s="6" t="s">
        <v>274</v>
      </c>
      <c r="B220" s="6" t="s">
        <v>275</v>
      </c>
      <c r="C220" s="6" t="s">
        <v>11</v>
      </c>
      <c r="D220" s="6">
        <v>2378.5229656199999</v>
      </c>
      <c r="E220" s="6">
        <v>7.6938244750800902</v>
      </c>
      <c r="F220" s="6">
        <v>16.283422459124299</v>
      </c>
      <c r="G220" s="6">
        <v>7.4776529385293502</v>
      </c>
      <c r="H220" s="6">
        <v>3819.45955641</v>
      </c>
      <c r="I220" s="6">
        <v>5.0166779881463297</v>
      </c>
      <c r="J220" s="6">
        <v>26.148107216762401</v>
      </c>
      <c r="K220" s="6">
        <v>5.20620369011215</v>
      </c>
      <c r="L220" s="6">
        <v>3840.0013380549999</v>
      </c>
      <c r="M220" s="6">
        <v>5.3624212833857801</v>
      </c>
      <c r="N220" s="6">
        <v>26.288736722309899</v>
      </c>
      <c r="O220" s="6">
        <v>5.0879236861318704</v>
      </c>
      <c r="P220" s="6">
        <v>4569.0373087799999</v>
      </c>
      <c r="Q220" s="6">
        <v>6.0326787429866</v>
      </c>
      <c r="R220" s="6">
        <v>31.2797336018034</v>
      </c>
      <c r="S220" s="6">
        <v>5.7490032721369104</v>
      </c>
    </row>
    <row r="221" spans="1:19" x14ac:dyDescent="0.25">
      <c r="A221" s="6" t="s">
        <v>276</v>
      </c>
      <c r="B221" s="6" t="s">
        <v>277</v>
      </c>
      <c r="C221" s="6" t="s">
        <v>11</v>
      </c>
      <c r="D221" s="6">
        <v>3924.2226898200001</v>
      </c>
      <c r="E221" s="6">
        <v>12.144847241111901</v>
      </c>
      <c r="F221" s="6">
        <v>13.107936374709199</v>
      </c>
      <c r="G221" s="6">
        <v>11.589967973417799</v>
      </c>
      <c r="H221" s="6">
        <v>6797.73637547</v>
      </c>
      <c r="I221" s="6">
        <v>7.6587784897159201</v>
      </c>
      <c r="J221" s="6">
        <v>22.706228199754399</v>
      </c>
      <c r="K221" s="6">
        <v>7.1575777002386296</v>
      </c>
      <c r="L221" s="6">
        <v>7982.0511563299997</v>
      </c>
      <c r="M221" s="6">
        <v>8.0184170071461391</v>
      </c>
      <c r="N221" s="6">
        <v>26.6621511995913</v>
      </c>
      <c r="O221" s="6">
        <v>7.6070638833601398</v>
      </c>
      <c r="P221" s="6">
        <v>11233.750976179999</v>
      </c>
      <c r="Q221" s="6">
        <v>7.39264019277734</v>
      </c>
      <c r="R221" s="6">
        <v>37.523684225945097</v>
      </c>
      <c r="S221" s="6">
        <v>6.3913358357595103</v>
      </c>
    </row>
    <row r="222" spans="1:19" x14ac:dyDescent="0.25">
      <c r="A222" s="6" t="s">
        <v>278</v>
      </c>
      <c r="B222" s="6" t="s">
        <v>279</v>
      </c>
      <c r="C222" s="6" t="s">
        <v>11</v>
      </c>
      <c r="D222" s="6">
        <v>5783.8855850700002</v>
      </c>
      <c r="E222" s="6">
        <v>12.925457620532899</v>
      </c>
      <c r="F222" s="6">
        <v>10.2254538397777</v>
      </c>
      <c r="G222" s="6">
        <v>12.763292549145101</v>
      </c>
      <c r="H222" s="6">
        <v>14493.84309939</v>
      </c>
      <c r="I222" s="6">
        <v>6.5140443058509998</v>
      </c>
      <c r="J222" s="6">
        <v>25.623972223164099</v>
      </c>
      <c r="K222" s="6">
        <v>6.5600891522538598</v>
      </c>
      <c r="L222" s="6">
        <v>16192.17028747</v>
      </c>
      <c r="M222" s="6">
        <v>5.5053317233587498</v>
      </c>
      <c r="N222" s="6">
        <v>28.6264808328397</v>
      </c>
      <c r="O222" s="6">
        <v>5.2560155351216702</v>
      </c>
      <c r="P222" s="6">
        <v>20093.708626299998</v>
      </c>
      <c r="Q222" s="6">
        <v>7.6876710596958304</v>
      </c>
      <c r="R222" s="6">
        <v>35.524093104218402</v>
      </c>
      <c r="S222" s="6">
        <v>7.0331976650249297</v>
      </c>
    </row>
    <row r="223" spans="1:19" x14ac:dyDescent="0.25">
      <c r="A223" s="6" t="s">
        <v>280</v>
      </c>
      <c r="B223" s="6" t="s">
        <v>281</v>
      </c>
      <c r="C223" s="6" t="s">
        <v>11</v>
      </c>
      <c r="D223" s="6">
        <v>22063.678605680001</v>
      </c>
      <c r="E223" s="6">
        <v>10.033126275407399</v>
      </c>
      <c r="F223" s="6">
        <v>37.26678687463</v>
      </c>
      <c r="G223" s="6">
        <v>9.8546737007903804</v>
      </c>
      <c r="H223" s="6">
        <v>17394.176403990001</v>
      </c>
      <c r="I223" s="6">
        <v>7.2746525352994897</v>
      </c>
      <c r="J223" s="6">
        <v>29.379736556728901</v>
      </c>
      <c r="K223" s="6">
        <v>7.6156142663480297</v>
      </c>
      <c r="L223" s="6">
        <v>8853.8593896999992</v>
      </c>
      <c r="M223" s="6">
        <v>10.6217829037841</v>
      </c>
      <c r="N223" s="6">
        <v>14.9546635803945</v>
      </c>
      <c r="O223" s="6">
        <v>10.5512499926062</v>
      </c>
      <c r="P223" s="6">
        <v>10892.95671946</v>
      </c>
      <c r="Q223" s="6">
        <v>12.790631912622899</v>
      </c>
      <c r="R223" s="6">
        <v>18.3988129882466</v>
      </c>
      <c r="S223" s="6">
        <v>12.1950074033668</v>
      </c>
    </row>
    <row r="224" spans="1:19" x14ac:dyDescent="0.25">
      <c r="A224" s="6" t="s">
        <v>282</v>
      </c>
      <c r="B224" s="6" t="s">
        <v>283</v>
      </c>
      <c r="C224" s="6" t="s">
        <v>11</v>
      </c>
      <c r="D224" s="6">
        <v>8773.1951557600005</v>
      </c>
      <c r="E224" s="6">
        <v>9.2761785178999201</v>
      </c>
      <c r="F224" s="6">
        <v>16.624602651822499</v>
      </c>
      <c r="G224" s="6">
        <v>9.4072761681272894</v>
      </c>
      <c r="H224" s="6">
        <v>14382.312731370001</v>
      </c>
      <c r="I224" s="6">
        <v>5.9428874768799904</v>
      </c>
      <c r="J224" s="6">
        <v>27.253495462972101</v>
      </c>
      <c r="K224" s="6">
        <v>6.1445532704413797</v>
      </c>
      <c r="L224" s="6">
        <v>13882.386779320001</v>
      </c>
      <c r="M224" s="6">
        <v>6.4347708902369796</v>
      </c>
      <c r="N224" s="6">
        <v>26.306170097399999</v>
      </c>
      <c r="O224" s="6">
        <v>6.2678132016144099</v>
      </c>
      <c r="P224" s="6">
        <v>15734.46530811</v>
      </c>
      <c r="Q224" s="6">
        <v>7.1521924749592003</v>
      </c>
      <c r="R224" s="6">
        <v>29.815731787805401</v>
      </c>
      <c r="S224" s="6">
        <v>6.3503458516781697</v>
      </c>
    </row>
    <row r="225" spans="1:19" x14ac:dyDescent="0.25">
      <c r="A225" s="6" t="s">
        <v>284</v>
      </c>
      <c r="B225" s="6" t="s">
        <v>285</v>
      </c>
      <c r="C225" s="6" t="s">
        <v>11</v>
      </c>
      <c r="D225" s="6">
        <v>9267.9806414199993</v>
      </c>
      <c r="E225" s="6">
        <v>7.8082059781381403</v>
      </c>
      <c r="F225" s="6">
        <v>27.797096932709501</v>
      </c>
      <c r="G225" s="6">
        <v>7.9325390928074002</v>
      </c>
      <c r="H225" s="6">
        <v>10194.548077760001</v>
      </c>
      <c r="I225" s="6">
        <v>5.6878101013710598</v>
      </c>
      <c r="J225" s="6">
        <v>30.576114912907698</v>
      </c>
      <c r="K225" s="6">
        <v>5.8642137572013304</v>
      </c>
      <c r="L225" s="6">
        <v>7364.75194001</v>
      </c>
      <c r="M225" s="6">
        <v>9.0184842062490809</v>
      </c>
      <c r="N225" s="6">
        <v>22.0888164835929</v>
      </c>
      <c r="O225" s="6">
        <v>8.6627073534992096</v>
      </c>
      <c r="P225" s="6">
        <v>6514.26095523</v>
      </c>
      <c r="Q225" s="6">
        <v>10.8613352288614</v>
      </c>
      <c r="R225" s="6">
        <v>19.537971670789901</v>
      </c>
      <c r="S225" s="6">
        <v>10.2902096249056</v>
      </c>
    </row>
    <row r="226" spans="1:19" x14ac:dyDescent="0.25">
      <c r="A226" s="6" t="s">
        <v>286</v>
      </c>
      <c r="B226" s="6" t="s">
        <v>287</v>
      </c>
      <c r="C226" s="6" t="s">
        <v>11</v>
      </c>
      <c r="D226" s="6">
        <v>2435.1009811499998</v>
      </c>
      <c r="E226" s="6">
        <v>9.4945503963009799</v>
      </c>
      <c r="F226" s="6">
        <v>13.819674791942401</v>
      </c>
      <c r="G226" s="6">
        <v>9.4957858726219992</v>
      </c>
      <c r="H226" s="6">
        <v>4336.9855576800001</v>
      </c>
      <c r="I226" s="6">
        <v>5.7418513526660604</v>
      </c>
      <c r="J226" s="6">
        <v>24.6132420989717</v>
      </c>
      <c r="K226" s="6">
        <v>5.9341612716908898</v>
      </c>
      <c r="L226" s="6">
        <v>4376.0455656699996</v>
      </c>
      <c r="M226" s="6">
        <v>6.1851834241986898</v>
      </c>
      <c r="N226" s="6">
        <v>24.834915291160002</v>
      </c>
      <c r="O226" s="6">
        <v>5.8728061060902199</v>
      </c>
      <c r="P226" s="6">
        <v>6472.4054103899998</v>
      </c>
      <c r="Q226" s="6">
        <v>7.0319637424917101</v>
      </c>
      <c r="R226" s="6">
        <v>36.732167817925998</v>
      </c>
      <c r="S226" s="6">
        <v>6.0470076546745499</v>
      </c>
    </row>
    <row r="227" spans="1:19" x14ac:dyDescent="0.25">
      <c r="A227" s="6" t="s">
        <v>288</v>
      </c>
      <c r="B227" s="6" t="s">
        <v>289</v>
      </c>
      <c r="C227" s="6" t="s">
        <v>11</v>
      </c>
      <c r="D227" s="6">
        <v>4160.14072287</v>
      </c>
      <c r="E227" s="6">
        <v>9.1652679692594603</v>
      </c>
      <c r="F227" s="6">
        <v>17.988871852506499</v>
      </c>
      <c r="G227" s="6">
        <v>9.3166789589110497</v>
      </c>
      <c r="H227" s="6">
        <v>6224.9652647299999</v>
      </c>
      <c r="I227" s="6">
        <v>5.6368363625458402</v>
      </c>
      <c r="J227" s="6">
        <v>26.917383303389599</v>
      </c>
      <c r="K227" s="6">
        <v>5.7495522888384896</v>
      </c>
      <c r="L227" s="6">
        <v>6044.3886329899997</v>
      </c>
      <c r="M227" s="6">
        <v>6.9888387731870898</v>
      </c>
      <c r="N227" s="6">
        <v>26.136551570926699</v>
      </c>
      <c r="O227" s="6">
        <v>6.3586169465994402</v>
      </c>
      <c r="P227" s="6">
        <v>6696.69559845</v>
      </c>
      <c r="Q227" s="6">
        <v>7.79492836498091</v>
      </c>
      <c r="R227" s="6">
        <v>28.957193273177101</v>
      </c>
      <c r="S227" s="6">
        <v>7.2184571471399401</v>
      </c>
    </row>
    <row r="228" spans="1:19" x14ac:dyDescent="0.25">
      <c r="A228" s="6" t="s">
        <v>290</v>
      </c>
      <c r="B228" s="6" t="s">
        <v>291</v>
      </c>
      <c r="C228" s="6" t="s">
        <v>11</v>
      </c>
      <c r="D228" s="6">
        <v>3867.8130085399998</v>
      </c>
      <c r="E228" s="6">
        <v>8.2247662401261401</v>
      </c>
      <c r="F228" s="6">
        <v>25.756223983516101</v>
      </c>
      <c r="G228" s="6">
        <v>8.5636390106443692</v>
      </c>
      <c r="H228" s="6">
        <v>4272.2820817100001</v>
      </c>
      <c r="I228" s="6">
        <v>6.2882964430978499</v>
      </c>
      <c r="J228" s="6">
        <v>28.449631348342201</v>
      </c>
      <c r="K228" s="6">
        <v>6.0686290109724199</v>
      </c>
      <c r="L228" s="6">
        <v>3464.4639566699998</v>
      </c>
      <c r="M228" s="6">
        <v>8.9641678807800407</v>
      </c>
      <c r="N228" s="6">
        <v>23.070274972908699</v>
      </c>
      <c r="O228" s="6">
        <v>8.2970768282729708</v>
      </c>
      <c r="P228" s="6">
        <v>3412.4442646500002</v>
      </c>
      <c r="Q228" s="6">
        <v>9.2934394858301594</v>
      </c>
      <c r="R228" s="6">
        <v>22.723869695233098</v>
      </c>
      <c r="S228" s="6">
        <v>8.4333361394085493</v>
      </c>
    </row>
    <row r="229" spans="1:19" x14ac:dyDescent="0.25">
      <c r="A229" s="6" t="s">
        <v>292</v>
      </c>
      <c r="B229" s="6" t="s">
        <v>293</v>
      </c>
      <c r="C229" s="6" t="s">
        <v>11</v>
      </c>
      <c r="D229" s="6">
        <v>3877.9079474380001</v>
      </c>
      <c r="E229" s="6">
        <v>12.889334415058901</v>
      </c>
      <c r="F229" s="6">
        <v>52.218760855094899</v>
      </c>
      <c r="G229" s="6">
        <v>7.59852400166832</v>
      </c>
      <c r="H229" s="6">
        <v>896.62666272000001</v>
      </c>
      <c r="I229" s="6">
        <v>13.370339521075801</v>
      </c>
      <c r="J229" s="6">
        <v>12.0737093070531</v>
      </c>
      <c r="K229" s="6">
        <v>13.9703620227512</v>
      </c>
      <c r="L229" s="6">
        <v>866.31356697499996</v>
      </c>
      <c r="M229" s="6">
        <v>9.8836378778416005</v>
      </c>
      <c r="N229" s="6">
        <v>11.665522130116299</v>
      </c>
      <c r="O229" s="6">
        <v>11.7696424142898</v>
      </c>
      <c r="P229" s="6">
        <v>1785.425223339</v>
      </c>
      <c r="Q229" s="6">
        <v>10.125239118113299</v>
      </c>
      <c r="R229" s="6">
        <v>24.0420077077356</v>
      </c>
      <c r="S229" s="6">
        <v>12.2332367046761</v>
      </c>
    </row>
    <row r="230" spans="1:19" x14ac:dyDescent="0.25">
      <c r="A230" s="6" t="s">
        <v>294</v>
      </c>
      <c r="B230" s="6" t="s">
        <v>295</v>
      </c>
      <c r="C230" s="6" t="s">
        <v>11</v>
      </c>
      <c r="D230" s="6">
        <v>4327.9505734799995</v>
      </c>
      <c r="E230" s="6">
        <v>10.7144267218882</v>
      </c>
      <c r="F230" s="6">
        <v>15.259424199288</v>
      </c>
      <c r="G230" s="6">
        <v>10.822668166619399</v>
      </c>
      <c r="H230" s="6">
        <v>7605.8009228299998</v>
      </c>
      <c r="I230" s="6">
        <v>7.8199586363335696</v>
      </c>
      <c r="J230" s="6">
        <v>26.816420540467899</v>
      </c>
      <c r="K230" s="6">
        <v>7.7465587692566702</v>
      </c>
      <c r="L230" s="6">
        <v>9075.5304047999998</v>
      </c>
      <c r="M230" s="6">
        <v>6.3071995553240896</v>
      </c>
      <c r="N230" s="6">
        <v>31.998371037085199</v>
      </c>
      <c r="O230" s="6">
        <v>6.3046751434232204</v>
      </c>
      <c r="P230" s="6">
        <v>7353.1944083300004</v>
      </c>
      <c r="Q230" s="6">
        <v>10.2244917409139</v>
      </c>
      <c r="R230" s="6">
        <v>25.925784223158999</v>
      </c>
      <c r="S230" s="6">
        <v>9.72528191397409</v>
      </c>
    </row>
    <row r="231" spans="1:19" x14ac:dyDescent="0.25">
      <c r="A231" s="6" t="s">
        <v>296</v>
      </c>
      <c r="B231" s="6" t="s">
        <v>297</v>
      </c>
      <c r="C231" s="6" t="s">
        <v>11</v>
      </c>
      <c r="D231" s="6">
        <v>2123.1050212599998</v>
      </c>
      <c r="E231" s="6">
        <v>12.073298225008999</v>
      </c>
      <c r="F231" s="6">
        <v>10.466357595296399</v>
      </c>
      <c r="G231" s="6">
        <v>12.028135952095001</v>
      </c>
      <c r="H231" s="6">
        <v>3668.59977076</v>
      </c>
      <c r="I231" s="6">
        <v>9.9976925701563903</v>
      </c>
      <c r="J231" s="6">
        <v>18.085246226778299</v>
      </c>
      <c r="K231" s="6">
        <v>10.398069344013299</v>
      </c>
      <c r="L231" s="6">
        <v>5078.65017283</v>
      </c>
      <c r="M231" s="6">
        <v>9.4061240229667895</v>
      </c>
      <c r="N231" s="6">
        <v>25.0364293230801</v>
      </c>
      <c r="O231" s="6">
        <v>9.1724736295891702</v>
      </c>
      <c r="P231" s="6">
        <v>9414.6869127000009</v>
      </c>
      <c r="Q231" s="6">
        <v>7.9321281988878702</v>
      </c>
      <c r="R231" s="6">
        <v>46.411966854845303</v>
      </c>
      <c r="S231" s="6">
        <v>6.5227631004459399</v>
      </c>
    </row>
    <row r="232" spans="1:19" x14ac:dyDescent="0.25">
      <c r="A232" s="6" t="s">
        <v>298</v>
      </c>
      <c r="B232" s="6" t="s">
        <v>299</v>
      </c>
      <c r="C232" s="6" t="s">
        <v>11</v>
      </c>
      <c r="D232" s="6">
        <v>1697.0728047699999</v>
      </c>
      <c r="E232" s="6">
        <v>12.1597826654909</v>
      </c>
      <c r="F232" s="6">
        <v>10.989948279721</v>
      </c>
      <c r="G232" s="6">
        <v>11.2560741506075</v>
      </c>
      <c r="H232" s="6">
        <v>3513.7278528699999</v>
      </c>
      <c r="I232" s="6">
        <v>7.9148301198395998</v>
      </c>
      <c r="J232" s="6">
        <v>22.7542903660459</v>
      </c>
      <c r="K232" s="6">
        <v>7.8836231319068304</v>
      </c>
      <c r="L232" s="6">
        <v>4105.5250677499998</v>
      </c>
      <c r="M232" s="6">
        <v>7.0644441769153001</v>
      </c>
      <c r="N232" s="6">
        <v>26.5866661871266</v>
      </c>
      <c r="O232" s="6">
        <v>6.1624817876895399</v>
      </c>
      <c r="P232" s="6">
        <v>6125.719692617</v>
      </c>
      <c r="Q232" s="6">
        <v>4.8814720394946098</v>
      </c>
      <c r="R232" s="6">
        <v>39.669095167106498</v>
      </c>
      <c r="S232" s="6">
        <v>4.4081097006633403</v>
      </c>
    </row>
    <row r="233" spans="1:19" x14ac:dyDescent="0.25">
      <c r="A233" s="6" t="s">
        <v>300</v>
      </c>
      <c r="B233" s="6" t="s">
        <v>301</v>
      </c>
      <c r="C233" s="6" t="s">
        <v>11</v>
      </c>
      <c r="D233" s="6">
        <v>862.174658626</v>
      </c>
      <c r="E233" s="6">
        <v>10.241156879775399</v>
      </c>
      <c r="F233" s="6">
        <v>14.666118276683701</v>
      </c>
      <c r="G233" s="6">
        <v>10.2343741447881</v>
      </c>
      <c r="H233" s="6">
        <v>1244.8045751290001</v>
      </c>
      <c r="I233" s="6">
        <v>7.6692348867080602</v>
      </c>
      <c r="J233" s="6">
        <v>21.1748871850318</v>
      </c>
      <c r="K233" s="6">
        <v>7.3065868180058704</v>
      </c>
      <c r="L233" s="6">
        <v>1532.2620502570001</v>
      </c>
      <c r="M233" s="6">
        <v>7.2283469203434096</v>
      </c>
      <c r="N233" s="6">
        <v>26.064714655097699</v>
      </c>
      <c r="O233" s="6">
        <v>7.1875275203567002</v>
      </c>
      <c r="P233" s="6">
        <v>2239.4421028299998</v>
      </c>
      <c r="Q233" s="6">
        <v>5.6471061525198696</v>
      </c>
      <c r="R233" s="6">
        <v>38.0942798831869</v>
      </c>
      <c r="S233" s="6">
        <v>5.2159930158239201</v>
      </c>
    </row>
    <row r="234" spans="1:19" x14ac:dyDescent="0.25">
      <c r="A234" s="6" t="s">
        <v>302</v>
      </c>
      <c r="B234" s="6" t="s">
        <v>303</v>
      </c>
      <c r="C234" s="6" t="s">
        <v>11</v>
      </c>
      <c r="D234" s="6">
        <v>7897.4987477599998</v>
      </c>
      <c r="E234" s="6">
        <v>5.4487176507624699</v>
      </c>
      <c r="F234" s="6">
        <v>53.849907538041201</v>
      </c>
      <c r="G234" s="6">
        <v>5.1850833092932298</v>
      </c>
      <c r="H234" s="6">
        <v>3647.2885001599998</v>
      </c>
      <c r="I234" s="6">
        <v>7.97366432309832</v>
      </c>
      <c r="J234" s="6">
        <v>24.869411793687799</v>
      </c>
      <c r="K234" s="6">
        <v>7.8552606699644301</v>
      </c>
      <c r="L234" s="6">
        <v>2033.94060584</v>
      </c>
      <c r="M234" s="6">
        <v>13.079176561243701</v>
      </c>
      <c r="N234" s="6">
        <v>13.8686332294028</v>
      </c>
      <c r="O234" s="6">
        <v>12.5330927706341</v>
      </c>
      <c r="P234" s="6">
        <v>1087.0331639000001</v>
      </c>
      <c r="Q234" s="6">
        <v>20.282767411156101</v>
      </c>
      <c r="R234" s="6">
        <v>7.4120474388682096</v>
      </c>
      <c r="S234" s="6">
        <v>19.511622477866101</v>
      </c>
    </row>
    <row r="235" spans="1:19" x14ac:dyDescent="0.25">
      <c r="A235" s="6" t="s">
        <v>304</v>
      </c>
      <c r="B235" s="6" t="s">
        <v>305</v>
      </c>
      <c r="C235" s="6" t="s">
        <v>11</v>
      </c>
      <c r="D235" s="6">
        <v>2384.1362622900001</v>
      </c>
      <c r="E235" s="6">
        <v>9.1229302532225098</v>
      </c>
      <c r="F235" s="6">
        <v>13.954607388168499</v>
      </c>
      <c r="G235" s="6">
        <v>9.1156524607231599</v>
      </c>
      <c r="H235" s="6">
        <v>3683.9187425499999</v>
      </c>
      <c r="I235" s="6">
        <v>6.7361207913501504</v>
      </c>
      <c r="J235" s="6">
        <v>21.562374816958901</v>
      </c>
      <c r="K235" s="6">
        <v>6.3924757126600404</v>
      </c>
      <c r="L235" s="6">
        <v>4345.3408039899996</v>
      </c>
      <c r="M235" s="6">
        <v>6.8000578523961099</v>
      </c>
      <c r="N235" s="6">
        <v>25.433749675543002</v>
      </c>
      <c r="O235" s="6">
        <v>6.6604123634674401</v>
      </c>
      <c r="P235" s="6">
        <v>6671.5439244899999</v>
      </c>
      <c r="Q235" s="6">
        <v>6.2894877850924296</v>
      </c>
      <c r="R235" s="6">
        <v>39.049268119329597</v>
      </c>
      <c r="S235" s="6">
        <v>5.4495685678766002</v>
      </c>
    </row>
    <row r="236" spans="1:19" x14ac:dyDescent="0.25">
      <c r="A236" s="6" t="s">
        <v>306</v>
      </c>
      <c r="B236" s="6" t="s">
        <v>307</v>
      </c>
      <c r="C236" s="6" t="s">
        <v>11</v>
      </c>
      <c r="D236" s="6">
        <v>15695.3803911</v>
      </c>
      <c r="E236" s="6">
        <v>6.7061079640288597</v>
      </c>
      <c r="F236" s="6">
        <v>44.923689669372301</v>
      </c>
      <c r="G236" s="6">
        <v>7.03103774746788</v>
      </c>
      <c r="H236" s="6">
        <v>10389.050057369999</v>
      </c>
      <c r="I236" s="6">
        <v>6.8308897402755004</v>
      </c>
      <c r="J236" s="6">
        <v>29.7357852506406</v>
      </c>
      <c r="K236" s="6">
        <v>6.5436696968204098</v>
      </c>
      <c r="L236" s="6">
        <v>5088.7945231800004</v>
      </c>
      <c r="M236" s="6">
        <v>13.5239407552576</v>
      </c>
      <c r="N236" s="6">
        <v>14.565268267099199</v>
      </c>
      <c r="O236" s="6">
        <v>12.2357313116727</v>
      </c>
      <c r="P236" s="6">
        <v>3764.6452402899999</v>
      </c>
      <c r="Q236" s="6">
        <v>26.903041141223301</v>
      </c>
      <c r="R236" s="6">
        <v>10.7752568128879</v>
      </c>
      <c r="S236" s="6">
        <v>25.646001005719501</v>
      </c>
    </row>
    <row r="237" spans="1:19" x14ac:dyDescent="0.25">
      <c r="A237" s="6" t="s">
        <v>308</v>
      </c>
      <c r="B237" s="6" t="s">
        <v>309</v>
      </c>
      <c r="C237" s="6" t="s">
        <v>11</v>
      </c>
      <c r="D237" s="6">
        <v>14598.81086369</v>
      </c>
      <c r="E237" s="6">
        <v>6.2778813429357996</v>
      </c>
      <c r="F237" s="6">
        <v>43.361412461288701</v>
      </c>
      <c r="G237" s="6">
        <v>6.3442129049888702</v>
      </c>
      <c r="H237" s="6">
        <v>9020.5661478000002</v>
      </c>
      <c r="I237" s="6">
        <v>7.7949301034730798</v>
      </c>
      <c r="J237" s="6">
        <v>26.792900669872001</v>
      </c>
      <c r="K237" s="6">
        <v>7.3409446711922799</v>
      </c>
      <c r="L237" s="6">
        <v>5171.8854996500004</v>
      </c>
      <c r="M237" s="6">
        <v>10.740639532146</v>
      </c>
      <c r="N237" s="6">
        <v>15.3615429672193</v>
      </c>
      <c r="O237" s="6">
        <v>10.143317337676301</v>
      </c>
      <c r="P237" s="6">
        <v>4876.4849975999996</v>
      </c>
      <c r="Q237" s="6">
        <v>16.2957258140714</v>
      </c>
      <c r="R237" s="6">
        <v>14.48414390162</v>
      </c>
      <c r="S237" s="6">
        <v>14.9998231958725</v>
      </c>
    </row>
    <row r="238" spans="1:19" x14ac:dyDescent="0.25">
      <c r="A238" t="s">
        <v>1254</v>
      </c>
    </row>
    <row r="239" spans="1:19" x14ac:dyDescent="0.25">
      <c r="A239" t="s">
        <v>1255</v>
      </c>
    </row>
    <row r="240" spans="1:19" x14ac:dyDescent="0.25">
      <c r="A240" t="s">
        <v>1256</v>
      </c>
    </row>
    <row r="241" spans="1:19" x14ac:dyDescent="0.25">
      <c r="A241" t="s">
        <v>1257</v>
      </c>
    </row>
    <row r="242" spans="1:19" x14ac:dyDescent="0.25">
      <c r="A242" t="s">
        <v>1258</v>
      </c>
    </row>
    <row r="245" spans="1:19" x14ac:dyDescent="0.25">
      <c r="L245" s="7" t="str">
        <f>HYPERLINK("#'Indice'!A1", "Ir al índice")</f>
        <v>Ir al índice</v>
      </c>
    </row>
    <row r="246" spans="1:19" ht="17.25" x14ac:dyDescent="0.3">
      <c r="A246" s="4" t="s">
        <v>835</v>
      </c>
    </row>
    <row r="247" spans="1:19" x14ac:dyDescent="0.25">
      <c r="A247" s="5" t="s">
        <v>13</v>
      </c>
      <c r="B247" s="5" t="s">
        <v>91</v>
      </c>
      <c r="C247" s="5" t="s">
        <v>7</v>
      </c>
      <c r="D247" s="5" t="s">
        <v>814</v>
      </c>
      <c r="E247" s="5" t="s">
        <v>815</v>
      </c>
      <c r="F247" s="5" t="s">
        <v>816</v>
      </c>
      <c r="G247" s="5" t="s">
        <v>817</v>
      </c>
      <c r="H247" s="5" t="s">
        <v>818</v>
      </c>
      <c r="I247" s="5" t="s">
        <v>819</v>
      </c>
      <c r="J247" s="5" t="s">
        <v>820</v>
      </c>
      <c r="K247" s="5" t="s">
        <v>821</v>
      </c>
      <c r="L247" s="5" t="s">
        <v>822</v>
      </c>
      <c r="M247" s="5" t="s">
        <v>823</v>
      </c>
      <c r="N247" s="5" t="s">
        <v>824</v>
      </c>
      <c r="O247" s="5" t="s">
        <v>825</v>
      </c>
      <c r="P247" s="5" t="s">
        <v>826</v>
      </c>
      <c r="Q247" s="5" t="s">
        <v>827</v>
      </c>
      <c r="R247" s="5" t="s">
        <v>828</v>
      </c>
      <c r="S247" s="5" t="s">
        <v>829</v>
      </c>
    </row>
    <row r="248" spans="1:19" x14ac:dyDescent="0.25">
      <c r="A248" s="6" t="s">
        <v>92</v>
      </c>
      <c r="B248" s="6" t="s">
        <v>93</v>
      </c>
      <c r="C248" s="6" t="s">
        <v>11</v>
      </c>
      <c r="D248" s="6">
        <v>6.7322933459999996</v>
      </c>
      <c r="E248" s="6"/>
      <c r="F248" s="6">
        <v>6.3007396512129299</v>
      </c>
      <c r="G248" s="6"/>
      <c r="H248" s="6">
        <v>13.582599289999999</v>
      </c>
      <c r="I248" s="6"/>
      <c r="J248" s="6">
        <v>12.7119270528946</v>
      </c>
      <c r="K248" s="6"/>
      <c r="L248" s="6">
        <v>8.9763911279999995</v>
      </c>
      <c r="M248" s="6"/>
      <c r="N248" s="6">
        <v>8.4009862016172399</v>
      </c>
      <c r="O248" s="6"/>
      <c r="P248" s="6">
        <v>77.557970746999999</v>
      </c>
      <c r="Q248" s="6"/>
      <c r="R248" s="6">
        <v>72.586347094275197</v>
      </c>
      <c r="S248" s="6"/>
    </row>
    <row r="249" spans="1:19" x14ac:dyDescent="0.25">
      <c r="A249" s="6" t="s">
        <v>94</v>
      </c>
      <c r="B249" s="6" t="s">
        <v>95</v>
      </c>
      <c r="C249" s="6" t="s">
        <v>11</v>
      </c>
      <c r="D249" s="6">
        <v>42.437499699999996</v>
      </c>
      <c r="E249" s="6"/>
      <c r="F249" s="6">
        <v>16.660808744003099</v>
      </c>
      <c r="G249" s="6"/>
      <c r="H249" s="6">
        <v>59.476159766999999</v>
      </c>
      <c r="I249" s="6"/>
      <c r="J249" s="6">
        <v>23.350125000548999</v>
      </c>
      <c r="K249" s="6"/>
      <c r="L249" s="6">
        <v>41.778322381000002</v>
      </c>
      <c r="M249" s="6"/>
      <c r="N249" s="6">
        <v>16.402018115010399</v>
      </c>
      <c r="O249" s="6"/>
      <c r="P249" s="6">
        <v>111.022542231</v>
      </c>
      <c r="Q249" s="6"/>
      <c r="R249" s="6">
        <v>43.587048140437503</v>
      </c>
      <c r="S249" s="6"/>
    </row>
    <row r="250" spans="1:19" x14ac:dyDescent="0.25">
      <c r="A250" s="6" t="s">
        <v>96</v>
      </c>
      <c r="B250" s="6" t="s">
        <v>97</v>
      </c>
      <c r="C250" s="6" t="s">
        <v>11</v>
      </c>
      <c r="D250" s="6">
        <v>18.343539665000002</v>
      </c>
      <c r="E250" s="6"/>
      <c r="F250" s="6">
        <v>8.7478479261254094</v>
      </c>
      <c r="G250" s="6"/>
      <c r="H250" s="6">
        <v>25.283162947000001</v>
      </c>
      <c r="I250" s="6"/>
      <c r="J250" s="6">
        <v>12.057283849845501</v>
      </c>
      <c r="K250" s="6"/>
      <c r="L250" s="6">
        <v>29.316482912000001</v>
      </c>
      <c r="M250" s="6"/>
      <c r="N250" s="6">
        <v>13.980733213249801</v>
      </c>
      <c r="O250" s="6"/>
      <c r="P250" s="6">
        <v>136.748841817</v>
      </c>
      <c r="Q250" s="6"/>
      <c r="R250" s="6">
        <v>65.214135010779302</v>
      </c>
      <c r="S250" s="6"/>
    </row>
    <row r="251" spans="1:19" x14ac:dyDescent="0.25">
      <c r="A251" s="6" t="s">
        <v>98</v>
      </c>
      <c r="B251" s="6" t="s">
        <v>99</v>
      </c>
      <c r="C251" s="6" t="s">
        <v>11</v>
      </c>
      <c r="D251" s="6">
        <v>11</v>
      </c>
      <c r="E251" s="6"/>
      <c r="F251" s="6">
        <v>24.4444444444444</v>
      </c>
      <c r="G251" s="6"/>
      <c r="H251" s="6">
        <v>6</v>
      </c>
      <c r="I251" s="6"/>
      <c r="J251" s="6">
        <v>13.3333333333333</v>
      </c>
      <c r="K251" s="6"/>
      <c r="L251" s="6">
        <v>10</v>
      </c>
      <c r="M251" s="6"/>
      <c r="N251" s="6">
        <v>22.2222222222222</v>
      </c>
      <c r="O251" s="6"/>
      <c r="P251" s="6">
        <v>18</v>
      </c>
      <c r="Q251" s="6"/>
      <c r="R251" s="6">
        <v>40</v>
      </c>
      <c r="S251" s="6"/>
    </row>
    <row r="252" spans="1:19" x14ac:dyDescent="0.25">
      <c r="A252" s="6" t="s">
        <v>100</v>
      </c>
      <c r="B252" s="6" t="s">
        <v>101</v>
      </c>
      <c r="C252" s="6" t="s">
        <v>11</v>
      </c>
      <c r="D252" s="6">
        <v>267.60380309999999</v>
      </c>
      <c r="E252" s="6"/>
      <c r="F252" s="6">
        <v>12.923959376768</v>
      </c>
      <c r="G252" s="6"/>
      <c r="H252" s="6">
        <v>319.888910119</v>
      </c>
      <c r="I252" s="6"/>
      <c r="J252" s="6">
        <v>15.4490752058244</v>
      </c>
      <c r="K252" s="6"/>
      <c r="L252" s="6">
        <v>382.70273300100001</v>
      </c>
      <c r="M252" s="6"/>
      <c r="N252" s="6">
        <v>18.4826766936296</v>
      </c>
      <c r="O252" s="6"/>
      <c r="P252" s="6">
        <v>1100.406876943</v>
      </c>
      <c r="Q252" s="6"/>
      <c r="R252" s="6">
        <v>53.144288723777997</v>
      </c>
      <c r="S252" s="6"/>
    </row>
    <row r="253" spans="1:19" x14ac:dyDescent="0.25">
      <c r="A253" s="6" t="s">
        <v>112</v>
      </c>
      <c r="B253" s="6" t="s">
        <v>113</v>
      </c>
      <c r="C253" s="6" t="s">
        <v>11</v>
      </c>
      <c r="D253" s="6">
        <v>128.628196148</v>
      </c>
      <c r="E253" s="6"/>
      <c r="F253" s="6">
        <v>13.8222103288642</v>
      </c>
      <c r="G253" s="6"/>
      <c r="H253" s="6">
        <v>189.499848496</v>
      </c>
      <c r="I253" s="6"/>
      <c r="J253" s="6">
        <v>20.3633949759027</v>
      </c>
      <c r="K253" s="6"/>
      <c r="L253" s="6">
        <v>152.95473827999999</v>
      </c>
      <c r="M253" s="6"/>
      <c r="N253" s="6">
        <v>16.436307330859002</v>
      </c>
      <c r="O253" s="6"/>
      <c r="P253" s="6">
        <v>459.50786131900003</v>
      </c>
      <c r="Q253" s="6"/>
      <c r="R253" s="6">
        <v>49.378087364374103</v>
      </c>
      <c r="S253" s="6"/>
    </row>
    <row r="254" spans="1:19" x14ac:dyDescent="0.25">
      <c r="A254" s="6" t="s">
        <v>128</v>
      </c>
      <c r="B254" s="6" t="s">
        <v>129</v>
      </c>
      <c r="C254" s="6" t="s">
        <v>11</v>
      </c>
      <c r="D254" s="6">
        <v>121.863209442</v>
      </c>
      <c r="E254" s="6"/>
      <c r="F254" s="6">
        <v>5.8474021909251102</v>
      </c>
      <c r="G254" s="6"/>
      <c r="H254" s="6">
        <v>284.312611946</v>
      </c>
      <c r="I254" s="6"/>
      <c r="J254" s="6">
        <v>13.6422649429066</v>
      </c>
      <c r="K254" s="6"/>
      <c r="L254" s="6">
        <v>375.49042709299999</v>
      </c>
      <c r="M254" s="6"/>
      <c r="N254" s="6">
        <v>18.0172798345674</v>
      </c>
      <c r="O254" s="6"/>
      <c r="P254" s="6">
        <v>1302.391004005</v>
      </c>
      <c r="Q254" s="6"/>
      <c r="R254" s="6">
        <v>62.493053031600901</v>
      </c>
      <c r="S254" s="6"/>
    </row>
    <row r="255" spans="1:19" x14ac:dyDescent="0.25">
      <c r="A255" s="6" t="s">
        <v>130</v>
      </c>
      <c r="B255" s="6" t="s">
        <v>131</v>
      </c>
      <c r="C255" s="6" t="s">
        <v>11</v>
      </c>
      <c r="D255" s="6">
        <v>124.755629167</v>
      </c>
      <c r="E255" s="6"/>
      <c r="F255" s="6">
        <v>13.468011140587601</v>
      </c>
      <c r="G255" s="6"/>
      <c r="H255" s="6">
        <v>167.33014220699999</v>
      </c>
      <c r="I255" s="6"/>
      <c r="J255" s="6">
        <v>18.0641485634549</v>
      </c>
      <c r="K255" s="6"/>
      <c r="L255" s="6">
        <v>236.03318803100001</v>
      </c>
      <c r="M255" s="6"/>
      <c r="N255" s="6">
        <v>25.4809953440624</v>
      </c>
      <c r="O255" s="6"/>
      <c r="P255" s="6">
        <v>398.19174723700002</v>
      </c>
      <c r="Q255" s="6"/>
      <c r="R255" s="6">
        <v>42.986844951895101</v>
      </c>
      <c r="S255" s="6"/>
    </row>
    <row r="256" spans="1:19" x14ac:dyDescent="0.25">
      <c r="A256" t="s">
        <v>1254</v>
      </c>
    </row>
    <row r="257" spans="1:19" x14ac:dyDescent="0.25">
      <c r="A257" t="s">
        <v>1255</v>
      </c>
    </row>
    <row r="258" spans="1:19" x14ac:dyDescent="0.25">
      <c r="A258" t="s">
        <v>1256</v>
      </c>
    </row>
    <row r="259" spans="1:19" x14ac:dyDescent="0.25">
      <c r="A259" t="s">
        <v>1257</v>
      </c>
    </row>
    <row r="260" spans="1:19" x14ac:dyDescent="0.25">
      <c r="A260" t="s">
        <v>1258</v>
      </c>
    </row>
    <row r="263" spans="1:19" x14ac:dyDescent="0.25">
      <c r="L263" s="7" t="str">
        <f>HYPERLINK("#'Indice'!A1", "Ir al índice")</f>
        <v>Ir al índice</v>
      </c>
    </row>
    <row r="264" spans="1:19" ht="17.25" x14ac:dyDescent="0.3">
      <c r="A264" s="8" t="s">
        <v>836</v>
      </c>
    </row>
    <row r="265" spans="1:19" x14ac:dyDescent="0.25">
      <c r="A265" s="5" t="s">
        <v>13</v>
      </c>
      <c r="B265" s="5" t="s">
        <v>6</v>
      </c>
      <c r="C265" s="5" t="s">
        <v>7</v>
      </c>
      <c r="D265" s="5" t="s">
        <v>814</v>
      </c>
      <c r="E265" s="5" t="s">
        <v>815</v>
      </c>
      <c r="F265" s="5" t="s">
        <v>816</v>
      </c>
      <c r="G265" s="5" t="s">
        <v>817</v>
      </c>
      <c r="H265" s="5" t="s">
        <v>818</v>
      </c>
      <c r="I265" s="5" t="s">
        <v>819</v>
      </c>
      <c r="J265" s="5" t="s">
        <v>820</v>
      </c>
      <c r="K265" s="5" t="s">
        <v>821</v>
      </c>
      <c r="L265" s="5" t="s">
        <v>822</v>
      </c>
      <c r="M265" s="5" t="s">
        <v>823</v>
      </c>
      <c r="N265" s="5" t="s">
        <v>824</v>
      </c>
      <c r="O265" s="5" t="s">
        <v>825</v>
      </c>
      <c r="P265" s="5" t="s">
        <v>826</v>
      </c>
      <c r="Q265" s="5" t="s">
        <v>827</v>
      </c>
      <c r="R265" s="5" t="s">
        <v>828</v>
      </c>
      <c r="S265" s="5" t="s">
        <v>829</v>
      </c>
    </row>
    <row r="266" spans="1:19" x14ac:dyDescent="0.25">
      <c r="A266" s="6" t="s">
        <v>10</v>
      </c>
      <c r="B266" s="6" t="s">
        <v>14</v>
      </c>
      <c r="C266" s="6" t="s">
        <v>11</v>
      </c>
      <c r="D266" s="6">
        <v>721.36417056799996</v>
      </c>
      <c r="E266" s="6"/>
      <c r="F266" s="6">
        <v>10.883888310226601</v>
      </c>
      <c r="G266" s="6"/>
      <c r="H266" s="6">
        <v>1065.3734347720001</v>
      </c>
      <c r="I266" s="6"/>
      <c r="J266" s="6">
        <v>16.074274195807</v>
      </c>
      <c r="K266" s="6"/>
      <c r="L266" s="6">
        <v>1237.2522828260001</v>
      </c>
      <c r="M266" s="6"/>
      <c r="N266" s="6">
        <v>18.667569318348399</v>
      </c>
      <c r="O266" s="6"/>
      <c r="P266" s="6">
        <v>3603.8268442990002</v>
      </c>
      <c r="Q266" s="6"/>
      <c r="R266" s="6">
        <v>54.374268175617999</v>
      </c>
      <c r="S266" s="6"/>
    </row>
    <row r="267" spans="1:19" x14ac:dyDescent="0.25">
      <c r="A267" t="s">
        <v>1254</v>
      </c>
    </row>
    <row r="268" spans="1:19" x14ac:dyDescent="0.25">
      <c r="A268" t="s">
        <v>1255</v>
      </c>
    </row>
    <row r="269" spans="1:19" x14ac:dyDescent="0.25">
      <c r="A269" t="s">
        <v>1256</v>
      </c>
    </row>
    <row r="270" spans="1:19" x14ac:dyDescent="0.25">
      <c r="A270" t="s">
        <v>1257</v>
      </c>
    </row>
    <row r="271" spans="1:19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837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1141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1223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838</v>
      </c>
      <c r="E16" s="5" t="s">
        <v>839</v>
      </c>
      <c r="F16" s="5" t="s">
        <v>840</v>
      </c>
      <c r="G16" s="5" t="s">
        <v>841</v>
      </c>
      <c r="H16" s="5" t="s">
        <v>842</v>
      </c>
      <c r="I16" s="5" t="s">
        <v>843</v>
      </c>
      <c r="J16" s="5" t="s">
        <v>844</v>
      </c>
      <c r="K16" s="5" t="s">
        <v>845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7049676.1651541302</v>
      </c>
      <c r="E17" s="6">
        <v>0.44832680932510499</v>
      </c>
      <c r="F17" s="6">
        <v>96.076795259109801</v>
      </c>
      <c r="G17" s="6">
        <v>6.3551233599440995E-2</v>
      </c>
      <c r="H17" s="6">
        <v>287866.83484065201</v>
      </c>
      <c r="I17" s="6">
        <v>1.6006624780842</v>
      </c>
      <c r="J17" s="6">
        <v>3.9232047408902</v>
      </c>
      <c r="K17" s="6">
        <v>1.55632939452757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22854.012732365001</v>
      </c>
      <c r="E18" s="6"/>
      <c r="F18" s="6">
        <v>94.053305622369194</v>
      </c>
      <c r="G18" s="6"/>
      <c r="H18" s="6">
        <v>1444.9872667689999</v>
      </c>
      <c r="I18" s="6"/>
      <c r="J18" s="6">
        <v>5.9466943776307604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7026822.1524217604</v>
      </c>
      <c r="E19" s="6">
        <v>0.44556351775908698</v>
      </c>
      <c r="F19" s="6">
        <v>96.083518510061296</v>
      </c>
      <c r="G19" s="6">
        <v>6.3673117996843595E-2</v>
      </c>
      <c r="H19" s="6">
        <v>286421.84757388302</v>
      </c>
      <c r="I19" s="6">
        <v>1.6049354745475499</v>
      </c>
      <c r="J19" s="6">
        <v>3.9164814899387101</v>
      </c>
      <c r="K19" s="6">
        <v>1.56210037692244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846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838</v>
      </c>
      <c r="E29" s="5" t="s">
        <v>839</v>
      </c>
      <c r="F29" s="5" t="s">
        <v>840</v>
      </c>
      <c r="G29" s="5" t="s">
        <v>841</v>
      </c>
      <c r="H29" s="5" t="s">
        <v>842</v>
      </c>
      <c r="I29" s="5" t="s">
        <v>843</v>
      </c>
      <c r="J29" s="5" t="s">
        <v>844</v>
      </c>
      <c r="K29" s="5" t="s">
        <v>845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7049676.1651541302</v>
      </c>
      <c r="E30" s="6">
        <v>0.44832680932510499</v>
      </c>
      <c r="F30" s="6">
        <v>96.076795259109801</v>
      </c>
      <c r="G30" s="6">
        <v>6.3551233599440995E-2</v>
      </c>
      <c r="H30" s="6">
        <v>287866.83484065201</v>
      </c>
      <c r="I30" s="6">
        <v>1.6006624780842</v>
      </c>
      <c r="J30" s="6">
        <v>3.9232047408902</v>
      </c>
      <c r="K30" s="6">
        <v>1.55632939452757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847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838</v>
      </c>
      <c r="E40" s="5" t="s">
        <v>839</v>
      </c>
      <c r="F40" s="5" t="s">
        <v>840</v>
      </c>
      <c r="G40" s="5" t="s">
        <v>841</v>
      </c>
      <c r="H40" s="5" t="s">
        <v>842</v>
      </c>
      <c r="I40" s="5" t="s">
        <v>843</v>
      </c>
      <c r="J40" s="5" t="s">
        <v>844</v>
      </c>
      <c r="K40" s="5" t="s">
        <v>845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7026822.1524217604</v>
      </c>
      <c r="E41" s="6">
        <v>0.44556351775908698</v>
      </c>
      <c r="F41" s="6">
        <v>96.083518510061296</v>
      </c>
      <c r="G41" s="6">
        <v>6.3673117996843595E-2</v>
      </c>
      <c r="H41" s="6">
        <v>286421.84757388302</v>
      </c>
      <c r="I41" s="6">
        <v>1.6049354745475499</v>
      </c>
      <c r="J41" s="6">
        <v>3.9164814899387101</v>
      </c>
      <c r="K41" s="6">
        <v>1.56210037692244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6918.0170207860001</v>
      </c>
      <c r="E42" s="6">
        <v>4.1793564123380698</v>
      </c>
      <c r="F42" s="6">
        <v>95.897103144450497</v>
      </c>
      <c r="G42" s="6">
        <v>0.59258193061610398</v>
      </c>
      <c r="H42" s="6">
        <v>295.98297915699999</v>
      </c>
      <c r="I42" s="6">
        <v>14.7096563654116</v>
      </c>
      <c r="J42" s="6">
        <v>4.1028968555494698</v>
      </c>
      <c r="K42" s="6">
        <v>13.8504311764425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48838.808677273002</v>
      </c>
      <c r="E43" s="6">
        <v>3.11206820260159</v>
      </c>
      <c r="F43" s="6">
        <v>96.283433241404893</v>
      </c>
      <c r="G43" s="6">
        <v>0.47753880754278699</v>
      </c>
      <c r="H43" s="6">
        <v>1885.1913226260001</v>
      </c>
      <c r="I43" s="6">
        <v>12.914424219274601</v>
      </c>
      <c r="J43" s="6">
        <v>3.7165667585950501</v>
      </c>
      <c r="K43" s="6">
        <v>12.3713843670084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6840.1412614789997</v>
      </c>
      <c r="E44" s="6">
        <v>4.3779456904773797</v>
      </c>
      <c r="F44" s="6">
        <v>94.936034164814501</v>
      </c>
      <c r="G44" s="6">
        <v>0.65130896544713801</v>
      </c>
      <c r="H44" s="6">
        <v>364.85873842000001</v>
      </c>
      <c r="I44" s="6">
        <v>11.828958699044501</v>
      </c>
      <c r="J44" s="6">
        <v>5.0639658351854901</v>
      </c>
      <c r="K44" s="6">
        <v>12.210329257340801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94666.392461369993</v>
      </c>
      <c r="E45" s="6">
        <v>3.8588196208357499</v>
      </c>
      <c r="F45" s="6">
        <v>95.525163682994801</v>
      </c>
      <c r="G45" s="6">
        <v>0.55781434351009795</v>
      </c>
      <c r="H45" s="6">
        <v>4434.6075385100003</v>
      </c>
      <c r="I45" s="6">
        <v>12.3121239408115</v>
      </c>
      <c r="J45" s="6">
        <v>4.4748363170052503</v>
      </c>
      <c r="K45" s="6">
        <v>11.907766607245501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9442.0110432740003</v>
      </c>
      <c r="E46" s="6">
        <v>3.4561093707232802</v>
      </c>
      <c r="F46" s="6">
        <v>94.618808908628296</v>
      </c>
      <c r="G46" s="6">
        <v>0.55573134970253402</v>
      </c>
      <c r="H46" s="6">
        <v>536.98906482500001</v>
      </c>
      <c r="I46" s="6">
        <v>9.8111428884292895</v>
      </c>
      <c r="J46" s="6">
        <v>5.3811910913717398</v>
      </c>
      <c r="K46" s="6">
        <v>9.7715612564567103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6820.0727983569996</v>
      </c>
      <c r="E47" s="6">
        <v>3.76958345980972</v>
      </c>
      <c r="F47" s="6">
        <v>94.657498935438099</v>
      </c>
      <c r="G47" s="6">
        <v>0.63701666601581097</v>
      </c>
      <c r="H47" s="6">
        <v>384.92720170500002</v>
      </c>
      <c r="I47" s="6">
        <v>11.851917173584599</v>
      </c>
      <c r="J47" s="6">
        <v>5.3425010645619402</v>
      </c>
      <c r="K47" s="6">
        <v>11.2865498118889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18419.933851164998</v>
      </c>
      <c r="E48" s="6">
        <v>3.3042958051859799</v>
      </c>
      <c r="F48" s="6">
        <v>96.1524970047181</v>
      </c>
      <c r="G48" s="6">
        <v>0.46777478096314801</v>
      </c>
      <c r="H48" s="6">
        <v>737.06614880500001</v>
      </c>
      <c r="I48" s="6">
        <v>11.5107816695797</v>
      </c>
      <c r="J48" s="6">
        <v>3.8475029952819</v>
      </c>
      <c r="K48" s="6">
        <v>11.690104797994101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17156.718034268</v>
      </c>
      <c r="E49" s="6">
        <v>4.1207487500484596</v>
      </c>
      <c r="F49" s="6">
        <v>96.608581757320195</v>
      </c>
      <c r="G49" s="6">
        <v>0.36455394718233303</v>
      </c>
      <c r="H49" s="6">
        <v>602.28196571700005</v>
      </c>
      <c r="I49" s="6">
        <v>11.31809514075</v>
      </c>
      <c r="J49" s="6">
        <v>3.3914182426798201</v>
      </c>
      <c r="K49" s="6">
        <v>10.3847527173437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115368.73842048</v>
      </c>
      <c r="E50" s="6">
        <v>3.4569113917399199</v>
      </c>
      <c r="F50" s="6">
        <v>97.495807068201103</v>
      </c>
      <c r="G50" s="6">
        <v>0.28193706347532199</v>
      </c>
      <c r="H50" s="6">
        <v>2963.26158007</v>
      </c>
      <c r="I50" s="6">
        <v>11.634156526873699</v>
      </c>
      <c r="J50" s="6">
        <v>2.50419293179886</v>
      </c>
      <c r="K50" s="6">
        <v>10.976662858887501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81699.712590709998</v>
      </c>
      <c r="E51" s="6">
        <v>3.4171668532672399</v>
      </c>
      <c r="F51" s="6">
        <v>95.773650536480801</v>
      </c>
      <c r="G51" s="6">
        <v>0.47480054925607201</v>
      </c>
      <c r="H51" s="6">
        <v>3605.2874098799998</v>
      </c>
      <c r="I51" s="6">
        <v>10.922310507796199</v>
      </c>
      <c r="J51" s="6">
        <v>4.2263494635192096</v>
      </c>
      <c r="K51" s="6">
        <v>10.7594940436173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101401.59314921001</v>
      </c>
      <c r="E52" s="6">
        <v>4.1431350414040997</v>
      </c>
      <c r="F52" s="6">
        <v>93.591391526276695</v>
      </c>
      <c r="G52" s="6">
        <v>0.74869926268446796</v>
      </c>
      <c r="H52" s="6">
        <v>6943.4068508600003</v>
      </c>
      <c r="I52" s="6">
        <v>10.833467452266699</v>
      </c>
      <c r="J52" s="6">
        <v>6.4086084737232998</v>
      </c>
      <c r="K52" s="6">
        <v>10.9340126045531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10112.393254877001</v>
      </c>
      <c r="E53" s="6">
        <v>3.7687243363608798</v>
      </c>
      <c r="F53" s="6">
        <v>96.299335823933205</v>
      </c>
      <c r="G53" s="6">
        <v>0.43913836117309102</v>
      </c>
      <c r="H53" s="6">
        <v>388.60674512899999</v>
      </c>
      <c r="I53" s="6">
        <v>11.141252620044099</v>
      </c>
      <c r="J53" s="6">
        <v>3.7006641760668302</v>
      </c>
      <c r="K53" s="6">
        <v>11.427335879129901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2972.194029792</v>
      </c>
      <c r="E54" s="6">
        <v>10.274449484789599</v>
      </c>
      <c r="F54" s="6">
        <v>91.791044776119406</v>
      </c>
      <c r="G54" s="6">
        <v>0.86935308231198305</v>
      </c>
      <c r="H54" s="6">
        <v>265.80597014400001</v>
      </c>
      <c r="I54" s="6">
        <v>12.684921285443</v>
      </c>
      <c r="J54" s="6">
        <v>8.2089552238806007</v>
      </c>
      <c r="K54" s="6">
        <v>9.7209481022158108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85622.029463610001</v>
      </c>
      <c r="E55" s="6">
        <v>3.43975328174623</v>
      </c>
      <c r="F55" s="6">
        <v>93.767622862480096</v>
      </c>
      <c r="G55" s="6">
        <v>0.59801556952758395</v>
      </c>
      <c r="H55" s="6">
        <v>5690.9705355300002</v>
      </c>
      <c r="I55" s="6">
        <v>9.4250189153753201</v>
      </c>
      <c r="J55" s="6">
        <v>6.2323771375199604</v>
      </c>
      <c r="K55" s="6">
        <v>8.9972890202320794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11930.181785113</v>
      </c>
      <c r="E56" s="6">
        <v>3.7138295513427799</v>
      </c>
      <c r="F56" s="6">
        <v>92.596878183535495</v>
      </c>
      <c r="G56" s="6">
        <v>0.774728147314931</v>
      </c>
      <c r="H56" s="6">
        <v>953.818214829</v>
      </c>
      <c r="I56" s="6">
        <v>10.0552873074662</v>
      </c>
      <c r="J56" s="6">
        <v>7.4031218164645596</v>
      </c>
      <c r="K56" s="6">
        <v>9.6901563503564994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1869</v>
      </c>
      <c r="E57" s="6">
        <v>12.8241202085</v>
      </c>
      <c r="F57" s="6">
        <v>93.45</v>
      </c>
      <c r="G57" s="6">
        <v>0.72087893531934899</v>
      </c>
      <c r="H57" s="6">
        <v>131</v>
      </c>
      <c r="I57" s="6">
        <v>12.291282231039199</v>
      </c>
      <c r="J57" s="6">
        <v>6.55</v>
      </c>
      <c r="K57" s="6">
        <v>10.284906336731799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12135.892874525</v>
      </c>
      <c r="E58" s="6">
        <v>3.6914026034982199</v>
      </c>
      <c r="F58" s="6">
        <v>95.693840675867506</v>
      </c>
      <c r="G58" s="6">
        <v>0.49952276467338103</v>
      </c>
      <c r="H58" s="6">
        <v>546.10712548699996</v>
      </c>
      <c r="I58" s="6">
        <v>10.821700634664101</v>
      </c>
      <c r="J58" s="6">
        <v>4.3061593241324996</v>
      </c>
      <c r="K58" s="6">
        <v>11.1006695894266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14986.812875272</v>
      </c>
      <c r="E59" s="6">
        <v>4.4281551294800101</v>
      </c>
      <c r="F59" s="6">
        <v>94.250757030678898</v>
      </c>
      <c r="G59" s="6">
        <v>0.67861102199815604</v>
      </c>
      <c r="H59" s="6">
        <v>914.187124541</v>
      </c>
      <c r="I59" s="6">
        <v>10.805392384159999</v>
      </c>
      <c r="J59" s="6">
        <v>5.74924296932112</v>
      </c>
      <c r="K59" s="6">
        <v>11.1248738127763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93635.282586800007</v>
      </c>
      <c r="E60" s="6">
        <v>4.6272340030786303</v>
      </c>
      <c r="F60" s="6">
        <v>97.112895365175206</v>
      </c>
      <c r="G60" s="6">
        <v>0.428749270641401</v>
      </c>
      <c r="H60" s="6">
        <v>2783.7174179899998</v>
      </c>
      <c r="I60" s="6">
        <v>14.751590318972699</v>
      </c>
      <c r="J60" s="6">
        <v>2.8871046348247802</v>
      </c>
      <c r="K60" s="6">
        <v>14.421743692784601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3488.9419790799998</v>
      </c>
      <c r="E61" s="6">
        <v>6.7945579346103999</v>
      </c>
      <c r="F61" s="6">
        <v>89.8748577929465</v>
      </c>
      <c r="G61" s="6">
        <v>1.0807841226307999</v>
      </c>
      <c r="H61" s="6">
        <v>393.05802042800002</v>
      </c>
      <c r="I61" s="6">
        <v>11.979503016296499</v>
      </c>
      <c r="J61" s="6">
        <v>10.1251422070535</v>
      </c>
      <c r="K61" s="6">
        <v>9.5934770435767298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115573.87828602</v>
      </c>
      <c r="E62" s="6">
        <v>2.77165597291014</v>
      </c>
      <c r="F62" s="6">
        <v>96.670858596981304</v>
      </c>
      <c r="G62" s="6">
        <v>0.42130388608450098</v>
      </c>
      <c r="H62" s="6">
        <v>3980.1217129299998</v>
      </c>
      <c r="I62" s="6">
        <v>13.0983734042994</v>
      </c>
      <c r="J62" s="6">
        <v>3.3291414030186801</v>
      </c>
      <c r="K62" s="6">
        <v>12.233727399233899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5761.131422978</v>
      </c>
      <c r="E63" s="6">
        <v>3.3948802607101798</v>
      </c>
      <c r="F63" s="6">
        <v>94.927194316496596</v>
      </c>
      <c r="G63" s="6">
        <v>0.53884407510672505</v>
      </c>
      <c r="H63" s="6">
        <v>307.86857692699999</v>
      </c>
      <c r="I63" s="6">
        <v>10.3577177214553</v>
      </c>
      <c r="J63" s="6">
        <v>5.0728056835033604</v>
      </c>
      <c r="K63" s="6">
        <v>10.0833659744332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11236.672124453</v>
      </c>
      <c r="E64" s="6">
        <v>3.66635207979968</v>
      </c>
      <c r="F64" s="6">
        <v>92.559078455025002</v>
      </c>
      <c r="G64" s="6">
        <v>0.75077034759971795</v>
      </c>
      <c r="H64" s="6">
        <v>903.32787556100004</v>
      </c>
      <c r="I64" s="6">
        <v>9.5529099728118307</v>
      </c>
      <c r="J64" s="6">
        <v>7.4409215449749402</v>
      </c>
      <c r="K64" s="6">
        <v>9.3389791956773909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2642.6909397919999</v>
      </c>
      <c r="E65" s="6">
        <v>8.2287660790678299</v>
      </c>
      <c r="F65" s="6">
        <v>93.183742591024597</v>
      </c>
      <c r="G65" s="6">
        <v>0.59306560120599405</v>
      </c>
      <c r="H65" s="6">
        <v>193.309060112</v>
      </c>
      <c r="I65" s="6">
        <v>10.685616919177599</v>
      </c>
      <c r="J65" s="6">
        <v>6.8162574089754404</v>
      </c>
      <c r="K65" s="6">
        <v>8.1076856413316296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3041.9689055130002</v>
      </c>
      <c r="E66" s="6">
        <v>16.711853063823401</v>
      </c>
      <c r="F66" s="6">
        <v>94.383149448344994</v>
      </c>
      <c r="G66" s="6">
        <v>0.44566575621737903</v>
      </c>
      <c r="H66" s="6">
        <v>181.03109320799999</v>
      </c>
      <c r="I66" s="6">
        <v>17.986858303977701</v>
      </c>
      <c r="J66" s="6">
        <v>5.6168505516549603</v>
      </c>
      <c r="K66" s="6">
        <v>7.4887763678670298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21360.311750943001</v>
      </c>
      <c r="E67" s="6">
        <v>3.43987477140689</v>
      </c>
      <c r="F67" s="6">
        <v>95.239485245692705</v>
      </c>
      <c r="G67" s="6">
        <v>0.53209306013843904</v>
      </c>
      <c r="H67" s="6">
        <v>1067.6882490979999</v>
      </c>
      <c r="I67" s="6">
        <v>11.3604949540455</v>
      </c>
      <c r="J67" s="6">
        <v>4.7605147543073301</v>
      </c>
      <c r="K67" s="6">
        <v>10.645123850217701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595401.04480220005</v>
      </c>
      <c r="E68" s="6">
        <v>2.8363174357974001</v>
      </c>
      <c r="F68" s="6">
        <v>97.022367710505605</v>
      </c>
      <c r="G68" s="6">
        <v>0.39067026577066399</v>
      </c>
      <c r="H68" s="6">
        <v>18272.955175570001</v>
      </c>
      <c r="I68" s="6">
        <v>12.9602803205405</v>
      </c>
      <c r="J68" s="6">
        <v>2.9776322894944101</v>
      </c>
      <c r="K68" s="6">
        <v>12.7294946098258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14929.778058317001</v>
      </c>
      <c r="E69" s="6">
        <v>3.2679862239795598</v>
      </c>
      <c r="F69" s="6">
        <v>91.543185101970593</v>
      </c>
      <c r="G69" s="6">
        <v>0.82078485539758805</v>
      </c>
      <c r="H69" s="6">
        <v>1379.2219417230001</v>
      </c>
      <c r="I69" s="6">
        <v>9.5759035224771498</v>
      </c>
      <c r="J69" s="6">
        <v>8.4568148980294104</v>
      </c>
      <c r="K69" s="6">
        <v>8.8848178483915792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6606.8157114400001</v>
      </c>
      <c r="E70" s="6">
        <v>4.0606208139558699</v>
      </c>
      <c r="F70" s="6">
        <v>96.746459384513201</v>
      </c>
      <c r="G70" s="6">
        <v>0.52739598009507804</v>
      </c>
      <c r="H70" s="6">
        <v>222.18428863400001</v>
      </c>
      <c r="I70" s="6">
        <v>15.876028962458999</v>
      </c>
      <c r="J70" s="6">
        <v>3.2535406154867799</v>
      </c>
      <c r="K70" s="6">
        <v>15.682513236488401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1699.4207895940001</v>
      </c>
      <c r="E71" s="6">
        <v>11.3039944087026</v>
      </c>
      <c r="F71" s="6">
        <v>95.742016280526002</v>
      </c>
      <c r="G71" s="6">
        <v>0.57171293887340702</v>
      </c>
      <c r="H71" s="6">
        <v>75.579211048000005</v>
      </c>
      <c r="I71" s="6">
        <v>16.616714944945699</v>
      </c>
      <c r="J71" s="6">
        <v>4.2579837194740104</v>
      </c>
      <c r="K71" s="6">
        <v>12.8551335814329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5881.1891003680003</v>
      </c>
      <c r="E72" s="6">
        <v>3.3789330844663401</v>
      </c>
      <c r="F72" s="6">
        <v>98.777109506737801</v>
      </c>
      <c r="G72" s="6">
        <v>0.23775279619229001</v>
      </c>
      <c r="H72" s="6">
        <v>72.810899973000005</v>
      </c>
      <c r="I72" s="6">
        <v>19.230233140579099</v>
      </c>
      <c r="J72" s="6">
        <v>1.22289049326218</v>
      </c>
      <c r="K72" s="6">
        <v>19.204118532618299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1207.3432832369999</v>
      </c>
      <c r="E73" s="6">
        <v>15.1421950313706</v>
      </c>
      <c r="F73" s="6">
        <v>94.029850746268707</v>
      </c>
      <c r="G73" s="6">
        <v>1.0725646672815601</v>
      </c>
      <c r="H73" s="6">
        <v>76.656716395999993</v>
      </c>
      <c r="I73" s="6">
        <v>18.781739938584501</v>
      </c>
      <c r="J73" s="6">
        <v>5.9701492537313401</v>
      </c>
      <c r="K73" s="6">
        <v>16.892893509684601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7826.4452160520004</v>
      </c>
      <c r="E74" s="6">
        <v>3.6017458737309198</v>
      </c>
      <c r="F74" s="6">
        <v>96.742215279242203</v>
      </c>
      <c r="G74" s="6">
        <v>0.53074771244586205</v>
      </c>
      <c r="H74" s="6">
        <v>263.55478390799999</v>
      </c>
      <c r="I74" s="6">
        <v>16.8053327533515</v>
      </c>
      <c r="J74" s="6">
        <v>3.2577847207577602</v>
      </c>
      <c r="K74" s="6">
        <v>15.7609277031847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13971.607133697</v>
      </c>
      <c r="E75" s="6">
        <v>2.9764754157504298</v>
      </c>
      <c r="F75" s="6">
        <v>97.383474828713801</v>
      </c>
      <c r="G75" s="6">
        <v>0.42283742340077701</v>
      </c>
      <c r="H75" s="6">
        <v>375.392866325</v>
      </c>
      <c r="I75" s="6">
        <v>15.377375902188501</v>
      </c>
      <c r="J75" s="6">
        <v>2.6165251712861499</v>
      </c>
      <c r="K75" s="6">
        <v>15.737428414704301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28346.484205592002</v>
      </c>
      <c r="E76" s="6">
        <v>3.33340239804421</v>
      </c>
      <c r="F76" s="6">
        <v>96.7060732991404</v>
      </c>
      <c r="G76" s="6">
        <v>0.44761521601353899</v>
      </c>
      <c r="H76" s="6">
        <v>965.51579456100001</v>
      </c>
      <c r="I76" s="6">
        <v>13.3807615832417</v>
      </c>
      <c r="J76" s="6">
        <v>3.2939267008595801</v>
      </c>
      <c r="K76" s="6">
        <v>13.141491545127501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16718.410044904002</v>
      </c>
      <c r="E77" s="6">
        <v>3.6738822650800902</v>
      </c>
      <c r="F77" s="6">
        <v>97.779916042004601</v>
      </c>
      <c r="G77" s="6">
        <v>0.338488237676695</v>
      </c>
      <c r="H77" s="6">
        <v>379.58995513899998</v>
      </c>
      <c r="I77" s="6">
        <v>15.3644891065449</v>
      </c>
      <c r="J77" s="6">
        <v>2.22008395799535</v>
      </c>
      <c r="K77" s="6">
        <v>14.908153064228699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98151.743855730005</v>
      </c>
      <c r="E78" s="6">
        <v>3.2394719828615899</v>
      </c>
      <c r="F78" s="6">
        <v>97.3592396447781</v>
      </c>
      <c r="G78" s="6">
        <v>0.39399402255360599</v>
      </c>
      <c r="H78" s="6">
        <v>2662.2561445199999</v>
      </c>
      <c r="I78" s="6">
        <v>13.9820074487771</v>
      </c>
      <c r="J78" s="6">
        <v>2.6407603552218899</v>
      </c>
      <c r="K78" s="6">
        <v>14.525724905160301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848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838</v>
      </c>
      <c r="E88" s="5" t="s">
        <v>839</v>
      </c>
      <c r="F88" s="5" t="s">
        <v>840</v>
      </c>
      <c r="G88" s="5" t="s">
        <v>841</v>
      </c>
      <c r="H88" s="5" t="s">
        <v>842</v>
      </c>
      <c r="I88" s="5" t="s">
        <v>843</v>
      </c>
      <c r="J88" s="5" t="s">
        <v>844</v>
      </c>
      <c r="K88" s="5" t="s">
        <v>845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506987.61501273903</v>
      </c>
      <c r="E89" s="6">
        <v>1.76692208140945</v>
      </c>
      <c r="F89" s="6">
        <v>95.852639511734395</v>
      </c>
      <c r="G89" s="6">
        <v>0.25623204368049801</v>
      </c>
      <c r="H89" s="6">
        <v>21936.384989026999</v>
      </c>
      <c r="I89" s="6">
        <v>6.1105989149741502</v>
      </c>
      <c r="J89" s="6">
        <v>4.1473604882655604</v>
      </c>
      <c r="K89" s="6">
        <v>5.9219635678530196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147602.89071159801</v>
      </c>
      <c r="E90" s="6">
        <v>4.1502203289845898</v>
      </c>
      <c r="F90" s="6">
        <v>95.532141608698495</v>
      </c>
      <c r="G90" s="6">
        <v>0.76264963191299795</v>
      </c>
      <c r="H90" s="6">
        <v>6903.1092859549999</v>
      </c>
      <c r="I90" s="6">
        <v>16.711754431398301</v>
      </c>
      <c r="J90" s="6">
        <v>4.4678583913015197</v>
      </c>
      <c r="K90" s="6">
        <v>16.3070415963901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98667.119919145</v>
      </c>
      <c r="E91" s="6">
        <v>2.23946724946209</v>
      </c>
      <c r="F91" s="6">
        <v>95.808203137262694</v>
      </c>
      <c r="G91" s="6">
        <v>0.274444353518569</v>
      </c>
      <c r="H91" s="6">
        <v>4316.8800811330002</v>
      </c>
      <c r="I91" s="6">
        <v>6.2701960263366603</v>
      </c>
      <c r="J91" s="6">
        <v>4.1917968627372701</v>
      </c>
      <c r="K91" s="6">
        <v>6.2727324898591696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366936.91539489198</v>
      </c>
      <c r="E92" s="6">
        <v>1.50251692547191</v>
      </c>
      <c r="F92" s="6">
        <v>95.858041807371194</v>
      </c>
      <c r="G92" s="6">
        <v>0.25309876229220601</v>
      </c>
      <c r="H92" s="6">
        <v>15855.084604711001</v>
      </c>
      <c r="I92" s="6">
        <v>6.1376813362551399</v>
      </c>
      <c r="J92" s="6">
        <v>4.1419581926287501</v>
      </c>
      <c r="K92" s="6">
        <v>5.8575076350064004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344652.272648438</v>
      </c>
      <c r="E93" s="6">
        <v>1.9069724230099501</v>
      </c>
      <c r="F93" s="6">
        <v>96.053719677645702</v>
      </c>
      <c r="G93" s="6">
        <v>0.26130021971346701</v>
      </c>
      <c r="H93" s="6">
        <v>14159.727350192001</v>
      </c>
      <c r="I93" s="6">
        <v>6.7062040323582499</v>
      </c>
      <c r="J93" s="6">
        <v>3.9462803223543399</v>
      </c>
      <c r="K93" s="6">
        <v>6.3601305548133702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164437.742726347</v>
      </c>
      <c r="E94" s="6">
        <v>3.7769187209408601</v>
      </c>
      <c r="F94" s="6">
        <v>96.478375221473101</v>
      </c>
      <c r="G94" s="6">
        <v>0.31241060897622402</v>
      </c>
      <c r="H94" s="6">
        <v>6002.2572724800002</v>
      </c>
      <c r="I94" s="6">
        <v>8.7279585831863304</v>
      </c>
      <c r="J94" s="6">
        <v>3.5216247785269399</v>
      </c>
      <c r="K94" s="6">
        <v>8.55879596820213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656364.01950095396</v>
      </c>
      <c r="E95" s="6">
        <v>1.47074200175632</v>
      </c>
      <c r="F95" s="6">
        <v>95.879752180700393</v>
      </c>
      <c r="G95" s="6">
        <v>0.28845851014691698</v>
      </c>
      <c r="H95" s="6">
        <v>28205.980496472999</v>
      </c>
      <c r="I95" s="6">
        <v>6.9527306387272896</v>
      </c>
      <c r="J95" s="6">
        <v>4.1202478192995597</v>
      </c>
      <c r="K95" s="6">
        <v>6.71254052674972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975099.77814845205</v>
      </c>
      <c r="E96" s="6">
        <v>1.0622008304431301</v>
      </c>
      <c r="F96" s="6">
        <v>96.576565311094598</v>
      </c>
      <c r="G96" s="6">
        <v>0.14910846908928099</v>
      </c>
      <c r="H96" s="6">
        <v>34565.221851743001</v>
      </c>
      <c r="I96" s="6">
        <v>4.3474157222999503</v>
      </c>
      <c r="J96" s="6">
        <v>3.4234346889053602</v>
      </c>
      <c r="K96" s="6">
        <v>4.20641405840367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347674.929367228</v>
      </c>
      <c r="E97" s="6">
        <v>1.35558627100795</v>
      </c>
      <c r="F97" s="6">
        <v>96.182555140207995</v>
      </c>
      <c r="G97" s="6">
        <v>0.216810869641927</v>
      </c>
      <c r="H97" s="6">
        <v>13799.070632473</v>
      </c>
      <c r="I97" s="6">
        <v>5.6876194663889903</v>
      </c>
      <c r="J97" s="6">
        <v>3.8174448597919701</v>
      </c>
      <c r="K97" s="6">
        <v>5.4626652617760403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752325.61593621003</v>
      </c>
      <c r="E98" s="6">
        <v>1.3759522493863801</v>
      </c>
      <c r="F98" s="6">
        <v>95.698803384209796</v>
      </c>
      <c r="G98" s="6">
        <v>0.21137623997200999</v>
      </c>
      <c r="H98" s="6">
        <v>33813.384063390004</v>
      </c>
      <c r="I98" s="6">
        <v>4.7711577324890797</v>
      </c>
      <c r="J98" s="6">
        <v>4.3011966157902402</v>
      </c>
      <c r="K98" s="6">
        <v>4.70298268972725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1105335.95339502</v>
      </c>
      <c r="E99" s="6">
        <v>1.3997523727014201</v>
      </c>
      <c r="F99" s="6">
        <v>97.140964803853606</v>
      </c>
      <c r="G99" s="6">
        <v>0.15478434246079001</v>
      </c>
      <c r="H99" s="6">
        <v>32532.046605708001</v>
      </c>
      <c r="I99" s="6">
        <v>5.3171434783256002</v>
      </c>
      <c r="J99" s="6">
        <v>2.8590351961464</v>
      </c>
      <c r="K99" s="6">
        <v>5.2590819390533001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127444.206829576</v>
      </c>
      <c r="E100" s="6">
        <v>2.61320803448766</v>
      </c>
      <c r="F100" s="6">
        <v>95.185754596142701</v>
      </c>
      <c r="G100" s="6">
        <v>0.35670515137746001</v>
      </c>
      <c r="H100" s="6">
        <v>6445.7931712649997</v>
      </c>
      <c r="I100" s="6">
        <v>7.2354994259835497</v>
      </c>
      <c r="J100" s="6">
        <v>4.8142454038572797</v>
      </c>
      <c r="K100" s="6">
        <v>7.0526627028590498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137990.59722780899</v>
      </c>
      <c r="E101" s="6">
        <v>1.9020767307408</v>
      </c>
      <c r="F101" s="6">
        <v>96.354747350713595</v>
      </c>
      <c r="G101" s="6">
        <v>0.27217414410091001</v>
      </c>
      <c r="H101" s="6">
        <v>5220.4027715459997</v>
      </c>
      <c r="I101" s="6">
        <v>7.3529635254364498</v>
      </c>
      <c r="J101" s="6">
        <v>3.6452526492863799</v>
      </c>
      <c r="K101" s="6">
        <v>7.1943630286844504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70830.832212227004</v>
      </c>
      <c r="E102" s="6">
        <v>2.7617044312524599</v>
      </c>
      <c r="F102" s="6">
        <v>96.879899622151598</v>
      </c>
      <c r="G102" s="6">
        <v>0.27970968629702597</v>
      </c>
      <c r="H102" s="6">
        <v>2281.1677882680001</v>
      </c>
      <c r="I102" s="6">
        <v>8.6168819305730793</v>
      </c>
      <c r="J102" s="6">
        <v>3.1201003778484502</v>
      </c>
      <c r="K102" s="6">
        <v>8.6850559437724808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72663.189243194007</v>
      </c>
      <c r="E103" s="6">
        <v>2.1783835242680101</v>
      </c>
      <c r="F103" s="6">
        <v>91.589176721165103</v>
      </c>
      <c r="G103" s="6">
        <v>0.838301015704915</v>
      </c>
      <c r="H103" s="6">
        <v>6672.8107564680004</v>
      </c>
      <c r="I103" s="6">
        <v>9.2074112742484093</v>
      </c>
      <c r="J103" s="6">
        <v>8.4108232788348598</v>
      </c>
      <c r="K103" s="6">
        <v>9.1286307329911995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228792.232433058</v>
      </c>
      <c r="E104" s="6">
        <v>1.5194771622709999</v>
      </c>
      <c r="F104" s="6">
        <v>94.8896507184363</v>
      </c>
      <c r="G104" s="6">
        <v>0.282381781131539</v>
      </c>
      <c r="H104" s="6">
        <v>12321.767566738999</v>
      </c>
      <c r="I104" s="6">
        <v>5.2896048831315499</v>
      </c>
      <c r="J104" s="6">
        <v>5.11034928156365</v>
      </c>
      <c r="K104" s="6">
        <v>5.2433027772659297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16244.237628303001</v>
      </c>
      <c r="E105" s="6">
        <v>4.0765438953974096</v>
      </c>
      <c r="F105" s="6">
        <v>95.279709237357594</v>
      </c>
      <c r="G105" s="6">
        <v>0.61352031484793101</v>
      </c>
      <c r="H105" s="6">
        <v>804.76237214399998</v>
      </c>
      <c r="I105" s="6">
        <v>13.498273213742699</v>
      </c>
      <c r="J105" s="6">
        <v>4.7202907626423896</v>
      </c>
      <c r="K105" s="6">
        <v>12.3839907644163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345840.32559909998</v>
      </c>
      <c r="E106" s="6">
        <v>2.0445251685029202</v>
      </c>
      <c r="F106" s="6">
        <v>95.609425359597495</v>
      </c>
      <c r="G106" s="6">
        <v>0.244973745872441</v>
      </c>
      <c r="H106" s="6">
        <v>15881.67440075</v>
      </c>
      <c r="I106" s="6">
        <v>5.6169811272960803</v>
      </c>
      <c r="J106" s="6">
        <v>4.3905746404024599</v>
      </c>
      <c r="K106" s="6">
        <v>5.33456346591234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580979.34544219298</v>
      </c>
      <c r="E107" s="6">
        <v>1.8446727909040901</v>
      </c>
      <c r="F107" s="6">
        <v>95.744941148899798</v>
      </c>
      <c r="G107" s="6">
        <v>0.203775650705428</v>
      </c>
      <c r="H107" s="6">
        <v>25819.654557891001</v>
      </c>
      <c r="I107" s="6">
        <v>4.8829571580167501</v>
      </c>
      <c r="J107" s="6">
        <v>4.2550588511001903</v>
      </c>
      <c r="K107" s="6">
        <v>4.58524508522963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2806.345777643</v>
      </c>
      <c r="E108" s="6">
        <v>31.295759139218099</v>
      </c>
      <c r="F108" s="6">
        <v>89.488066890866904</v>
      </c>
      <c r="G108" s="6">
        <v>1.79459289757843</v>
      </c>
      <c r="H108" s="6">
        <v>329.654222296</v>
      </c>
      <c r="I108" s="6">
        <v>41.518951134059598</v>
      </c>
      <c r="J108" s="6">
        <v>10.511933109133</v>
      </c>
      <c r="K108" s="6">
        <v>15.277365979511901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849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838</v>
      </c>
      <c r="E118" s="5" t="s">
        <v>839</v>
      </c>
      <c r="F118" s="5" t="s">
        <v>840</v>
      </c>
      <c r="G118" s="5" t="s">
        <v>841</v>
      </c>
      <c r="H118" s="5" t="s">
        <v>842</v>
      </c>
      <c r="I118" s="5" t="s">
        <v>843</v>
      </c>
      <c r="J118" s="5" t="s">
        <v>844</v>
      </c>
      <c r="K118" s="5" t="s">
        <v>845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506541.33040399</v>
      </c>
      <c r="E119" s="6">
        <v>1.7663819814799999</v>
      </c>
      <c r="F119" s="6">
        <v>95.855796655096597</v>
      </c>
      <c r="G119" s="6">
        <v>0.25643340239930301</v>
      </c>
      <c r="H119" s="6">
        <v>21899.669597920001</v>
      </c>
      <c r="I119" s="6">
        <v>6.1185470267848503</v>
      </c>
      <c r="J119" s="6">
        <v>4.1442033449033797</v>
      </c>
      <c r="K119" s="6">
        <v>5.93132769563345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146778.735308342</v>
      </c>
      <c r="E120" s="6">
        <v>4.1355800803275198</v>
      </c>
      <c r="F120" s="6">
        <v>95.518651163674406</v>
      </c>
      <c r="G120" s="6">
        <v>0.76681425071249298</v>
      </c>
      <c r="H120" s="6">
        <v>6886.2646892310004</v>
      </c>
      <c r="I120" s="6">
        <v>16.750847380178701</v>
      </c>
      <c r="J120" s="6">
        <v>4.48134883632562</v>
      </c>
      <c r="K120" s="6">
        <v>16.3444234306019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97843.828792585002</v>
      </c>
      <c r="E121" s="6">
        <v>2.0956996633923901</v>
      </c>
      <c r="F121" s="6">
        <v>95.818231380912707</v>
      </c>
      <c r="G121" s="6">
        <v>0.27651225614041403</v>
      </c>
      <c r="H121" s="6">
        <v>4270.1712077069997</v>
      </c>
      <c r="I121" s="6">
        <v>6.2436903713070597</v>
      </c>
      <c r="J121" s="6">
        <v>4.18176861908728</v>
      </c>
      <c r="K121" s="6">
        <v>6.3358157162466897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366789.91539489198</v>
      </c>
      <c r="E122" s="6">
        <v>1.5026786981007101</v>
      </c>
      <c r="F122" s="6">
        <v>95.857703166232596</v>
      </c>
      <c r="G122" s="6">
        <v>0.25319973810083801</v>
      </c>
      <c r="H122" s="6">
        <v>15850.084604711001</v>
      </c>
      <c r="I122" s="6">
        <v>6.1395364613255499</v>
      </c>
      <c r="J122" s="6">
        <v>4.14229683376736</v>
      </c>
      <c r="K122" s="6">
        <v>5.8593447815674002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337684.46907228598</v>
      </c>
      <c r="E123" s="6">
        <v>1.8213076336257901</v>
      </c>
      <c r="F123" s="6">
        <v>96.144770182522194</v>
      </c>
      <c r="G123" s="6">
        <v>0.259927657421747</v>
      </c>
      <c r="H123" s="6">
        <v>13540.530926384999</v>
      </c>
      <c r="I123" s="6">
        <v>6.6946853544807903</v>
      </c>
      <c r="J123" s="6">
        <v>3.85522981747775</v>
      </c>
      <c r="K123" s="6">
        <v>6.4822814903535804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164437.742726347</v>
      </c>
      <c r="E124" s="6">
        <v>3.7769187209408601</v>
      </c>
      <c r="F124" s="6">
        <v>96.478375221473101</v>
      </c>
      <c r="G124" s="6">
        <v>0.31241060897622402</v>
      </c>
      <c r="H124" s="6">
        <v>6002.2572724800002</v>
      </c>
      <c r="I124" s="6">
        <v>8.7279585831863304</v>
      </c>
      <c r="J124" s="6">
        <v>3.5216247785269399</v>
      </c>
      <c r="K124" s="6">
        <v>8.55879596820213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656364.01950095396</v>
      </c>
      <c r="E125" s="6">
        <v>1.47074200175632</v>
      </c>
      <c r="F125" s="6">
        <v>95.879752180700393</v>
      </c>
      <c r="G125" s="6">
        <v>0.28845851014691698</v>
      </c>
      <c r="H125" s="6">
        <v>28205.980496472999</v>
      </c>
      <c r="I125" s="6">
        <v>6.9527306387272896</v>
      </c>
      <c r="J125" s="6">
        <v>4.1202478192995597</v>
      </c>
      <c r="K125" s="6">
        <v>6.71254052674972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975099.77814845205</v>
      </c>
      <c r="E126" s="6">
        <v>1.0622008304431301</v>
      </c>
      <c r="F126" s="6">
        <v>96.576565311094598</v>
      </c>
      <c r="G126" s="6">
        <v>0.14910846908928099</v>
      </c>
      <c r="H126" s="6">
        <v>34565.221851743001</v>
      </c>
      <c r="I126" s="6">
        <v>4.3474157222999503</v>
      </c>
      <c r="J126" s="6">
        <v>3.4234346889053602</v>
      </c>
      <c r="K126" s="6">
        <v>4.20641405840367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347674.929367228</v>
      </c>
      <c r="E127" s="6">
        <v>1.35558627100795</v>
      </c>
      <c r="F127" s="6">
        <v>96.182555140207995</v>
      </c>
      <c r="G127" s="6">
        <v>0.216810869641927</v>
      </c>
      <c r="H127" s="6">
        <v>13799.070632473</v>
      </c>
      <c r="I127" s="6">
        <v>5.6876194663889903</v>
      </c>
      <c r="J127" s="6">
        <v>3.8174448597919701</v>
      </c>
      <c r="K127" s="6">
        <v>5.4626652617760403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752325.61593621003</v>
      </c>
      <c r="E128" s="6">
        <v>1.3759522493863801</v>
      </c>
      <c r="F128" s="6">
        <v>95.698803384209796</v>
      </c>
      <c r="G128" s="6">
        <v>0.21137623997200999</v>
      </c>
      <c r="H128" s="6">
        <v>33813.384063390004</v>
      </c>
      <c r="I128" s="6">
        <v>4.7711577324890797</v>
      </c>
      <c r="J128" s="6">
        <v>4.3011966157902402</v>
      </c>
      <c r="K128" s="6">
        <v>4.70298268972725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1102276.4076133999</v>
      </c>
      <c r="E129" s="6">
        <v>1.3928552846319899</v>
      </c>
      <c r="F129" s="6">
        <v>97.144595251212905</v>
      </c>
      <c r="G129" s="6">
        <v>0.15516675701662899</v>
      </c>
      <c r="H129" s="6">
        <v>32399.592387370001</v>
      </c>
      <c r="I129" s="6">
        <v>5.3319108230746499</v>
      </c>
      <c r="J129" s="6">
        <v>2.8554047487871399</v>
      </c>
      <c r="K129" s="6">
        <v>5.2789755334077801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127444.206829576</v>
      </c>
      <c r="E130" s="6">
        <v>2.61320803448766</v>
      </c>
      <c r="F130" s="6">
        <v>95.185754596142701</v>
      </c>
      <c r="G130" s="6">
        <v>0.35670515137746001</v>
      </c>
      <c r="H130" s="6">
        <v>6445.7931712649997</v>
      </c>
      <c r="I130" s="6">
        <v>7.2354994259835497</v>
      </c>
      <c r="J130" s="6">
        <v>4.8142454038572797</v>
      </c>
      <c r="K130" s="6">
        <v>7.0526627028590498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137990.59722780899</v>
      </c>
      <c r="E131" s="6">
        <v>1.9020767307408</v>
      </c>
      <c r="F131" s="6">
        <v>96.354747350713595</v>
      </c>
      <c r="G131" s="6">
        <v>0.27217414410091001</v>
      </c>
      <c r="H131" s="6">
        <v>5220.4027715459997</v>
      </c>
      <c r="I131" s="6">
        <v>7.3529635254364498</v>
      </c>
      <c r="J131" s="6">
        <v>3.6452526492863799</v>
      </c>
      <c r="K131" s="6">
        <v>7.1943630286844504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70830.832212227004</v>
      </c>
      <c r="E132" s="6">
        <v>2.7617044312524599</v>
      </c>
      <c r="F132" s="6">
        <v>96.879899622151598</v>
      </c>
      <c r="G132" s="6">
        <v>0.27970968629702597</v>
      </c>
      <c r="H132" s="6">
        <v>2281.1677882680001</v>
      </c>
      <c r="I132" s="6">
        <v>8.6168819305730793</v>
      </c>
      <c r="J132" s="6">
        <v>3.1201003778484502</v>
      </c>
      <c r="K132" s="6">
        <v>8.6850559437724808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72663.189243194007</v>
      </c>
      <c r="E133" s="6">
        <v>2.1783835242680101</v>
      </c>
      <c r="F133" s="6">
        <v>91.589176721165103</v>
      </c>
      <c r="G133" s="6">
        <v>0.838301015704915</v>
      </c>
      <c r="H133" s="6">
        <v>6672.8107564680004</v>
      </c>
      <c r="I133" s="6">
        <v>9.2074112742484093</v>
      </c>
      <c r="J133" s="6">
        <v>8.4108232788348598</v>
      </c>
      <c r="K133" s="6">
        <v>9.1286307329911995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228792.232433058</v>
      </c>
      <c r="E134" s="6">
        <v>1.5194771622709999</v>
      </c>
      <c r="F134" s="6">
        <v>94.8896507184363</v>
      </c>
      <c r="G134" s="6">
        <v>0.282381781131539</v>
      </c>
      <c r="H134" s="6">
        <v>12321.767566738999</v>
      </c>
      <c r="I134" s="6">
        <v>5.2896048831315499</v>
      </c>
      <c r="J134" s="6">
        <v>5.11034928156365</v>
      </c>
      <c r="K134" s="6">
        <v>5.2433027772659297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16244.237628303001</v>
      </c>
      <c r="E135" s="6">
        <v>4.0765438953974096</v>
      </c>
      <c r="F135" s="6">
        <v>95.279709237357594</v>
      </c>
      <c r="G135" s="6">
        <v>0.61352031484793101</v>
      </c>
      <c r="H135" s="6">
        <v>804.76237214399998</v>
      </c>
      <c r="I135" s="6">
        <v>13.498273213742699</v>
      </c>
      <c r="J135" s="6">
        <v>4.7202907626423896</v>
      </c>
      <c r="K135" s="6">
        <v>12.3839907644163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345840.32559909998</v>
      </c>
      <c r="E136" s="6">
        <v>2.0445251685029202</v>
      </c>
      <c r="F136" s="6">
        <v>95.609425359597495</v>
      </c>
      <c r="G136" s="6">
        <v>0.244973745872441</v>
      </c>
      <c r="H136" s="6">
        <v>15881.67440075</v>
      </c>
      <c r="I136" s="6">
        <v>5.6169811272960803</v>
      </c>
      <c r="J136" s="6">
        <v>4.3905746404024599</v>
      </c>
      <c r="K136" s="6">
        <v>5.33456346591234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573199.75898380997</v>
      </c>
      <c r="E137" s="6">
        <v>1.74440692820314</v>
      </c>
      <c r="F137" s="6">
        <v>95.730977632679298</v>
      </c>
      <c r="G137" s="6">
        <v>0.206348634008377</v>
      </c>
      <c r="H137" s="6">
        <v>25561.24101682</v>
      </c>
      <c r="I137" s="6">
        <v>4.9031769179070901</v>
      </c>
      <c r="J137" s="6">
        <v>4.2690223673206997</v>
      </c>
      <c r="K137" s="6">
        <v>4.6272787460675104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850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838</v>
      </c>
      <c r="E147" s="5" t="s">
        <v>839</v>
      </c>
      <c r="F147" s="5" t="s">
        <v>840</v>
      </c>
      <c r="G147" s="5" t="s">
        <v>841</v>
      </c>
      <c r="H147" s="5" t="s">
        <v>842</v>
      </c>
      <c r="I147" s="5" t="s">
        <v>843</v>
      </c>
      <c r="J147" s="5" t="s">
        <v>844</v>
      </c>
      <c r="K147" s="5" t="s">
        <v>845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62890.326167979998</v>
      </c>
      <c r="E148" s="6">
        <v>3.4819182184342301</v>
      </c>
      <c r="F148" s="6">
        <v>93.004135059073704</v>
      </c>
      <c r="G148" s="6">
        <v>0.79337610953346804</v>
      </c>
      <c r="H148" s="6">
        <v>4730.6738316800001</v>
      </c>
      <c r="I148" s="6">
        <v>11.3605461061774</v>
      </c>
      <c r="J148" s="6">
        <v>6.9958649409263201</v>
      </c>
      <c r="K148" s="6">
        <v>10.547267488260401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55751.725965489997</v>
      </c>
      <c r="E149" s="6">
        <v>2.9847730694824102</v>
      </c>
      <c r="F149" s="6">
        <v>95.614272180764601</v>
      </c>
      <c r="G149" s="6">
        <v>0.45748921495199002</v>
      </c>
      <c r="H149" s="6">
        <v>2557.2740340999999</v>
      </c>
      <c r="I149" s="6">
        <v>10.511152890903</v>
      </c>
      <c r="J149" s="6">
        <v>4.3857278192354201</v>
      </c>
      <c r="K149" s="6">
        <v>9.9738287739456002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117169.50492342999</v>
      </c>
      <c r="E150" s="6">
        <v>3.06908058891735</v>
      </c>
      <c r="F150" s="6">
        <v>96.335902622104001</v>
      </c>
      <c r="G150" s="6">
        <v>0.47814671400284198</v>
      </c>
      <c r="H150" s="6">
        <v>4456.4950768500003</v>
      </c>
      <c r="I150" s="6">
        <v>12.3180046543992</v>
      </c>
      <c r="J150" s="6">
        <v>3.6640973778959598</v>
      </c>
      <c r="K150" s="6">
        <v>12.5713622015437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78657.585701370001</v>
      </c>
      <c r="E151" s="6">
        <v>2.7201672500587502</v>
      </c>
      <c r="F151" s="6">
        <v>96.2890789472698</v>
      </c>
      <c r="G151" s="6">
        <v>0.45468291414468698</v>
      </c>
      <c r="H151" s="6">
        <v>3031.4142987700002</v>
      </c>
      <c r="I151" s="6">
        <v>11.9227087392842</v>
      </c>
      <c r="J151" s="6">
        <v>3.7109210527302401</v>
      </c>
      <c r="K151" s="6">
        <v>11.7978793927296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92892.019253129998</v>
      </c>
      <c r="E152" s="6">
        <v>3.3164287302755699</v>
      </c>
      <c r="F152" s="6">
        <v>96.334034299778594</v>
      </c>
      <c r="G152" s="6">
        <v>0.42482669630395398</v>
      </c>
      <c r="H152" s="6">
        <v>3534.9807457100001</v>
      </c>
      <c r="I152" s="6">
        <v>10.772784057665399</v>
      </c>
      <c r="J152" s="6">
        <v>3.6659657002214399</v>
      </c>
      <c r="K152" s="6">
        <v>11.163571315120301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26453.645650826002</v>
      </c>
      <c r="E153" s="6">
        <v>4.9090470708359204</v>
      </c>
      <c r="F153" s="6">
        <v>96.864319481646206</v>
      </c>
      <c r="G153" s="6">
        <v>0.50605911315428498</v>
      </c>
      <c r="H153" s="6">
        <v>856.35434957500001</v>
      </c>
      <c r="I153" s="6">
        <v>15.9230065904847</v>
      </c>
      <c r="J153" s="6">
        <v>3.1356805183538099</v>
      </c>
      <c r="K153" s="6">
        <v>15.632674096183001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50795.032888180001</v>
      </c>
      <c r="E154" s="6">
        <v>2.31088933950983</v>
      </c>
      <c r="F154" s="6">
        <v>97.319678289922905</v>
      </c>
      <c r="G154" s="6">
        <v>0.37241612570439198</v>
      </c>
      <c r="H154" s="6">
        <v>1398.9671134</v>
      </c>
      <c r="I154" s="6">
        <v>13.8393041079706</v>
      </c>
      <c r="J154" s="6">
        <v>2.6803217100771199</v>
      </c>
      <c r="K154" s="6">
        <v>13.5220400623059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73694.346490340002</v>
      </c>
      <c r="E155" s="6">
        <v>4.6548177669029096</v>
      </c>
      <c r="F155" s="6">
        <v>96.686363801709803</v>
      </c>
      <c r="G155" s="6">
        <v>0.45250404400493099</v>
      </c>
      <c r="H155" s="6">
        <v>2525.6535103599999</v>
      </c>
      <c r="I155" s="6">
        <v>13.3626711789676</v>
      </c>
      <c r="J155" s="6">
        <v>3.31363619829022</v>
      </c>
      <c r="K155" s="6">
        <v>13.2033114084704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94671.143987239993</v>
      </c>
      <c r="E156" s="6">
        <v>5.3226581423605399</v>
      </c>
      <c r="F156" s="6">
        <v>95.716366711412803</v>
      </c>
      <c r="G156" s="6">
        <v>0.52746030023707302</v>
      </c>
      <c r="H156" s="6">
        <v>4236.8560130899996</v>
      </c>
      <c r="I156" s="6">
        <v>12.8256253200618</v>
      </c>
      <c r="J156" s="6">
        <v>4.2836332885872404</v>
      </c>
      <c r="K156" s="6">
        <v>11.785925666819701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157666.82823273999</v>
      </c>
      <c r="E157" s="6">
        <v>3.75261049217516</v>
      </c>
      <c r="F157" s="6">
        <v>97.360661125421998</v>
      </c>
      <c r="G157" s="6">
        <v>0.397925816443849</v>
      </c>
      <c r="H157" s="6">
        <v>4274.1717668700003</v>
      </c>
      <c r="I157" s="6">
        <v>14.722673384990101</v>
      </c>
      <c r="J157" s="6">
        <v>2.6393388745779598</v>
      </c>
      <c r="K157" s="6">
        <v>14.678797384076599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259691.54015449999</v>
      </c>
      <c r="E158" s="6">
        <v>4.0112885860669998</v>
      </c>
      <c r="F158" s="6">
        <v>96.939978928882397</v>
      </c>
      <c r="G158" s="6">
        <v>0.433404243825742</v>
      </c>
      <c r="H158" s="6">
        <v>8197.4598472599992</v>
      </c>
      <c r="I158" s="6">
        <v>14.1548301401712</v>
      </c>
      <c r="J158" s="6">
        <v>3.0600210711175699</v>
      </c>
      <c r="K158" s="6">
        <v>13.73003560685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103438.88769507001</v>
      </c>
      <c r="E159" s="6">
        <v>3.2424026931199901</v>
      </c>
      <c r="F159" s="6">
        <v>94.905898372607197</v>
      </c>
      <c r="G159" s="6">
        <v>0.55396332773099599</v>
      </c>
      <c r="H159" s="6">
        <v>5552.1123047000001</v>
      </c>
      <c r="I159" s="6">
        <v>10.9677039394535</v>
      </c>
      <c r="J159" s="6">
        <v>5.0941016273928303</v>
      </c>
      <c r="K159" s="6">
        <v>10.3206396592242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117205.96851553999</v>
      </c>
      <c r="E160" s="6">
        <v>3.27558737260193</v>
      </c>
      <c r="F160" s="6">
        <v>94.229893566276104</v>
      </c>
      <c r="G160" s="6">
        <v>0.68748262151273598</v>
      </c>
      <c r="H160" s="6">
        <v>7177.0314855200004</v>
      </c>
      <c r="I160" s="6">
        <v>10.9483549872213</v>
      </c>
      <c r="J160" s="6">
        <v>5.7701064337239298</v>
      </c>
      <c r="K160" s="6">
        <v>11.2270744045878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92386.420686180005</v>
      </c>
      <c r="E161" s="6">
        <v>3.88296235889828</v>
      </c>
      <c r="F161" s="6">
        <v>95.348911362774402</v>
      </c>
      <c r="G161" s="6">
        <v>0.48604575273390899</v>
      </c>
      <c r="H161" s="6">
        <v>4506.5793132400004</v>
      </c>
      <c r="I161" s="6">
        <v>10.401744830856099</v>
      </c>
      <c r="J161" s="6">
        <v>4.6510886372255804</v>
      </c>
      <c r="K161" s="6">
        <v>9.9641045377546504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40675.643496882003</v>
      </c>
      <c r="E162" s="6">
        <v>2.8263658437038699</v>
      </c>
      <c r="F162" s="6">
        <v>97.247336642416798</v>
      </c>
      <c r="G162" s="6">
        <v>0.38134360838339398</v>
      </c>
      <c r="H162" s="6">
        <v>1151.3565025610001</v>
      </c>
      <c r="I162" s="6">
        <v>13.764357293420099</v>
      </c>
      <c r="J162" s="6">
        <v>2.75266335758322</v>
      </c>
      <c r="K162" s="6">
        <v>13.472279550178399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74963.122410940006</v>
      </c>
      <c r="E163" s="6">
        <v>2.48135727646872</v>
      </c>
      <c r="F163" s="6">
        <v>96.133681822027199</v>
      </c>
      <c r="G163" s="6">
        <v>0.48288366836350199</v>
      </c>
      <c r="H163" s="6">
        <v>3014.8775888099999</v>
      </c>
      <c r="I163" s="6">
        <v>12.319858375531201</v>
      </c>
      <c r="J163" s="6">
        <v>3.8663181779728499</v>
      </c>
      <c r="K163" s="6">
        <v>12.006612698350001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22140.172676564001</v>
      </c>
      <c r="E164" s="6">
        <v>3.7559215140503901</v>
      </c>
      <c r="F164" s="6">
        <v>88.723942762209006</v>
      </c>
      <c r="G164" s="6">
        <v>1.3251264115079799</v>
      </c>
      <c r="H164" s="6">
        <v>2813.8273230780001</v>
      </c>
      <c r="I164" s="6">
        <v>10.012971414817001</v>
      </c>
      <c r="J164" s="6">
        <v>11.276057237791001</v>
      </c>
      <c r="K164" s="6">
        <v>10.426555790555501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36880.410620791998</v>
      </c>
      <c r="E165" s="6">
        <v>3.0469604096727401</v>
      </c>
      <c r="F165" s="6">
        <v>96.951657782574799</v>
      </c>
      <c r="G165" s="6">
        <v>0.35968826060674902</v>
      </c>
      <c r="H165" s="6">
        <v>1159.589379518</v>
      </c>
      <c r="I165" s="6">
        <v>11.6852459816799</v>
      </c>
      <c r="J165" s="6">
        <v>3.0483422174252102</v>
      </c>
      <c r="K165" s="6">
        <v>11.439782892948999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50523.016566630002</v>
      </c>
      <c r="E166" s="6">
        <v>2.6658212831322898</v>
      </c>
      <c r="F166" s="6">
        <v>92.903932489815404</v>
      </c>
      <c r="G166" s="6">
        <v>1.0623140726201701</v>
      </c>
      <c r="H166" s="6">
        <v>3858.9834333899998</v>
      </c>
      <c r="I166" s="6">
        <v>14.1483563107673</v>
      </c>
      <c r="J166" s="6">
        <v>7.0960675101845796</v>
      </c>
      <c r="K166" s="6">
        <v>13.9081476809565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83514.19640149</v>
      </c>
      <c r="E167" s="6">
        <v>3.0659063069914101</v>
      </c>
      <c r="F167" s="6">
        <v>95.303202558816096</v>
      </c>
      <c r="G167" s="6">
        <v>0.47517769045084601</v>
      </c>
      <c r="H167" s="6">
        <v>4115.8035976700003</v>
      </c>
      <c r="I167" s="6">
        <v>9.7323422144413598</v>
      </c>
      <c r="J167" s="6">
        <v>4.6967974411839002</v>
      </c>
      <c r="K167" s="6">
        <v>9.6418796534372895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92642.149711580001</v>
      </c>
      <c r="E168" s="6">
        <v>2.5818111524729499</v>
      </c>
      <c r="F168" s="6">
        <v>95.040984151146304</v>
      </c>
      <c r="G168" s="6">
        <v>0.45975348229871699</v>
      </c>
      <c r="H168" s="6">
        <v>4833.8502888499997</v>
      </c>
      <c r="I168" s="6">
        <v>8.7856310464431306</v>
      </c>
      <c r="J168" s="6">
        <v>4.9590158488537401</v>
      </c>
      <c r="K168" s="6">
        <v>8.8113094929282596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53751.555868349998</v>
      </c>
      <c r="E169" s="6">
        <v>2.6778760027642101</v>
      </c>
      <c r="F169" s="6">
        <v>95.175925823927798</v>
      </c>
      <c r="G169" s="6">
        <v>0.48194508233298899</v>
      </c>
      <c r="H169" s="6">
        <v>2724.4441316799998</v>
      </c>
      <c r="I169" s="6">
        <v>10.340766880800301</v>
      </c>
      <c r="J169" s="6">
        <v>4.8240741760722301</v>
      </c>
      <c r="K169" s="6">
        <v>9.5084710004766908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126418.85858335</v>
      </c>
      <c r="E170" s="6">
        <v>4.8239816331365404</v>
      </c>
      <c r="F170" s="6">
        <v>96.577405926025804</v>
      </c>
      <c r="G170" s="6">
        <v>0.38634083079409998</v>
      </c>
      <c r="H170" s="6">
        <v>4480.1414169</v>
      </c>
      <c r="I170" s="6">
        <v>11.1268314051099</v>
      </c>
      <c r="J170" s="6">
        <v>3.42259407397417</v>
      </c>
      <c r="K170" s="6">
        <v>10.9016127635829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67352.402876570006</v>
      </c>
      <c r="E171" s="6">
        <v>2.8738888450520501</v>
      </c>
      <c r="F171" s="6">
        <v>95.173528821741499</v>
      </c>
      <c r="G171" s="6">
        <v>0.55781579913939505</v>
      </c>
      <c r="H171" s="6">
        <v>3415.59712343</v>
      </c>
      <c r="I171" s="6">
        <v>10.8216279691826</v>
      </c>
      <c r="J171" s="6">
        <v>4.8264711782585401</v>
      </c>
      <c r="K171" s="6">
        <v>10.9996094612071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76734.102208990007</v>
      </c>
      <c r="E172" s="6">
        <v>3.43525677883511</v>
      </c>
      <c r="F172" s="6">
        <v>96.969749542954304</v>
      </c>
      <c r="G172" s="6">
        <v>0.380880519618431</v>
      </c>
      <c r="H172" s="6">
        <v>2397.8977916899998</v>
      </c>
      <c r="I172" s="6">
        <v>11.948109431615899</v>
      </c>
      <c r="J172" s="6">
        <v>3.0302504570456898</v>
      </c>
      <c r="K172" s="6">
        <v>12.188394694344099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85914.203912530007</v>
      </c>
      <c r="E173" s="6">
        <v>3.5073883507182599</v>
      </c>
      <c r="F173" s="6">
        <v>95.459165912800003</v>
      </c>
      <c r="G173" s="6">
        <v>0.53505205000260903</v>
      </c>
      <c r="H173" s="6">
        <v>4086.7960867900001</v>
      </c>
      <c r="I173" s="6">
        <v>11.8613821547758</v>
      </c>
      <c r="J173" s="6">
        <v>4.5408340872000101</v>
      </c>
      <c r="K173" s="6">
        <v>11.248070603847401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89362.027204810001</v>
      </c>
      <c r="E174" s="6">
        <v>2.7158723052776002</v>
      </c>
      <c r="F174" s="6">
        <v>95.041720417996899</v>
      </c>
      <c r="G174" s="6">
        <v>0.482602306220071</v>
      </c>
      <c r="H174" s="6">
        <v>4661.9727941299998</v>
      </c>
      <c r="I174" s="6">
        <v>9.1811260308468103</v>
      </c>
      <c r="J174" s="6">
        <v>4.9582795820030601</v>
      </c>
      <c r="K174" s="6">
        <v>9.2506589639140397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136647.32738843001</v>
      </c>
      <c r="E175" s="6">
        <v>2.8268533459331699</v>
      </c>
      <c r="F175" s="6">
        <v>97.138966808385604</v>
      </c>
      <c r="G175" s="6">
        <v>0.36926710865385698</v>
      </c>
      <c r="H175" s="6">
        <v>4024.6726113</v>
      </c>
      <c r="I175" s="6">
        <v>13.035810175662</v>
      </c>
      <c r="J175" s="6">
        <v>2.8610331916143399</v>
      </c>
      <c r="K175" s="6">
        <v>12.5375076095205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35070.365654524001</v>
      </c>
      <c r="E176" s="6">
        <v>2.8807504914184601</v>
      </c>
      <c r="F176" s="6">
        <v>96.296893527778593</v>
      </c>
      <c r="G176" s="6">
        <v>0.46529260056092497</v>
      </c>
      <c r="H176" s="6">
        <v>1348.6343461429999</v>
      </c>
      <c r="I176" s="6">
        <v>12.327749597465999</v>
      </c>
      <c r="J176" s="6">
        <v>3.70310647222137</v>
      </c>
      <c r="K176" s="6">
        <v>12.099633740371701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88306.239547539997</v>
      </c>
      <c r="E177" s="6">
        <v>3.1184337966886</v>
      </c>
      <c r="F177" s="6">
        <v>95.215043072643496</v>
      </c>
      <c r="G177" s="6">
        <v>0.67418044042034297</v>
      </c>
      <c r="H177" s="6">
        <v>4437.7604527200001</v>
      </c>
      <c r="I177" s="6">
        <v>14.0941485300167</v>
      </c>
      <c r="J177" s="6">
        <v>4.78495692735655</v>
      </c>
      <c r="K177" s="6">
        <v>13.4154017785108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70458.489253349995</v>
      </c>
      <c r="E178" s="6">
        <v>3.2191889816234101</v>
      </c>
      <c r="F178" s="6">
        <v>96.257396722106193</v>
      </c>
      <c r="G178" s="6">
        <v>0.55107622714827798</v>
      </c>
      <c r="H178" s="6">
        <v>2739.5107473799999</v>
      </c>
      <c r="I178" s="6">
        <v>15.1804191267936</v>
      </c>
      <c r="J178" s="6">
        <v>3.7426032778937701</v>
      </c>
      <c r="K178" s="6">
        <v>14.173333127251899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17166.204818077</v>
      </c>
      <c r="E179" s="6">
        <v>3.0180241505421899</v>
      </c>
      <c r="F179" s="6">
        <v>95.420816109419903</v>
      </c>
      <c r="G179" s="6">
        <v>0.57960449404777503</v>
      </c>
      <c r="H179" s="6">
        <v>823.79518191499994</v>
      </c>
      <c r="I179" s="6">
        <v>12.0758774358991</v>
      </c>
      <c r="J179" s="6">
        <v>4.5791838905801399</v>
      </c>
      <c r="K179" s="6">
        <v>12.0777708788889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107174.36157465</v>
      </c>
      <c r="E180" s="6">
        <v>3.8501220673856</v>
      </c>
      <c r="F180" s="6">
        <v>97.366621763621495</v>
      </c>
      <c r="G180" s="6">
        <v>0.396109445517067</v>
      </c>
      <c r="H180" s="6">
        <v>2898.6384261500002</v>
      </c>
      <c r="I180" s="6">
        <v>15.8138320818101</v>
      </c>
      <c r="J180" s="6">
        <v>2.6333782363785199</v>
      </c>
      <c r="K180" s="6">
        <v>14.6457649060309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66864.077321370001</v>
      </c>
      <c r="E181" s="6">
        <v>5.3569019206243</v>
      </c>
      <c r="F181" s="6">
        <v>93.611767708375098</v>
      </c>
      <c r="G181" s="6">
        <v>0.66266974989000005</v>
      </c>
      <c r="H181" s="6">
        <v>4562.9226789599998</v>
      </c>
      <c r="I181" s="6">
        <v>9.7888397155934292</v>
      </c>
      <c r="J181" s="6">
        <v>6.3882322916248997</v>
      </c>
      <c r="K181" s="6">
        <v>9.7106185032433903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117651.62677018</v>
      </c>
      <c r="E182" s="6">
        <v>3.0096676390217998</v>
      </c>
      <c r="F182" s="6">
        <v>96.053121802057504</v>
      </c>
      <c r="G182" s="6">
        <v>0.45939072955737398</v>
      </c>
      <c r="H182" s="6">
        <v>4834.3732295199998</v>
      </c>
      <c r="I182" s="6">
        <v>11.2163877787719</v>
      </c>
      <c r="J182" s="6">
        <v>3.9468781979424898</v>
      </c>
      <c r="K182" s="6">
        <v>11.179953240997699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87132.929260360004</v>
      </c>
      <c r="E183" s="6">
        <v>4.0125558209202303</v>
      </c>
      <c r="F183" s="6">
        <v>96.076710214189305</v>
      </c>
      <c r="G183" s="6">
        <v>0.476527399867753</v>
      </c>
      <c r="H183" s="6">
        <v>3558.0707396500002</v>
      </c>
      <c r="I183" s="6">
        <v>12.8664214256012</v>
      </c>
      <c r="J183" s="6">
        <v>3.9232897858107298</v>
      </c>
      <c r="K183" s="6">
        <v>11.669590421742001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38018.884142996998</v>
      </c>
      <c r="E184" s="6">
        <v>3.09187023767563</v>
      </c>
      <c r="F184" s="6">
        <v>96.150537781961106</v>
      </c>
      <c r="G184" s="6">
        <v>0.410373900055097</v>
      </c>
      <c r="H184" s="6">
        <v>1522.11585558</v>
      </c>
      <c r="I184" s="6">
        <v>10.582171637597</v>
      </c>
      <c r="J184" s="6">
        <v>3.8494622180389402</v>
      </c>
      <c r="K184" s="6">
        <v>10.250177543521801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73295.846109909995</v>
      </c>
      <c r="E185" s="6">
        <v>3.6101693056830899</v>
      </c>
      <c r="F185" s="6">
        <v>96.313906663888304</v>
      </c>
      <c r="G185" s="6">
        <v>0.44011493387644002</v>
      </c>
      <c r="H185" s="6">
        <v>2805.1538897</v>
      </c>
      <c r="I185" s="6">
        <v>11.3624744721252</v>
      </c>
      <c r="J185" s="6">
        <v>3.6860933361117101</v>
      </c>
      <c r="K185" s="6">
        <v>11.4997599891144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64494.420671129999</v>
      </c>
      <c r="E186" s="6">
        <v>2.8345721823152701</v>
      </c>
      <c r="F186" s="6">
        <v>95.386193200655498</v>
      </c>
      <c r="G186" s="6">
        <v>0.54027079695154601</v>
      </c>
      <c r="H186" s="6">
        <v>3119.5793293299998</v>
      </c>
      <c r="I186" s="6">
        <v>11.4873536561014</v>
      </c>
      <c r="J186" s="6">
        <v>4.6138067993444798</v>
      </c>
      <c r="K186" s="6">
        <v>11.169599608291801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146325.32433144</v>
      </c>
      <c r="E187" s="6">
        <v>5.3430458437515203</v>
      </c>
      <c r="F187" s="6">
        <v>95.861142883041296</v>
      </c>
      <c r="G187" s="6">
        <v>0.43026973663021001</v>
      </c>
      <c r="H187" s="6">
        <v>6317.6756690599996</v>
      </c>
      <c r="I187" s="6">
        <v>11.8497743243543</v>
      </c>
      <c r="J187" s="6">
        <v>4.1388571169587198</v>
      </c>
      <c r="K187" s="6">
        <v>9.9655889381523703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148044.75389525999</v>
      </c>
      <c r="E188" s="6">
        <v>3.0976316518900999</v>
      </c>
      <c r="F188" s="6">
        <v>96.109865743876</v>
      </c>
      <c r="G188" s="6">
        <v>0.482304008030287</v>
      </c>
      <c r="H188" s="6">
        <v>5992.2461040799999</v>
      </c>
      <c r="I188" s="6">
        <v>11.8920069379087</v>
      </c>
      <c r="J188" s="6">
        <v>3.8901342561239698</v>
      </c>
      <c r="K188" s="6">
        <v>11.915828711194701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89189.539713780003</v>
      </c>
      <c r="E189" s="6">
        <v>2.4170146709795102</v>
      </c>
      <c r="F189" s="6">
        <v>94.882489056950305</v>
      </c>
      <c r="G189" s="6">
        <v>0.50675228427330798</v>
      </c>
      <c r="H189" s="6">
        <v>4810.4602864799999</v>
      </c>
      <c r="I189" s="6">
        <v>9.4476239067405494</v>
      </c>
      <c r="J189" s="6">
        <v>5.1175109430496803</v>
      </c>
      <c r="K189" s="6">
        <v>9.3955672205154794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259791.71018925999</v>
      </c>
      <c r="E190" s="6">
        <v>2.8291082280339399</v>
      </c>
      <c r="F190" s="6">
        <v>97.751313246977702</v>
      </c>
      <c r="G190" s="6">
        <v>0.31292981516205798</v>
      </c>
      <c r="H190" s="6">
        <v>5976.2898097500001</v>
      </c>
      <c r="I190" s="6">
        <v>13.467216307999699</v>
      </c>
      <c r="J190" s="6">
        <v>2.2486867530222798</v>
      </c>
      <c r="K190" s="6">
        <v>13.6031843230777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78685.302362360002</v>
      </c>
      <c r="E191" s="6">
        <v>2.1913206130045801</v>
      </c>
      <c r="F191" s="6">
        <v>97.296100458030395</v>
      </c>
      <c r="G191" s="6">
        <v>0.33248713447634198</v>
      </c>
      <c r="H191" s="6">
        <v>2186.69763758</v>
      </c>
      <c r="I191" s="6">
        <v>11.980984940132901</v>
      </c>
      <c r="J191" s="6">
        <v>2.7038995419695602</v>
      </c>
      <c r="K191" s="6">
        <v>11.9640915407119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152862.59644957</v>
      </c>
      <c r="E192" s="6">
        <v>3.4483414616701</v>
      </c>
      <c r="F192" s="6">
        <v>96.180526668012206</v>
      </c>
      <c r="G192" s="6">
        <v>0.49639639863865098</v>
      </c>
      <c r="H192" s="6">
        <v>6070.4035507400004</v>
      </c>
      <c r="I192" s="6">
        <v>12.2149947373332</v>
      </c>
      <c r="J192" s="6">
        <v>3.81947333198779</v>
      </c>
      <c r="K192" s="6">
        <v>12.5000655606941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129892.77337195999</v>
      </c>
      <c r="E193" s="6">
        <v>3.32272437536631</v>
      </c>
      <c r="F193" s="6">
        <v>96.494917483049903</v>
      </c>
      <c r="G193" s="6">
        <v>0.44816615707312601</v>
      </c>
      <c r="H193" s="6">
        <v>4718.2266268499998</v>
      </c>
      <c r="I193" s="6">
        <v>12.6099272190721</v>
      </c>
      <c r="J193" s="6">
        <v>3.5050825169501101</v>
      </c>
      <c r="K193" s="6">
        <v>12.3380137661057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121544.07492609</v>
      </c>
      <c r="E194" s="6">
        <v>3.2720919654660499</v>
      </c>
      <c r="F194" s="6">
        <v>94.255284854431693</v>
      </c>
      <c r="G194" s="6">
        <v>0.53586084842599901</v>
      </c>
      <c r="H194" s="6">
        <v>7407.9250745500003</v>
      </c>
      <c r="I194" s="6">
        <v>9.2873436003707504</v>
      </c>
      <c r="J194" s="6">
        <v>5.7447151455682999</v>
      </c>
      <c r="K194" s="6">
        <v>8.7920315683004109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31679.318333677998</v>
      </c>
      <c r="E195" s="6">
        <v>2.0847578103931501</v>
      </c>
      <c r="F195" s="6">
        <v>97.543856679333899</v>
      </c>
      <c r="G195" s="6">
        <v>0.38302413961500598</v>
      </c>
      <c r="H195" s="6">
        <v>797.68166625100002</v>
      </c>
      <c r="I195" s="6">
        <v>15.378890388884701</v>
      </c>
      <c r="J195" s="6">
        <v>2.4561433206661398</v>
      </c>
      <c r="K195" s="6">
        <v>15.2115112603438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53935.265995720001</v>
      </c>
      <c r="E196" s="6">
        <v>2.52452144341725</v>
      </c>
      <c r="F196" s="6">
        <v>96.706709451038805</v>
      </c>
      <c r="G196" s="6">
        <v>0.43071979178873898</v>
      </c>
      <c r="H196" s="6">
        <v>1836.7340049899999</v>
      </c>
      <c r="I196" s="6">
        <v>12.941955053465399</v>
      </c>
      <c r="J196" s="6">
        <v>3.2932905489611599</v>
      </c>
      <c r="K196" s="6">
        <v>12.6479863042952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26068.84071239</v>
      </c>
      <c r="E197" s="6">
        <v>4.5387805554860901</v>
      </c>
      <c r="F197" s="6">
        <v>96.608511385196095</v>
      </c>
      <c r="G197" s="6">
        <v>0.67609726924044</v>
      </c>
      <c r="H197" s="6">
        <v>915.15928782599997</v>
      </c>
      <c r="I197" s="6">
        <v>20.2597447225466</v>
      </c>
      <c r="J197" s="6">
        <v>3.3914886148038601</v>
      </c>
      <c r="K197" s="6">
        <v>19.259021082307999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113827.38591539999</v>
      </c>
      <c r="E198" s="6">
        <v>3.69926233037505</v>
      </c>
      <c r="F198" s="6">
        <v>96.963494884827199</v>
      </c>
      <c r="G198" s="6">
        <v>0.55804768868253596</v>
      </c>
      <c r="H198" s="6">
        <v>3564.6140848099999</v>
      </c>
      <c r="I198" s="6">
        <v>18.204683534112299</v>
      </c>
      <c r="J198" s="6">
        <v>3.03650511517277</v>
      </c>
      <c r="K198" s="6">
        <v>17.819912087972799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55050.607551200002</v>
      </c>
      <c r="E199" s="6">
        <v>3.4487267107329398</v>
      </c>
      <c r="F199" s="6">
        <v>96.925203006799407</v>
      </c>
      <c r="G199" s="6">
        <v>0.37880592295747101</v>
      </c>
      <c r="H199" s="6">
        <v>1746.3924482100001</v>
      </c>
      <c r="I199" s="6">
        <v>12.6172778067157</v>
      </c>
      <c r="J199" s="6">
        <v>3.0747969932005899</v>
      </c>
      <c r="K199" s="6">
        <v>11.9408992086378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61090.926078340002</v>
      </c>
      <c r="E200" s="6">
        <v>2.8514060296866002</v>
      </c>
      <c r="F200" s="6">
        <v>97.043661960076804</v>
      </c>
      <c r="G200" s="6">
        <v>0.37060869224041598</v>
      </c>
      <c r="H200" s="6">
        <v>1861.07392293</v>
      </c>
      <c r="I200" s="6">
        <v>13.082009812554</v>
      </c>
      <c r="J200" s="6">
        <v>2.9563380399232</v>
      </c>
      <c r="K200" s="6">
        <v>12.1654642207896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136316.00342786001</v>
      </c>
      <c r="E201" s="6">
        <v>2.2507521575488698</v>
      </c>
      <c r="F201" s="6">
        <v>97.615401392116993</v>
      </c>
      <c r="G201" s="6">
        <v>0.28937380874155799</v>
      </c>
      <c r="H201" s="6">
        <v>3329.99657196</v>
      </c>
      <c r="I201" s="6">
        <v>12.0505978344317</v>
      </c>
      <c r="J201" s="6">
        <v>2.3845986078829999</v>
      </c>
      <c r="K201" s="6">
        <v>11.845742255863501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27489.746158782</v>
      </c>
      <c r="E202" s="6">
        <v>3.5543110901078898</v>
      </c>
      <c r="F202" s="6">
        <v>98.724173668426801</v>
      </c>
      <c r="G202" s="6">
        <v>0.263319169638561</v>
      </c>
      <c r="H202" s="6">
        <v>355.25384203700003</v>
      </c>
      <c r="I202" s="6">
        <v>20.041221330837701</v>
      </c>
      <c r="J202" s="6">
        <v>1.2758263315731799</v>
      </c>
      <c r="K202" s="6">
        <v>20.3757884519976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186463.51052201999</v>
      </c>
      <c r="E203" s="6">
        <v>2.4034881040363199</v>
      </c>
      <c r="F203" s="6">
        <v>96.084009070409195</v>
      </c>
      <c r="G203" s="6">
        <v>0.52810025438955799</v>
      </c>
      <c r="H203" s="6">
        <v>7599.4894776800002</v>
      </c>
      <c r="I203" s="6">
        <v>13.162176299349399</v>
      </c>
      <c r="J203" s="6">
        <v>3.9159909295907802</v>
      </c>
      <c r="K203" s="6">
        <v>12.9576371715841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223790.51455528999</v>
      </c>
      <c r="E204" s="6">
        <v>2.9180933106418099</v>
      </c>
      <c r="F204" s="6">
        <v>96.811954731373206</v>
      </c>
      <c r="G204" s="6">
        <v>0.380652298838701</v>
      </c>
      <c r="H204" s="6">
        <v>7369.4854428999997</v>
      </c>
      <c r="I204" s="6">
        <v>12.4290710179305</v>
      </c>
      <c r="J204" s="6">
        <v>3.1880452686268002</v>
      </c>
      <c r="K204" s="6">
        <v>11.5593380954213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123280.19152430999</v>
      </c>
      <c r="E205" s="6">
        <v>3.25477233842562</v>
      </c>
      <c r="F205" s="6">
        <v>95.623117306675596</v>
      </c>
      <c r="G205" s="6">
        <v>0.49627899415090898</v>
      </c>
      <c r="H205" s="6">
        <v>5642.8084746699997</v>
      </c>
      <c r="I205" s="6">
        <v>11.0510673531512</v>
      </c>
      <c r="J205" s="6">
        <v>4.3768826933244203</v>
      </c>
      <c r="K205" s="6">
        <v>10.8423615160878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87759.437244810004</v>
      </c>
      <c r="E206" s="6">
        <v>4.1612752707818501</v>
      </c>
      <c r="F206" s="6">
        <v>93.356137700029393</v>
      </c>
      <c r="G206" s="6">
        <v>1.3843999434254699</v>
      </c>
      <c r="H206" s="6">
        <v>6245.56275508</v>
      </c>
      <c r="I206" s="6">
        <v>20.1886440512964</v>
      </c>
      <c r="J206" s="6">
        <v>6.6438622999705403</v>
      </c>
      <c r="K206" s="6">
        <v>19.452876341358699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14620.028318432</v>
      </c>
      <c r="E207" s="6">
        <v>5.0233987386318804</v>
      </c>
      <c r="F207" s="6">
        <v>97.408410407936003</v>
      </c>
      <c r="G207" s="6">
        <v>0.37656025133465998</v>
      </c>
      <c r="H207" s="6">
        <v>388.97168188099999</v>
      </c>
      <c r="I207" s="6">
        <v>14.410379755343699</v>
      </c>
      <c r="J207" s="6">
        <v>2.59158959206402</v>
      </c>
      <c r="K207" s="6">
        <v>14.153527864768501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11400.121620428999</v>
      </c>
      <c r="E208" s="6">
        <v>4.7085294924439696</v>
      </c>
      <c r="F208" s="6">
        <v>95.462415177042104</v>
      </c>
      <c r="G208" s="6">
        <v>0.53002121306417704</v>
      </c>
      <c r="H208" s="6">
        <v>541.87837955700002</v>
      </c>
      <c r="I208" s="6">
        <v>11.628683222196701</v>
      </c>
      <c r="J208" s="6">
        <v>4.5375848229579203</v>
      </c>
      <c r="K208" s="6">
        <v>11.150668707761801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16244.237628303001</v>
      </c>
      <c r="E209" s="6">
        <v>4.0765438953974096</v>
      </c>
      <c r="F209" s="6">
        <v>95.279709237357594</v>
      </c>
      <c r="G209" s="6">
        <v>0.61352031484793101</v>
      </c>
      <c r="H209" s="6">
        <v>804.76237214399998</v>
      </c>
      <c r="I209" s="6">
        <v>13.498273213742699</v>
      </c>
      <c r="J209" s="6">
        <v>4.7202907626423896</v>
      </c>
      <c r="K209" s="6">
        <v>12.3839907644163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19447.844834724001</v>
      </c>
      <c r="E210" s="6">
        <v>3.6559495808602902</v>
      </c>
      <c r="F210" s="6">
        <v>95.981861783223195</v>
      </c>
      <c r="G210" s="6">
        <v>0.49709216488188002</v>
      </c>
      <c r="H210" s="6">
        <v>814.15516549200004</v>
      </c>
      <c r="I210" s="6">
        <v>11.8198289149639</v>
      </c>
      <c r="J210" s="6">
        <v>4.0181382167768298</v>
      </c>
      <c r="K210" s="6">
        <v>11.8741140521264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42257.830126722001</v>
      </c>
      <c r="E211" s="6">
        <v>3.4321778794409901</v>
      </c>
      <c r="F211" s="6">
        <v>96.040523015801099</v>
      </c>
      <c r="G211" s="6">
        <v>0.37580999587249803</v>
      </c>
      <c r="H211" s="6">
        <v>1742.1698730380001</v>
      </c>
      <c r="I211" s="6">
        <v>8.4093446578372397</v>
      </c>
      <c r="J211" s="6">
        <v>3.95947698419887</v>
      </c>
      <c r="K211" s="6">
        <v>9.1155949894891304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37786.043847920002</v>
      </c>
      <c r="E212" s="6">
        <v>5.6755460630910699</v>
      </c>
      <c r="F212" s="6">
        <v>94.156746272344904</v>
      </c>
      <c r="G212" s="6">
        <v>0.72885970953809898</v>
      </c>
      <c r="H212" s="6">
        <v>2344.9561535299999</v>
      </c>
      <c r="I212" s="6">
        <v>11.278550647358699</v>
      </c>
      <c r="J212" s="6">
        <v>5.8432537276551102</v>
      </c>
      <c r="K212" s="6">
        <v>11.744665204989101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32285.190389874999</v>
      </c>
      <c r="E213" s="6">
        <v>5.1915140144359704</v>
      </c>
      <c r="F213" s="6">
        <v>96.425513385831195</v>
      </c>
      <c r="G213" s="6">
        <v>0.49617063984395099</v>
      </c>
      <c r="H213" s="6">
        <v>1196.8096080830001</v>
      </c>
      <c r="I213" s="6">
        <v>14.7712225037222</v>
      </c>
      <c r="J213" s="6">
        <v>3.5744866141687801</v>
      </c>
      <c r="K213" s="6">
        <v>13.3847217343839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24780.860165521</v>
      </c>
      <c r="E214" s="6">
        <v>2.9017862607667402</v>
      </c>
      <c r="F214" s="6">
        <v>97.789590639363695</v>
      </c>
      <c r="G214" s="6">
        <v>0.33458410885459899</v>
      </c>
      <c r="H214" s="6">
        <v>560.13983611499998</v>
      </c>
      <c r="I214" s="6">
        <v>14.904766364067299</v>
      </c>
      <c r="J214" s="6">
        <v>2.21040936063627</v>
      </c>
      <c r="K214" s="6">
        <v>14.8021645320527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33950.421591434999</v>
      </c>
      <c r="E215" s="6">
        <v>4.7161628406410196</v>
      </c>
      <c r="F215" s="6">
        <v>96.802068861929499</v>
      </c>
      <c r="G215" s="6">
        <v>0.43431006915169601</v>
      </c>
      <c r="H215" s="6">
        <v>1121.5784087500001</v>
      </c>
      <c r="I215" s="6">
        <v>12.6963186958024</v>
      </c>
      <c r="J215" s="6">
        <v>3.1979311380705</v>
      </c>
      <c r="K215" s="6">
        <v>13.146659951789401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23701.232765903002</v>
      </c>
      <c r="E216" s="6">
        <v>4.3542783866649204</v>
      </c>
      <c r="F216" s="6">
        <v>93.717804530570106</v>
      </c>
      <c r="G216" s="6">
        <v>1.01086368605472</v>
      </c>
      <c r="H216" s="6">
        <v>1588.767234227</v>
      </c>
      <c r="I216" s="6">
        <v>14.5706357387488</v>
      </c>
      <c r="J216" s="6">
        <v>6.2821954694299498</v>
      </c>
      <c r="K216" s="6">
        <v>15.0800664827649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20610.04106512</v>
      </c>
      <c r="E217" s="6">
        <v>2.5914935875554499</v>
      </c>
      <c r="F217" s="6">
        <v>98.598483781952496</v>
      </c>
      <c r="G217" s="6">
        <v>0.26610408214270098</v>
      </c>
      <c r="H217" s="6">
        <v>292.95893506099998</v>
      </c>
      <c r="I217" s="6">
        <v>19.017362275997598</v>
      </c>
      <c r="J217" s="6">
        <v>1.4015162180474701</v>
      </c>
      <c r="K217" s="6">
        <v>18.720767330121401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41339.955735900003</v>
      </c>
      <c r="E218" s="6">
        <v>3.4772814273505799</v>
      </c>
      <c r="F218" s="6">
        <v>97.410296507960993</v>
      </c>
      <c r="G218" s="6">
        <v>0.40240577441696301</v>
      </c>
      <c r="H218" s="6">
        <v>1099.0442650099999</v>
      </c>
      <c r="I218" s="6">
        <v>15.460748161698699</v>
      </c>
      <c r="J218" s="6">
        <v>2.5897034920390101</v>
      </c>
      <c r="K218" s="6">
        <v>15.136275609532801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41325.87384434</v>
      </c>
      <c r="E219" s="6">
        <v>2.2746410112965201</v>
      </c>
      <c r="F219" s="6">
        <v>97.425323789687496</v>
      </c>
      <c r="G219" s="6">
        <v>0.31964871956846702</v>
      </c>
      <c r="H219" s="6">
        <v>1092.1261548699999</v>
      </c>
      <c r="I219" s="6">
        <v>12.0333198048592</v>
      </c>
      <c r="J219" s="6">
        <v>2.5746762103124601</v>
      </c>
      <c r="K219" s="6">
        <v>12.0954549073717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40463.751362698997</v>
      </c>
      <c r="E220" s="6">
        <v>2.40396661633724</v>
      </c>
      <c r="F220" s="6">
        <v>97.217220134379104</v>
      </c>
      <c r="G220" s="6">
        <v>0.33275118830114803</v>
      </c>
      <c r="H220" s="6">
        <v>1158.2486356219999</v>
      </c>
      <c r="I220" s="6">
        <v>11.441579052003901</v>
      </c>
      <c r="J220" s="6">
        <v>2.78277986562088</v>
      </c>
      <c r="K220" s="6">
        <v>11.6247590845032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88287.690301590002</v>
      </c>
      <c r="E221" s="6">
        <v>4.1745583057101499</v>
      </c>
      <c r="F221" s="6">
        <v>95.351315774591299</v>
      </c>
      <c r="G221" s="6">
        <v>0.50827386825732601</v>
      </c>
      <c r="H221" s="6">
        <v>4304.3096979700003</v>
      </c>
      <c r="I221" s="6">
        <v>11.0377318362628</v>
      </c>
      <c r="J221" s="6">
        <v>4.6486842254087302</v>
      </c>
      <c r="K221" s="6">
        <v>10.4254407832823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166598.60758971999</v>
      </c>
      <c r="E222" s="6">
        <v>3.5154220148289701</v>
      </c>
      <c r="F222" s="6">
        <v>95.625420497032707</v>
      </c>
      <c r="G222" s="6">
        <v>0.496236292279016</v>
      </c>
      <c r="H222" s="6">
        <v>7621.3924100599997</v>
      </c>
      <c r="I222" s="6">
        <v>11.386952332048301</v>
      </c>
      <c r="J222" s="6">
        <v>4.3745795029672996</v>
      </c>
      <c r="K222" s="6">
        <v>10.8473978088367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125012.88985538</v>
      </c>
      <c r="E223" s="6">
        <v>4.7080952251851702</v>
      </c>
      <c r="F223" s="6">
        <v>95.893047974668505</v>
      </c>
      <c r="G223" s="6">
        <v>0.57865900254140401</v>
      </c>
      <c r="H223" s="6">
        <v>5354.1101469599998</v>
      </c>
      <c r="I223" s="6">
        <v>14.405914456107199</v>
      </c>
      <c r="J223" s="6">
        <v>4.1069520253314904</v>
      </c>
      <c r="K223" s="6">
        <v>13.5110844123381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145716.88349171</v>
      </c>
      <c r="E224" s="6">
        <v>3.4257816846155098</v>
      </c>
      <c r="F224" s="6">
        <v>96.810270859080802</v>
      </c>
      <c r="G224" s="6">
        <v>0.49386166148382998</v>
      </c>
      <c r="H224" s="6">
        <v>4801.1165083300002</v>
      </c>
      <c r="I224" s="6">
        <v>15.2787262698545</v>
      </c>
      <c r="J224" s="6">
        <v>3.1897291409191801</v>
      </c>
      <c r="K224" s="6">
        <v>14.9890097569186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77526.538953430005</v>
      </c>
      <c r="E225" s="6">
        <v>3.5507726796998398</v>
      </c>
      <c r="F225" s="6">
        <v>97.549562063390795</v>
      </c>
      <c r="G225" s="6">
        <v>0.45311601852036199</v>
      </c>
      <c r="H225" s="6">
        <v>1947.4610457199999</v>
      </c>
      <c r="I225" s="6">
        <v>17.7448410687654</v>
      </c>
      <c r="J225" s="6">
        <v>2.4504379366092399</v>
      </c>
      <c r="K225" s="6">
        <v>18.038110049720899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51560.805750450003</v>
      </c>
      <c r="E226" s="6">
        <v>3.5695201251260098</v>
      </c>
      <c r="F226" s="6">
        <v>97.148897295228196</v>
      </c>
      <c r="G226" s="6">
        <v>0.39360191382105802</v>
      </c>
      <c r="H226" s="6">
        <v>1513.19424953</v>
      </c>
      <c r="I226" s="6">
        <v>14.4373090384628</v>
      </c>
      <c r="J226" s="6">
        <v>2.8511027047717699</v>
      </c>
      <c r="K226" s="6">
        <v>13.411650108924499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63204.51733083</v>
      </c>
      <c r="E227" s="6">
        <v>3.4684699165174102</v>
      </c>
      <c r="F227" s="6">
        <v>95.117334093501299</v>
      </c>
      <c r="G227" s="6">
        <v>0.53697804348799005</v>
      </c>
      <c r="H227" s="6">
        <v>3244.4826681599998</v>
      </c>
      <c r="I227" s="6">
        <v>11.068922128351501</v>
      </c>
      <c r="J227" s="6">
        <v>4.8826659064986897</v>
      </c>
      <c r="K227" s="6">
        <v>10.4606624621482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36613.272841389997</v>
      </c>
      <c r="E228" s="6">
        <v>4.0623935648299199</v>
      </c>
      <c r="F228" s="6">
        <v>95.858810948860395</v>
      </c>
      <c r="G228" s="6">
        <v>0.61449388849157405</v>
      </c>
      <c r="H228" s="6">
        <v>1581.72715806</v>
      </c>
      <c r="I228" s="6">
        <v>14.476106670782601</v>
      </c>
      <c r="J228" s="6">
        <v>4.1411890511396203</v>
      </c>
      <c r="K228" s="6">
        <v>14.224091863165199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15046.123976557999</v>
      </c>
      <c r="E229" s="6">
        <v>4.9119299355959098</v>
      </c>
      <c r="F229" s="6">
        <v>91.778235800698397</v>
      </c>
      <c r="G229" s="6">
        <v>1.0984964796796699</v>
      </c>
      <c r="H229" s="6">
        <v>1347.8760227790001</v>
      </c>
      <c r="I229" s="6">
        <v>12.515808279440799</v>
      </c>
      <c r="J229" s="6">
        <v>8.2217641993016404</v>
      </c>
      <c r="K229" s="6">
        <v>12.2623401127025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75568.943554469995</v>
      </c>
      <c r="E230" s="6">
        <v>3.3451416764027102</v>
      </c>
      <c r="F230" s="6">
        <v>95.125871470726395</v>
      </c>
      <c r="G230" s="6">
        <v>0.74591077703685804</v>
      </c>
      <c r="H230" s="6">
        <v>3872.0564449100002</v>
      </c>
      <c r="I230" s="6">
        <v>15.207545291338</v>
      </c>
      <c r="J230" s="6">
        <v>4.8741285292735697</v>
      </c>
      <c r="K230" s="6">
        <v>14.5575588084898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67432.903378079995</v>
      </c>
      <c r="E231" s="6">
        <v>4.7572955942088901</v>
      </c>
      <c r="F231" s="6">
        <v>96.382287145634294</v>
      </c>
      <c r="G231" s="6">
        <v>0.75084620887876496</v>
      </c>
      <c r="H231" s="6">
        <v>2531.0966214099999</v>
      </c>
      <c r="I231" s="6">
        <v>20.301687406970998</v>
      </c>
      <c r="J231" s="6">
        <v>3.6177128543657502</v>
      </c>
      <c r="K231" s="6">
        <v>20.003874773818001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48300.804845589002</v>
      </c>
      <c r="E232" s="6">
        <v>3.2763701077130798</v>
      </c>
      <c r="F232" s="6">
        <v>96.420339454009195</v>
      </c>
      <c r="G232" s="6">
        <v>0.41119608653165801</v>
      </c>
      <c r="H232" s="6">
        <v>1793.19515389</v>
      </c>
      <c r="I232" s="6">
        <v>11.722520848440899</v>
      </c>
      <c r="J232" s="6">
        <v>3.5796605459908402</v>
      </c>
      <c r="K232" s="6">
        <v>11.0758173117692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17386.689168801</v>
      </c>
      <c r="E233" s="6">
        <v>2.6323392395199599</v>
      </c>
      <c r="F233" s="6">
        <v>97.710965318756706</v>
      </c>
      <c r="G233" s="6">
        <v>0.47668259829342702</v>
      </c>
      <c r="H233" s="6">
        <v>407.31083117999998</v>
      </c>
      <c r="I233" s="6">
        <v>21.073618708064799</v>
      </c>
      <c r="J233" s="6">
        <v>2.2890346812433102</v>
      </c>
      <c r="K233" s="6">
        <v>20.3479297240726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24738.03221071</v>
      </c>
      <c r="E234" s="6">
        <v>4.6220809506330403</v>
      </c>
      <c r="F234" s="6">
        <v>95.476774258567801</v>
      </c>
      <c r="G234" s="6">
        <v>0.75215170388886099</v>
      </c>
      <c r="H234" s="6">
        <v>1171.9677896200001</v>
      </c>
      <c r="I234" s="6">
        <v>16.276874142557599</v>
      </c>
      <c r="J234" s="6">
        <v>4.5232257414321602</v>
      </c>
      <c r="K234" s="6">
        <v>15.876505517422199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51849.874262290003</v>
      </c>
      <c r="E235" s="6">
        <v>3.2459735390718198</v>
      </c>
      <c r="F235" s="6">
        <v>95.371876286376207</v>
      </c>
      <c r="G235" s="6">
        <v>0.472294648412872</v>
      </c>
      <c r="H235" s="6">
        <v>2516.1257381700002</v>
      </c>
      <c r="I235" s="6">
        <v>10.209622004630999</v>
      </c>
      <c r="J235" s="6">
        <v>4.6281237136237898</v>
      </c>
      <c r="K235" s="6">
        <v>9.7325891800504891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67241.624990619996</v>
      </c>
      <c r="E236" s="6">
        <v>7.1505461275612401</v>
      </c>
      <c r="F236" s="6">
        <v>97.656851343934505</v>
      </c>
      <c r="G236" s="6">
        <v>0.717990055590635</v>
      </c>
      <c r="H236" s="6">
        <v>1613.3750070799999</v>
      </c>
      <c r="I236" s="6">
        <v>29.3631396662859</v>
      </c>
      <c r="J236" s="6">
        <v>2.3431486560654902</v>
      </c>
      <c r="K236" s="6">
        <v>29.924114265534801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64917.08199929</v>
      </c>
      <c r="E237" s="6">
        <v>5.59434245313071</v>
      </c>
      <c r="F237" s="6">
        <v>93.003083049955194</v>
      </c>
      <c r="G237" s="6">
        <v>1.5164596587416199</v>
      </c>
      <c r="H237" s="6">
        <v>4883.9180002700004</v>
      </c>
      <c r="I237" s="6">
        <v>21.5041127997568</v>
      </c>
      <c r="J237" s="6">
        <v>6.9969169500448203</v>
      </c>
      <c r="K237" s="6">
        <v>20.156795427298899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851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838</v>
      </c>
      <c r="E247" s="5" t="s">
        <v>839</v>
      </c>
      <c r="F247" s="5" t="s">
        <v>840</v>
      </c>
      <c r="G247" s="5" t="s">
        <v>841</v>
      </c>
      <c r="H247" s="5" t="s">
        <v>842</v>
      </c>
      <c r="I247" s="5" t="s">
        <v>843</v>
      </c>
      <c r="J247" s="5" t="s">
        <v>844</v>
      </c>
      <c r="K247" s="5" t="s">
        <v>845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446.28460874899997</v>
      </c>
      <c r="E248" s="6"/>
      <c r="F248" s="6">
        <v>92.398469747837197</v>
      </c>
      <c r="G248" s="6"/>
      <c r="H248" s="6">
        <v>36.715391107000002</v>
      </c>
      <c r="I248" s="6"/>
      <c r="J248" s="6">
        <v>7.6015302521627701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824.155403256</v>
      </c>
      <c r="E249" s="6"/>
      <c r="F249" s="6">
        <v>97.997075300309106</v>
      </c>
      <c r="G249" s="6"/>
      <c r="H249" s="6">
        <v>16.844596723999999</v>
      </c>
      <c r="I249" s="6"/>
      <c r="J249" s="6">
        <v>2.0029246996909098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823.29112655999995</v>
      </c>
      <c r="E250" s="6"/>
      <c r="F250" s="6">
        <v>94.631163973936594</v>
      </c>
      <c r="G250" s="6"/>
      <c r="H250" s="6">
        <v>46.708873425999997</v>
      </c>
      <c r="I250" s="6"/>
      <c r="J250" s="6">
        <v>5.36883602606341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147</v>
      </c>
      <c r="E251" s="6"/>
      <c r="F251" s="6">
        <v>96.710526315789494</v>
      </c>
      <c r="G251" s="6"/>
      <c r="H251" s="6">
        <v>5</v>
      </c>
      <c r="I251" s="6"/>
      <c r="J251" s="6">
        <v>3.2894736842105301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6967.8035761519996</v>
      </c>
      <c r="E252" s="6"/>
      <c r="F252" s="6">
        <v>91.838718547379102</v>
      </c>
      <c r="G252" s="6"/>
      <c r="H252" s="6">
        <v>619.19642380699997</v>
      </c>
      <c r="I252" s="6"/>
      <c r="J252" s="6">
        <v>8.1612814526208801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3059.545781622</v>
      </c>
      <c r="E253" s="6"/>
      <c r="F253" s="6">
        <v>95.850431756276294</v>
      </c>
      <c r="G253" s="6"/>
      <c r="H253" s="6">
        <v>132.454218338</v>
      </c>
      <c r="I253" s="6"/>
      <c r="J253" s="6">
        <v>4.1495682437236798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7779.5864583829998</v>
      </c>
      <c r="E254" s="6"/>
      <c r="F254" s="6">
        <v>96.785101504247905</v>
      </c>
      <c r="G254" s="6"/>
      <c r="H254" s="6">
        <v>258.413541071</v>
      </c>
      <c r="I254" s="6"/>
      <c r="J254" s="6">
        <v>3.2148984957520899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2806.345777643</v>
      </c>
      <c r="E255" s="6"/>
      <c r="F255" s="6">
        <v>89.488066890866904</v>
      </c>
      <c r="G255" s="6"/>
      <c r="H255" s="6">
        <v>329.654222296</v>
      </c>
      <c r="I255" s="6"/>
      <c r="J255" s="6">
        <v>10.511933109133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852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838</v>
      </c>
      <c r="E265" s="5" t="s">
        <v>839</v>
      </c>
      <c r="F265" s="5" t="s">
        <v>840</v>
      </c>
      <c r="G265" s="5" t="s">
        <v>841</v>
      </c>
      <c r="H265" s="5" t="s">
        <v>842</v>
      </c>
      <c r="I265" s="5" t="s">
        <v>843</v>
      </c>
      <c r="J265" s="5" t="s">
        <v>844</v>
      </c>
      <c r="K265" s="5" t="s">
        <v>845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22854.012732365001</v>
      </c>
      <c r="E266" s="6"/>
      <c r="F266" s="6">
        <v>94.053305622369194</v>
      </c>
      <c r="G266" s="6"/>
      <c r="H266" s="6">
        <v>1444.9872667689999</v>
      </c>
      <c r="I266" s="6"/>
      <c r="J266" s="6">
        <v>5.9466943776307604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853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1142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1224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854</v>
      </c>
      <c r="E16" s="5" t="s">
        <v>855</v>
      </c>
      <c r="F16" s="5" t="s">
        <v>856</v>
      </c>
      <c r="G16" s="5" t="s">
        <v>857</v>
      </c>
      <c r="H16" s="5" t="s">
        <v>858</v>
      </c>
      <c r="I16" s="5" t="s">
        <v>859</v>
      </c>
      <c r="J16" s="5" t="s">
        <v>860</v>
      </c>
      <c r="K16" s="5" t="s">
        <v>861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5489636.8180088801</v>
      </c>
      <c r="E17" s="6">
        <v>0.39365488188807901</v>
      </c>
      <c r="F17" s="6">
        <v>99.212396662069096</v>
      </c>
      <c r="G17" s="6">
        <v>4.1719440626708897E-2</v>
      </c>
      <c r="H17" s="6">
        <v>43579.798768688997</v>
      </c>
      <c r="I17" s="6">
        <v>5.2607443887406902</v>
      </c>
      <c r="J17" s="6">
        <v>0.78760333793092996</v>
      </c>
      <c r="K17" s="6">
        <v>5.25529221708259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15561.69432617</v>
      </c>
      <c r="E18" s="6"/>
      <c r="F18" s="6">
        <v>98.833661881635905</v>
      </c>
      <c r="G18" s="6"/>
      <c r="H18" s="6">
        <v>183.64388138000001</v>
      </c>
      <c r="I18" s="6"/>
      <c r="J18" s="6">
        <v>1.16633811836408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5474075.1236827103</v>
      </c>
      <c r="E19" s="6">
        <v>0.391293146096728</v>
      </c>
      <c r="F19" s="6">
        <v>99.213477466464397</v>
      </c>
      <c r="G19" s="6">
        <v>4.1825132421211698E-2</v>
      </c>
      <c r="H19" s="6">
        <v>43396.154887309</v>
      </c>
      <c r="I19" s="6">
        <v>5.2816981667899396</v>
      </c>
      <c r="J19" s="6">
        <v>0.78652253353561896</v>
      </c>
      <c r="K19" s="6">
        <v>5.2759033035585103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862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854</v>
      </c>
      <c r="E29" s="5" t="s">
        <v>855</v>
      </c>
      <c r="F29" s="5" t="s">
        <v>856</v>
      </c>
      <c r="G29" s="5" t="s">
        <v>857</v>
      </c>
      <c r="H29" s="5" t="s">
        <v>858</v>
      </c>
      <c r="I29" s="5" t="s">
        <v>859</v>
      </c>
      <c r="J29" s="5" t="s">
        <v>860</v>
      </c>
      <c r="K29" s="5" t="s">
        <v>861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5489636.8180088801</v>
      </c>
      <c r="E30" s="6">
        <v>0.39365488188807901</v>
      </c>
      <c r="F30" s="6">
        <v>99.212396662069096</v>
      </c>
      <c r="G30" s="6">
        <v>4.1719440626708897E-2</v>
      </c>
      <c r="H30" s="6">
        <v>43579.798768688997</v>
      </c>
      <c r="I30" s="6">
        <v>5.2607443887406902</v>
      </c>
      <c r="J30" s="6">
        <v>0.78760333793092996</v>
      </c>
      <c r="K30" s="6">
        <v>5.25529221708259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863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854</v>
      </c>
      <c r="E40" s="5" t="s">
        <v>855</v>
      </c>
      <c r="F40" s="5" t="s">
        <v>856</v>
      </c>
      <c r="G40" s="5" t="s">
        <v>857</v>
      </c>
      <c r="H40" s="5" t="s">
        <v>858</v>
      </c>
      <c r="I40" s="5" t="s">
        <v>859</v>
      </c>
      <c r="J40" s="5" t="s">
        <v>860</v>
      </c>
      <c r="K40" s="5" t="s">
        <v>861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5474075.1236827103</v>
      </c>
      <c r="E41" s="6">
        <v>0.391293146096728</v>
      </c>
      <c r="F41" s="6">
        <v>99.213477466464397</v>
      </c>
      <c r="G41" s="6">
        <v>4.1825132421211698E-2</v>
      </c>
      <c r="H41" s="6">
        <v>43396.154887309</v>
      </c>
      <c r="I41" s="6">
        <v>5.2816981667899396</v>
      </c>
      <c r="J41" s="6">
        <v>0.78652253353561896</v>
      </c>
      <c r="K41" s="6">
        <v>5.2759033035585103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4932.101123511</v>
      </c>
      <c r="E42" s="6">
        <v>4.1073873879116798</v>
      </c>
      <c r="F42" s="6">
        <v>99.609963415213002</v>
      </c>
      <c r="G42" s="6">
        <v>0.15903439428104399</v>
      </c>
      <c r="H42" s="6">
        <v>19.312323909</v>
      </c>
      <c r="I42" s="6">
        <v>40.655960169779597</v>
      </c>
      <c r="J42" s="6">
        <v>0.390036584786975</v>
      </c>
      <c r="K42" s="6">
        <v>40.615190507699303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37526.969685759002</v>
      </c>
      <c r="E43" s="6">
        <v>2.6700329176077302</v>
      </c>
      <c r="F43" s="6">
        <v>99.592044314320205</v>
      </c>
      <c r="G43" s="6">
        <v>0.16036242882923199</v>
      </c>
      <c r="H43" s="6">
        <v>153.72051809000001</v>
      </c>
      <c r="I43" s="6">
        <v>38.9026662034209</v>
      </c>
      <c r="J43" s="6">
        <v>0.40795568567981699</v>
      </c>
      <c r="K43" s="6">
        <v>39.148423907119003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5112.8379157019999</v>
      </c>
      <c r="E44" s="6">
        <v>3.7154415042637901</v>
      </c>
      <c r="F44" s="6">
        <v>100</v>
      </c>
      <c r="G44" s="6">
        <v>0</v>
      </c>
      <c r="H44" s="6"/>
      <c r="I44" s="6"/>
      <c r="J44" s="6"/>
      <c r="K44" s="6"/>
    </row>
    <row r="45" spans="1:11" x14ac:dyDescent="0.25">
      <c r="A45" s="6" t="s">
        <v>22</v>
      </c>
      <c r="B45" s="6" t="s">
        <v>23</v>
      </c>
      <c r="C45" s="6" t="s">
        <v>11</v>
      </c>
      <c r="D45" s="6">
        <v>74859.93945613</v>
      </c>
      <c r="E45" s="6">
        <v>3.2220352194040598</v>
      </c>
      <c r="F45" s="6">
        <v>99.788221677161303</v>
      </c>
      <c r="G45" s="6">
        <v>0.105396188776368</v>
      </c>
      <c r="H45" s="6">
        <v>158.87358406999999</v>
      </c>
      <c r="I45" s="6">
        <v>49.293882465969801</v>
      </c>
      <c r="J45" s="6">
        <v>0.211778322838653</v>
      </c>
      <c r="K45" s="6">
        <v>49.661826142408998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6800.9854278160001</v>
      </c>
      <c r="E46" s="6">
        <v>2.9794245210363401</v>
      </c>
      <c r="F46" s="6">
        <v>99.858924635794594</v>
      </c>
      <c r="G46" s="6">
        <v>8.3938903181716096E-2</v>
      </c>
      <c r="H46" s="6">
        <v>9.6080695810000005</v>
      </c>
      <c r="I46" s="6">
        <v>59.507784529391301</v>
      </c>
      <c r="J46" s="6">
        <v>0.14107536420536901</v>
      </c>
      <c r="K46" s="6">
        <v>59.415395835038701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5203.9089590590002</v>
      </c>
      <c r="E47" s="6">
        <v>3.48964524123032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28</v>
      </c>
      <c r="B48" s="6" t="s">
        <v>29</v>
      </c>
      <c r="C48" s="6" t="s">
        <v>11</v>
      </c>
      <c r="D48" s="6">
        <v>13968.454251642999</v>
      </c>
      <c r="E48" s="6">
        <v>3.1874152680199401</v>
      </c>
      <c r="F48" s="6">
        <v>99.564590384457006</v>
      </c>
      <c r="G48" s="6">
        <v>0.24726888183946399</v>
      </c>
      <c r="H48" s="6">
        <v>61.085967128999997</v>
      </c>
      <c r="I48" s="6">
        <v>56.365643567394898</v>
      </c>
      <c r="J48" s="6">
        <v>0.43540961554295898</v>
      </c>
      <c r="K48" s="6">
        <v>56.5426762669643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12049.916598891999</v>
      </c>
      <c r="E49" s="6">
        <v>3.7501090682698801</v>
      </c>
      <c r="F49" s="6">
        <v>99.829610404987307</v>
      </c>
      <c r="G49" s="6">
        <v>0.12800455115850101</v>
      </c>
      <c r="H49" s="6">
        <v>20.566847860999999</v>
      </c>
      <c r="I49" s="6">
        <v>75.454947725359304</v>
      </c>
      <c r="J49" s="6">
        <v>0.170389595012721</v>
      </c>
      <c r="K49" s="6">
        <v>74.996624478533406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84281.646203519995</v>
      </c>
      <c r="E50" s="6">
        <v>2.9634350096152202</v>
      </c>
      <c r="F50" s="6">
        <v>99.386550234275305</v>
      </c>
      <c r="G50" s="6">
        <v>0.19321964602445901</v>
      </c>
      <c r="H50" s="6">
        <v>520.21683011000005</v>
      </c>
      <c r="I50" s="6">
        <v>31.717116746214302</v>
      </c>
      <c r="J50" s="6">
        <v>0.61344976572471899</v>
      </c>
      <c r="K50" s="6">
        <v>31.3040042213924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61954.450910140004</v>
      </c>
      <c r="E51" s="6">
        <v>2.9577690223448698</v>
      </c>
      <c r="F51" s="6">
        <v>99.620204131316797</v>
      </c>
      <c r="G51" s="6">
        <v>0.16393249968532</v>
      </c>
      <c r="H51" s="6">
        <v>236.19751342000001</v>
      </c>
      <c r="I51" s="6">
        <v>43.373162435417797</v>
      </c>
      <c r="J51" s="6">
        <v>0.379795868683241</v>
      </c>
      <c r="K51" s="6">
        <v>42.999385799083001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80726.977135420006</v>
      </c>
      <c r="E52" s="6">
        <v>3.5636110863220001</v>
      </c>
      <c r="F52" s="6">
        <v>99.241892449622696</v>
      </c>
      <c r="G52" s="6">
        <v>0.264187826192398</v>
      </c>
      <c r="H52" s="6">
        <v>616.67234848999999</v>
      </c>
      <c r="I52" s="6">
        <v>34.925279473943199</v>
      </c>
      <c r="J52" s="6">
        <v>0.75810755037734001</v>
      </c>
      <c r="K52" s="6">
        <v>34.584142870540703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7192.5795401639998</v>
      </c>
      <c r="E53" s="6">
        <v>3.5982505566052101</v>
      </c>
      <c r="F53" s="6">
        <v>99.641868860583799</v>
      </c>
      <c r="G53" s="6">
        <v>0.132104176215076</v>
      </c>
      <c r="H53" s="6">
        <v>25.851449150000001</v>
      </c>
      <c r="I53" s="6">
        <v>36.799793894990998</v>
      </c>
      <c r="J53" s="6">
        <v>0.35813113941616798</v>
      </c>
      <c r="K53" s="6">
        <v>36.7549915481151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2331.8432835359999</v>
      </c>
      <c r="E54" s="6">
        <v>10.2164950249265</v>
      </c>
      <c r="F54" s="6">
        <v>99.741602067183507</v>
      </c>
      <c r="G54" s="6">
        <v>0.12808595111305299</v>
      </c>
      <c r="H54" s="6">
        <v>6.0410447759999997</v>
      </c>
      <c r="I54" s="6">
        <v>48.754991337583803</v>
      </c>
      <c r="J54" s="6">
        <v>0.258397932816537</v>
      </c>
      <c r="K54" s="6">
        <v>49.441177129638398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68234.817489280002</v>
      </c>
      <c r="E55" s="6">
        <v>3.0828402177761398</v>
      </c>
      <c r="F55" s="6">
        <v>99.629606518725893</v>
      </c>
      <c r="G55" s="6">
        <v>0.14256645526842801</v>
      </c>
      <c r="H55" s="6">
        <v>253.67691871</v>
      </c>
      <c r="I55" s="6">
        <v>38.620306167975698</v>
      </c>
      <c r="J55" s="6">
        <v>0.37039348127414201</v>
      </c>
      <c r="K55" s="6">
        <v>38.347974678988102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9348.3817352919996</v>
      </c>
      <c r="E56" s="6">
        <v>3.3773012041966699</v>
      </c>
      <c r="F56" s="6">
        <v>99.633257868927998</v>
      </c>
      <c r="G56" s="6">
        <v>0.178939620637904</v>
      </c>
      <c r="H56" s="6">
        <v>34.410652757999998</v>
      </c>
      <c r="I56" s="6">
        <v>48.528106081012901</v>
      </c>
      <c r="J56" s="6">
        <v>0.36674213107204301</v>
      </c>
      <c r="K56" s="6">
        <v>48.612733186311402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1448</v>
      </c>
      <c r="E57" s="6">
        <v>11.708987103780601</v>
      </c>
      <c r="F57" s="6">
        <v>99.518900343642599</v>
      </c>
      <c r="G57" s="6">
        <v>0.223907206084968</v>
      </c>
      <c r="H57" s="6">
        <v>7</v>
      </c>
      <c r="I57" s="6">
        <v>46.482290948096399</v>
      </c>
      <c r="J57" s="6">
        <v>0.48109965635738799</v>
      </c>
      <c r="K57" s="6">
        <v>46.3168049158621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9483.8857426279992</v>
      </c>
      <c r="E58" s="6">
        <v>3.2908997770604098</v>
      </c>
      <c r="F58" s="6">
        <v>99.466207807296499</v>
      </c>
      <c r="G58" s="6">
        <v>0.26198042958822798</v>
      </c>
      <c r="H58" s="6">
        <v>50.895920107000002</v>
      </c>
      <c r="I58" s="6">
        <v>49.575741197640397</v>
      </c>
      <c r="J58" s="6">
        <v>0.53379219270345402</v>
      </c>
      <c r="K58" s="6">
        <v>48.817124354877997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11911.251268046</v>
      </c>
      <c r="E59" s="6">
        <v>3.6621527013080799</v>
      </c>
      <c r="F59" s="6">
        <v>99.8339608678437</v>
      </c>
      <c r="G59" s="6">
        <v>0.127809728004149</v>
      </c>
      <c r="H59" s="6">
        <v>19.810230969999999</v>
      </c>
      <c r="I59" s="6">
        <v>76.631990175467095</v>
      </c>
      <c r="J59" s="6">
        <v>0.16603913215629501</v>
      </c>
      <c r="K59" s="6">
        <v>76.847856396195894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67951.658213160001</v>
      </c>
      <c r="E60" s="6">
        <v>4.0481042872374804</v>
      </c>
      <c r="F60" s="6">
        <v>99.465132905596903</v>
      </c>
      <c r="G60" s="6">
        <v>0.24240050499219601</v>
      </c>
      <c r="H60" s="6">
        <v>365.40549363000002</v>
      </c>
      <c r="I60" s="6">
        <v>45.612502357495501</v>
      </c>
      <c r="J60" s="6">
        <v>0.53486709440306701</v>
      </c>
      <c r="K60" s="6">
        <v>45.0773635127821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2539.4197948999999</v>
      </c>
      <c r="E61" s="6">
        <v>6.7924848772034796</v>
      </c>
      <c r="F61" s="6">
        <v>99.783080260303706</v>
      </c>
      <c r="G61" s="6">
        <v>9.3420265909102504E-2</v>
      </c>
      <c r="H61" s="6">
        <v>5.5204778149999996</v>
      </c>
      <c r="I61" s="6">
        <v>43.559567231962902</v>
      </c>
      <c r="J61" s="6">
        <v>0.21691973969631201</v>
      </c>
      <c r="K61" s="6">
        <v>42.973322318187201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85712.510674899997</v>
      </c>
      <c r="E62" s="6">
        <v>2.5178793482046098</v>
      </c>
      <c r="F62" s="6">
        <v>99.725970434046303</v>
      </c>
      <c r="G62" s="6">
        <v>0.14554222743926201</v>
      </c>
      <c r="H62" s="6">
        <v>235.52302369</v>
      </c>
      <c r="I62" s="6">
        <v>53.467189830366003</v>
      </c>
      <c r="J62" s="6">
        <v>0.27402956595371603</v>
      </c>
      <c r="K62" s="6">
        <v>52.966327994566001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4149.6687907160003</v>
      </c>
      <c r="E63" s="6">
        <v>3.0472750118896101</v>
      </c>
      <c r="F63" s="6">
        <v>99.604102395604599</v>
      </c>
      <c r="G63" s="6">
        <v>0.18848574206681201</v>
      </c>
      <c r="H63" s="6">
        <v>16.493737645</v>
      </c>
      <c r="I63" s="6">
        <v>47.443329034121703</v>
      </c>
      <c r="J63" s="6">
        <v>0.39589760439539901</v>
      </c>
      <c r="K63" s="6">
        <v>47.421234542717698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8526.2715254800005</v>
      </c>
      <c r="E64" s="6">
        <v>3.3582568563134099</v>
      </c>
      <c r="F64" s="6">
        <v>99.642512577736994</v>
      </c>
      <c r="G64" s="6">
        <v>0.15703964326967301</v>
      </c>
      <c r="H64" s="6">
        <v>30.589702631000002</v>
      </c>
      <c r="I64" s="6">
        <v>44.399303397222802</v>
      </c>
      <c r="J64" s="6">
        <v>0.35748742226304597</v>
      </c>
      <c r="K64" s="6">
        <v>43.771678820598503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2069.967823808</v>
      </c>
      <c r="E65" s="6">
        <v>7.95936843933071</v>
      </c>
      <c r="F65" s="6">
        <v>99.942028985507307</v>
      </c>
      <c r="G65" s="6">
        <v>5.8446451970895999E-2</v>
      </c>
      <c r="H65" s="6">
        <v>1.200677392</v>
      </c>
      <c r="I65" s="6">
        <v>100</v>
      </c>
      <c r="J65" s="6">
        <v>5.7971014492753603E-2</v>
      </c>
      <c r="K65" s="6">
        <v>100.76168319782499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2191.7693070539999</v>
      </c>
      <c r="E66" s="6">
        <v>15.3611897220303</v>
      </c>
      <c r="F66" s="6">
        <v>94.385150812065007</v>
      </c>
      <c r="G66" s="6">
        <v>2.4345480797302099</v>
      </c>
      <c r="H66" s="6">
        <v>130.38548975099999</v>
      </c>
      <c r="I66" s="6">
        <v>48.514455417904401</v>
      </c>
      <c r="J66" s="6">
        <v>5.6148491879350404</v>
      </c>
      <c r="K66" s="6">
        <v>40.924552017944301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16014.086342004</v>
      </c>
      <c r="E67" s="6">
        <v>3.28364394490792</v>
      </c>
      <c r="F67" s="6">
        <v>99.732933287948498</v>
      </c>
      <c r="G67" s="6">
        <v>0.13314910527813201</v>
      </c>
      <c r="H67" s="6">
        <v>42.882819595000001</v>
      </c>
      <c r="I67" s="6">
        <v>49.310849382964598</v>
      </c>
      <c r="J67" s="6">
        <v>0.26706671205146398</v>
      </c>
      <c r="K67" s="6">
        <v>49.722972706141903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426708.26638111001</v>
      </c>
      <c r="E68" s="6">
        <v>2.6477687365673201</v>
      </c>
      <c r="F68" s="6">
        <v>99.817769657566004</v>
      </c>
      <c r="G68" s="6">
        <v>9.5291069263283207E-2</v>
      </c>
      <c r="H68" s="6">
        <v>779.01153039999997</v>
      </c>
      <c r="I68" s="6">
        <v>51.863602680585601</v>
      </c>
      <c r="J68" s="6">
        <v>0.18223034243401601</v>
      </c>
      <c r="K68" s="6">
        <v>52.1962581812613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11985.240147635001</v>
      </c>
      <c r="E69" s="6">
        <v>2.9835872010479201</v>
      </c>
      <c r="F69" s="6">
        <v>99.659905598411697</v>
      </c>
      <c r="G69" s="6">
        <v>0.14826285685176599</v>
      </c>
      <c r="H69" s="6">
        <v>40.900230151999999</v>
      </c>
      <c r="I69" s="6">
        <v>43.680913382279797</v>
      </c>
      <c r="J69" s="6">
        <v>0.34009440158826998</v>
      </c>
      <c r="K69" s="6">
        <v>43.446355625359402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5055.3041627479997</v>
      </c>
      <c r="E70" s="6">
        <v>3.9767070662183701</v>
      </c>
      <c r="F70" s="6">
        <v>100</v>
      </c>
      <c r="G70" s="6">
        <v>0</v>
      </c>
      <c r="H70" s="6"/>
      <c r="I70" s="6"/>
      <c r="J70" s="6"/>
      <c r="K70" s="6"/>
    </row>
    <row r="71" spans="1:11" x14ac:dyDescent="0.25">
      <c r="A71" s="6" t="s">
        <v>74</v>
      </c>
      <c r="B71" s="6" t="s">
        <v>75</v>
      </c>
      <c r="C71" s="6" t="s">
        <v>11</v>
      </c>
      <c r="D71" s="6">
        <v>1162.586099356</v>
      </c>
      <c r="E71" s="6">
        <v>11.328356747399299</v>
      </c>
      <c r="F71" s="6">
        <v>99.904489016236894</v>
      </c>
      <c r="G71" s="6">
        <v>9.7741387837453994E-2</v>
      </c>
      <c r="H71" s="6">
        <v>1.1114589859999999</v>
      </c>
      <c r="I71" s="6">
        <v>100</v>
      </c>
      <c r="J71" s="6">
        <v>9.5510983763132801E-2</v>
      </c>
      <c r="K71" s="6">
        <v>102.237491677977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4524.8000601800004</v>
      </c>
      <c r="E72" s="6">
        <v>3.2417753430606302</v>
      </c>
      <c r="F72" s="6">
        <v>99.576149739689001</v>
      </c>
      <c r="G72" s="6">
        <v>0.180642289663767</v>
      </c>
      <c r="H72" s="6">
        <v>19.260010437999998</v>
      </c>
      <c r="I72" s="6">
        <v>41.658785625330502</v>
      </c>
      <c r="J72" s="6">
        <v>0.42385026031094297</v>
      </c>
      <c r="K72" s="6">
        <v>42.438722750066397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813.740527896</v>
      </c>
      <c r="E73" s="6">
        <v>13.5190611291673</v>
      </c>
      <c r="F73" s="6">
        <v>99.638989169675099</v>
      </c>
      <c r="G73" s="6">
        <v>0.257368835794271</v>
      </c>
      <c r="H73" s="6">
        <v>2.9483352460000001</v>
      </c>
      <c r="I73" s="6">
        <v>69.337524528153693</v>
      </c>
      <c r="J73" s="6">
        <v>0.36101083032490999</v>
      </c>
      <c r="K73" s="6">
        <v>71.033798679218606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5923.3797933570004</v>
      </c>
      <c r="E74" s="6">
        <v>3.3007996348229001</v>
      </c>
      <c r="F74" s="6">
        <v>99.954929460093496</v>
      </c>
      <c r="G74" s="6">
        <v>4.48106869745339E-2</v>
      </c>
      <c r="H74" s="6">
        <v>2.6709030440000001</v>
      </c>
      <c r="I74" s="6">
        <v>100</v>
      </c>
      <c r="J74" s="6">
        <v>4.50705399064859E-2</v>
      </c>
      <c r="K74" s="6">
        <v>99.378642121686894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10057.87908513</v>
      </c>
      <c r="E75" s="6">
        <v>2.60960736157518</v>
      </c>
      <c r="F75" s="6">
        <v>99.759500053471299</v>
      </c>
      <c r="G75" s="6">
        <v>0.107817648202919</v>
      </c>
      <c r="H75" s="6">
        <v>24.247509067999999</v>
      </c>
      <c r="I75" s="6">
        <v>44.358733049712797</v>
      </c>
      <c r="J75" s="6">
        <v>0.24049994652868001</v>
      </c>
      <c r="K75" s="6">
        <v>44.7228152725665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20174.24785942</v>
      </c>
      <c r="E76" s="6">
        <v>2.9222590082349398</v>
      </c>
      <c r="F76" s="6">
        <v>99.830501440669707</v>
      </c>
      <c r="G76" s="6">
        <v>0.110086044636044</v>
      </c>
      <c r="H76" s="6">
        <v>34.253118018999999</v>
      </c>
      <c r="I76" s="6">
        <v>65.205013772402907</v>
      </c>
      <c r="J76" s="6">
        <v>0.16949855933025701</v>
      </c>
      <c r="K76" s="6">
        <v>64.837984942532898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12440.975442454001</v>
      </c>
      <c r="E77" s="6">
        <v>3.2360144672512798</v>
      </c>
      <c r="F77" s="6">
        <v>99.408859121311806</v>
      </c>
      <c r="G77" s="6">
        <v>0.244001718182081</v>
      </c>
      <c r="H77" s="6">
        <v>73.981023621000006</v>
      </c>
      <c r="I77" s="6">
        <v>40.097715963153902</v>
      </c>
      <c r="J77" s="6">
        <v>0.59114087868818799</v>
      </c>
      <c r="K77" s="6">
        <v>41.032405814917198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73249.211691010001</v>
      </c>
      <c r="E78" s="6">
        <v>2.7370129210674699</v>
      </c>
      <c r="F78" s="6">
        <v>99.656200043791301</v>
      </c>
      <c r="G78" s="6">
        <v>0.193579442042489</v>
      </c>
      <c r="H78" s="6">
        <v>252.69953862</v>
      </c>
      <c r="I78" s="6">
        <v>55.851825086655097</v>
      </c>
      <c r="J78" s="6">
        <v>0.34379995620866499</v>
      </c>
      <c r="K78" s="6">
        <v>56.112257294306197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864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854</v>
      </c>
      <c r="E88" s="5" t="s">
        <v>855</v>
      </c>
      <c r="F88" s="5" t="s">
        <v>856</v>
      </c>
      <c r="G88" s="5" t="s">
        <v>857</v>
      </c>
      <c r="H88" s="5" t="s">
        <v>858</v>
      </c>
      <c r="I88" s="5" t="s">
        <v>859</v>
      </c>
      <c r="J88" s="5" t="s">
        <v>860</v>
      </c>
      <c r="K88" s="5" t="s">
        <v>861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420334.77485582902</v>
      </c>
      <c r="E89" s="6">
        <v>1.4027514002793</v>
      </c>
      <c r="F89" s="6">
        <v>99.211203416559499</v>
      </c>
      <c r="G89" s="6">
        <v>0.146430790556518</v>
      </c>
      <c r="H89" s="6">
        <v>3341.947510861</v>
      </c>
      <c r="I89" s="6">
        <v>18.4735951873601</v>
      </c>
      <c r="J89" s="6">
        <v>0.78879658344046599</v>
      </c>
      <c r="K89" s="6">
        <v>18.4173908119453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124563.514977983</v>
      </c>
      <c r="E90" s="6">
        <v>3.3544459481099902</v>
      </c>
      <c r="F90" s="6">
        <v>96.322890256020102</v>
      </c>
      <c r="G90" s="6">
        <v>0.82646234114596095</v>
      </c>
      <c r="H90" s="6">
        <v>4755.1907283150003</v>
      </c>
      <c r="I90" s="6">
        <v>21.938747112212798</v>
      </c>
      <c r="J90" s="6">
        <v>3.6771097439799201</v>
      </c>
      <c r="K90" s="6">
        <v>21.649405900182099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76683.957430338007</v>
      </c>
      <c r="E91" s="6">
        <v>1.8258243717482401</v>
      </c>
      <c r="F91" s="6">
        <v>98.3188369294176</v>
      </c>
      <c r="G91" s="6">
        <v>0.21129578374935901</v>
      </c>
      <c r="H91" s="6">
        <v>1311.2262244369999</v>
      </c>
      <c r="I91" s="6">
        <v>12.347091091187799</v>
      </c>
      <c r="J91" s="6">
        <v>1.6811630705824001</v>
      </c>
      <c r="K91" s="6">
        <v>12.3571330288203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276080.33339562803</v>
      </c>
      <c r="E92" s="6">
        <v>1.31864667229655</v>
      </c>
      <c r="F92" s="6">
        <v>99.554109377163599</v>
      </c>
      <c r="G92" s="6">
        <v>9.2342792950879299E-2</v>
      </c>
      <c r="H92" s="6">
        <v>1236.52988893</v>
      </c>
      <c r="I92" s="6">
        <v>20.576225450687701</v>
      </c>
      <c r="J92" s="6">
        <v>0.44589062283644199</v>
      </c>
      <c r="K92" s="6">
        <v>20.617398166268998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245816.90852618101</v>
      </c>
      <c r="E93" s="6">
        <v>1.7398519977432101</v>
      </c>
      <c r="F93" s="6">
        <v>99.572431036973995</v>
      </c>
      <c r="G93" s="6">
        <v>8.4001254596946406E-2</v>
      </c>
      <c r="H93" s="6">
        <v>1055.550010964</v>
      </c>
      <c r="I93" s="6">
        <v>19.551643078169999</v>
      </c>
      <c r="J93" s="6">
        <v>0.42756896302597502</v>
      </c>
      <c r="K93" s="6">
        <v>19.562245751372799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124718.371484371</v>
      </c>
      <c r="E94" s="6">
        <v>3.5247410601729698</v>
      </c>
      <c r="F94" s="6">
        <v>99.005719424336803</v>
      </c>
      <c r="G94" s="6">
        <v>0.282820957606704</v>
      </c>
      <c r="H94" s="6">
        <v>1252.5039453909999</v>
      </c>
      <c r="I94" s="6">
        <v>27.6602979082116</v>
      </c>
      <c r="J94" s="6">
        <v>0.99428057566319195</v>
      </c>
      <c r="K94" s="6">
        <v>28.161962590343101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482585.33300480299</v>
      </c>
      <c r="E95" s="6">
        <v>1.4308327528703899</v>
      </c>
      <c r="F95" s="6">
        <v>99.725801681092193</v>
      </c>
      <c r="G95" s="6">
        <v>6.9522109340096602E-2</v>
      </c>
      <c r="H95" s="6">
        <v>1326.8791507200001</v>
      </c>
      <c r="I95" s="6">
        <v>25.284180387904598</v>
      </c>
      <c r="J95" s="6">
        <v>0.274198318907802</v>
      </c>
      <c r="K95" s="6">
        <v>25.285158990463898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753232.171204746</v>
      </c>
      <c r="E96" s="6">
        <v>0.96507403465365205</v>
      </c>
      <c r="F96" s="6">
        <v>99.3972558636505</v>
      </c>
      <c r="G96" s="6">
        <v>8.03125756545192E-2</v>
      </c>
      <c r="H96" s="6">
        <v>4567.59364792</v>
      </c>
      <c r="I96" s="6">
        <v>13.2151365955519</v>
      </c>
      <c r="J96" s="6">
        <v>0.60274413634953405</v>
      </c>
      <c r="K96" s="6">
        <v>13.2441763427985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277938.04330200102</v>
      </c>
      <c r="E97" s="6">
        <v>1.1637190239820401</v>
      </c>
      <c r="F97" s="6">
        <v>99.160567482145694</v>
      </c>
      <c r="G97" s="6">
        <v>0.118613869599363</v>
      </c>
      <c r="H97" s="6">
        <v>2352.8529275360002</v>
      </c>
      <c r="I97" s="6">
        <v>14.0441987353896</v>
      </c>
      <c r="J97" s="6">
        <v>0.83943251785430495</v>
      </c>
      <c r="K97" s="6">
        <v>14.011630917981099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610960.48033378005</v>
      </c>
      <c r="E98" s="6">
        <v>1.2378610149756899</v>
      </c>
      <c r="F98" s="6">
        <v>99.417849237167502</v>
      </c>
      <c r="G98" s="6">
        <v>0.11870791459657599</v>
      </c>
      <c r="H98" s="6">
        <v>3577.53776023</v>
      </c>
      <c r="I98" s="6">
        <v>20.2767652564707</v>
      </c>
      <c r="J98" s="6">
        <v>0.582150762832499</v>
      </c>
      <c r="K98" s="6">
        <v>20.2725587770408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867057.10300208395</v>
      </c>
      <c r="E99" s="6">
        <v>1.2103179403045199</v>
      </c>
      <c r="F99" s="6">
        <v>99.538880125870705</v>
      </c>
      <c r="G99" s="6">
        <v>6.3367797310554003E-2</v>
      </c>
      <c r="H99" s="6">
        <v>4016.6943981449999</v>
      </c>
      <c r="I99" s="6">
        <v>13.6271407909523</v>
      </c>
      <c r="J99" s="6">
        <v>0.46111987412927102</v>
      </c>
      <c r="K99" s="6">
        <v>13.678784919531401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106827.2827115</v>
      </c>
      <c r="E100" s="6">
        <v>2.3266555475149899</v>
      </c>
      <c r="F100" s="6">
        <v>98.158392727525893</v>
      </c>
      <c r="G100" s="6">
        <v>0.37804314336398398</v>
      </c>
      <c r="H100" s="6">
        <v>2004.2494102999999</v>
      </c>
      <c r="I100" s="6">
        <v>20.205144381640899</v>
      </c>
      <c r="J100" s="6">
        <v>1.84160727247405</v>
      </c>
      <c r="K100" s="6">
        <v>20.149848389998301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120301.040292426</v>
      </c>
      <c r="E101" s="6">
        <v>1.64207262778498</v>
      </c>
      <c r="F101" s="6">
        <v>98.827086966768704</v>
      </c>
      <c r="G101" s="6">
        <v>0.13915957145545399</v>
      </c>
      <c r="H101" s="6">
        <v>1427.773117685</v>
      </c>
      <c r="I101" s="6">
        <v>11.7054017219711</v>
      </c>
      <c r="J101" s="6">
        <v>1.1729130332313</v>
      </c>
      <c r="K101" s="6">
        <v>11.725281142625301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54989.438297729001</v>
      </c>
      <c r="E102" s="6">
        <v>2.1800116438994102</v>
      </c>
      <c r="F102" s="6">
        <v>96.628419207870294</v>
      </c>
      <c r="G102" s="6">
        <v>0.64991980226316504</v>
      </c>
      <c r="H102" s="6">
        <v>1918.703994689</v>
      </c>
      <c r="I102" s="6">
        <v>18.9123579093852</v>
      </c>
      <c r="J102" s="6">
        <v>3.3715807921296901</v>
      </c>
      <c r="K102" s="6">
        <v>18.626492134246799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61412.227394193003</v>
      </c>
      <c r="E103" s="6">
        <v>1.71770863730649</v>
      </c>
      <c r="F103" s="6">
        <v>99.584556396114195</v>
      </c>
      <c r="G103" s="6">
        <v>0.12070724945479799</v>
      </c>
      <c r="H103" s="6">
        <v>256.19752695199998</v>
      </c>
      <c r="I103" s="6">
        <v>29.298150857953299</v>
      </c>
      <c r="J103" s="6">
        <v>0.415443603885778</v>
      </c>
      <c r="K103" s="6">
        <v>28.934319311499401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189443.59513657499</v>
      </c>
      <c r="E104" s="6">
        <v>1.2969430856148101</v>
      </c>
      <c r="F104" s="6">
        <v>99.704594152082606</v>
      </c>
      <c r="G104" s="6">
        <v>8.0747885109170595E-2</v>
      </c>
      <c r="H104" s="6">
        <v>561.28552881400003</v>
      </c>
      <c r="I104" s="6">
        <v>27.2126673689827</v>
      </c>
      <c r="J104" s="6">
        <v>0.295405847917381</v>
      </c>
      <c r="K104" s="6">
        <v>27.253810884950799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13679.968100485001</v>
      </c>
      <c r="E105" s="6">
        <v>3.5195789366744599</v>
      </c>
      <c r="F105" s="6">
        <v>98.003885140159596</v>
      </c>
      <c r="G105" s="6">
        <v>0.42518190506144998</v>
      </c>
      <c r="H105" s="6">
        <v>278.62964379900001</v>
      </c>
      <c r="I105" s="6">
        <v>20.189538217717701</v>
      </c>
      <c r="J105" s="6">
        <v>1.9961148598403999</v>
      </c>
      <c r="K105" s="6">
        <v>20.875291009380199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263809.98293458001</v>
      </c>
      <c r="E106" s="6">
        <v>1.73829841503669</v>
      </c>
      <c r="F106" s="6">
        <v>98.837218917501303</v>
      </c>
      <c r="G106" s="6">
        <v>0.37678746433837501</v>
      </c>
      <c r="H106" s="6">
        <v>3103.62089191</v>
      </c>
      <c r="I106" s="6">
        <v>32.522258001537303</v>
      </c>
      <c r="J106" s="6">
        <v>1.1627810824987199</v>
      </c>
      <c r="K106" s="6">
        <v>32.027202419010102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417308.181185072</v>
      </c>
      <c r="E107" s="6">
        <v>1.6388145240460099</v>
      </c>
      <c r="F107" s="6">
        <v>98.797383796354296</v>
      </c>
      <c r="G107" s="6">
        <v>0.208831175319106</v>
      </c>
      <c r="H107" s="6">
        <v>5079.7051634640002</v>
      </c>
      <c r="I107" s="6">
        <v>16.982339160210699</v>
      </c>
      <c r="J107" s="6">
        <v>1.20261620364568</v>
      </c>
      <c r="K107" s="6">
        <v>17.1559086881587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1894.110438575</v>
      </c>
      <c r="E108" s="6">
        <v>35.303945324646499</v>
      </c>
      <c r="F108" s="6">
        <v>92.429999951371698</v>
      </c>
      <c r="G108" s="6">
        <v>3.0593588832674099</v>
      </c>
      <c r="H108" s="6">
        <v>155.12729762699999</v>
      </c>
      <c r="I108" s="6">
        <v>33.0167967487534</v>
      </c>
      <c r="J108" s="6">
        <v>7.5700000486282599</v>
      </c>
      <c r="K108" s="6">
        <v>37.354892947837698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865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854</v>
      </c>
      <c r="E118" s="5" t="s">
        <v>855</v>
      </c>
      <c r="F118" s="5" t="s">
        <v>856</v>
      </c>
      <c r="G118" s="5" t="s">
        <v>857</v>
      </c>
      <c r="H118" s="5" t="s">
        <v>858</v>
      </c>
      <c r="I118" s="5" t="s">
        <v>859</v>
      </c>
      <c r="J118" s="5" t="s">
        <v>860</v>
      </c>
      <c r="K118" s="5" t="s">
        <v>861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420031.02065634</v>
      </c>
      <c r="E119" s="6">
        <v>1.4020109928904601</v>
      </c>
      <c r="F119" s="6">
        <v>99.210900419430203</v>
      </c>
      <c r="G119" s="6">
        <v>0.146536389823929</v>
      </c>
      <c r="H119" s="6">
        <v>3340.8254619700001</v>
      </c>
      <c r="I119" s="6">
        <v>18.479769204579402</v>
      </c>
      <c r="J119" s="6">
        <v>0.78909958056975205</v>
      </c>
      <c r="K119" s="6">
        <v>18.423539356271998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123969.765722082</v>
      </c>
      <c r="E120" s="6">
        <v>3.3363094603330001</v>
      </c>
      <c r="F120" s="6">
        <v>96.309579673333204</v>
      </c>
      <c r="G120" s="6">
        <v>0.83029838169280401</v>
      </c>
      <c r="H120" s="6">
        <v>4750.3119094140002</v>
      </c>
      <c r="I120" s="6">
        <v>21.961039193925</v>
      </c>
      <c r="J120" s="6">
        <v>3.6904203266667901</v>
      </c>
      <c r="K120" s="6">
        <v>21.6684499503904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76168.164162728994</v>
      </c>
      <c r="E121" s="6">
        <v>1.7089084432575099</v>
      </c>
      <c r="F121" s="6">
        <v>98.307645145522201</v>
      </c>
      <c r="G121" s="6">
        <v>0.21243395536825399</v>
      </c>
      <c r="H121" s="6">
        <v>1311.2262244369999</v>
      </c>
      <c r="I121" s="6">
        <v>12.347091091187799</v>
      </c>
      <c r="J121" s="6">
        <v>1.69235485447779</v>
      </c>
      <c r="K121" s="6">
        <v>12.3401317672506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275976.33339562803</v>
      </c>
      <c r="E122" s="6">
        <v>1.3187091533720099</v>
      </c>
      <c r="F122" s="6">
        <v>99.553942095514998</v>
      </c>
      <c r="G122" s="6">
        <v>9.2377607433786896E-2</v>
      </c>
      <c r="H122" s="6">
        <v>1236.52988893</v>
      </c>
      <c r="I122" s="6">
        <v>20.576225450687701</v>
      </c>
      <c r="J122" s="6">
        <v>0.44605790448501198</v>
      </c>
      <c r="K122" s="6">
        <v>20.6174016622419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240903.928152131</v>
      </c>
      <c r="E123" s="6">
        <v>1.6414159187555999</v>
      </c>
      <c r="F123" s="6">
        <v>99.568544813000102</v>
      </c>
      <c r="G123" s="6">
        <v>8.5690843503151398E-2</v>
      </c>
      <c r="H123" s="6">
        <v>1043.896439032</v>
      </c>
      <c r="I123" s="6">
        <v>19.757348544477601</v>
      </c>
      <c r="J123" s="6">
        <v>0.43145518699990298</v>
      </c>
      <c r="K123" s="6">
        <v>19.7751999477276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124718.371484371</v>
      </c>
      <c r="E124" s="6">
        <v>3.5247410601729698</v>
      </c>
      <c r="F124" s="6">
        <v>99.005719424336803</v>
      </c>
      <c r="G124" s="6">
        <v>0.282820957606704</v>
      </c>
      <c r="H124" s="6">
        <v>1252.5039453909999</v>
      </c>
      <c r="I124" s="6">
        <v>27.6602979082116</v>
      </c>
      <c r="J124" s="6">
        <v>0.99428057566319195</v>
      </c>
      <c r="K124" s="6">
        <v>28.161962590343101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482585.33300480299</v>
      </c>
      <c r="E125" s="6">
        <v>1.4308327528703899</v>
      </c>
      <c r="F125" s="6">
        <v>99.725801681092193</v>
      </c>
      <c r="G125" s="6">
        <v>6.9522109340096602E-2</v>
      </c>
      <c r="H125" s="6">
        <v>1326.8791507200001</v>
      </c>
      <c r="I125" s="6">
        <v>25.284180387904598</v>
      </c>
      <c r="J125" s="6">
        <v>0.274198318907802</v>
      </c>
      <c r="K125" s="6">
        <v>25.285158990463898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753232.171204746</v>
      </c>
      <c r="E126" s="6">
        <v>0.96507403465365205</v>
      </c>
      <c r="F126" s="6">
        <v>99.3972558636505</v>
      </c>
      <c r="G126" s="6">
        <v>8.03125756545192E-2</v>
      </c>
      <c r="H126" s="6">
        <v>4567.59364792</v>
      </c>
      <c r="I126" s="6">
        <v>13.2151365955519</v>
      </c>
      <c r="J126" s="6">
        <v>0.60274413634953405</v>
      </c>
      <c r="K126" s="6">
        <v>13.2441763427985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277938.04330200102</v>
      </c>
      <c r="E127" s="6">
        <v>1.1637190239820401</v>
      </c>
      <c r="F127" s="6">
        <v>99.160567482145694</v>
      </c>
      <c r="G127" s="6">
        <v>0.118613869599363</v>
      </c>
      <c r="H127" s="6">
        <v>2352.8529275360002</v>
      </c>
      <c r="I127" s="6">
        <v>14.0441987353896</v>
      </c>
      <c r="J127" s="6">
        <v>0.83943251785430495</v>
      </c>
      <c r="K127" s="6">
        <v>14.011630917981099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610960.48033378005</v>
      </c>
      <c r="E128" s="6">
        <v>1.2378610149756899</v>
      </c>
      <c r="F128" s="6">
        <v>99.417849237167502</v>
      </c>
      <c r="G128" s="6">
        <v>0.11870791459657599</v>
      </c>
      <c r="H128" s="6">
        <v>3577.53776023</v>
      </c>
      <c r="I128" s="6">
        <v>20.2767652564707</v>
      </c>
      <c r="J128" s="6">
        <v>0.582150762832499</v>
      </c>
      <c r="K128" s="6">
        <v>20.2725587770408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864847.74226194003</v>
      </c>
      <c r="E129" s="6">
        <v>1.2026590369000201</v>
      </c>
      <c r="F129" s="6">
        <v>99.537856257572798</v>
      </c>
      <c r="G129" s="6">
        <v>6.3527411358875296E-2</v>
      </c>
      <c r="H129" s="6">
        <v>4015.3966266299999</v>
      </c>
      <c r="I129" s="6">
        <v>13.6315067523197</v>
      </c>
      <c r="J129" s="6">
        <v>0.46214374242719097</v>
      </c>
      <c r="K129" s="6">
        <v>13.6827176476411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106827.2827115</v>
      </c>
      <c r="E130" s="6">
        <v>2.3266555475149899</v>
      </c>
      <c r="F130" s="6">
        <v>98.158392727525893</v>
      </c>
      <c r="G130" s="6">
        <v>0.37804314336398398</v>
      </c>
      <c r="H130" s="6">
        <v>2004.2494102999999</v>
      </c>
      <c r="I130" s="6">
        <v>20.205144381640899</v>
      </c>
      <c r="J130" s="6">
        <v>1.84160727247405</v>
      </c>
      <c r="K130" s="6">
        <v>20.149848389998301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120301.040292426</v>
      </c>
      <c r="E131" s="6">
        <v>1.64207262778498</v>
      </c>
      <c r="F131" s="6">
        <v>98.827086966768704</v>
      </c>
      <c r="G131" s="6">
        <v>0.13915957145545399</v>
      </c>
      <c r="H131" s="6">
        <v>1427.773117685</v>
      </c>
      <c r="I131" s="6">
        <v>11.7054017219711</v>
      </c>
      <c r="J131" s="6">
        <v>1.1729130332313</v>
      </c>
      <c r="K131" s="6">
        <v>11.725281142625301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54989.438297729001</v>
      </c>
      <c r="E132" s="6">
        <v>2.1800116438994102</v>
      </c>
      <c r="F132" s="6">
        <v>96.628419207870294</v>
      </c>
      <c r="G132" s="6">
        <v>0.64991980226316504</v>
      </c>
      <c r="H132" s="6">
        <v>1918.703994689</v>
      </c>
      <c r="I132" s="6">
        <v>18.9123579093852</v>
      </c>
      <c r="J132" s="6">
        <v>3.3715807921296901</v>
      </c>
      <c r="K132" s="6">
        <v>18.626492134246799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61412.227394193003</v>
      </c>
      <c r="E133" s="6">
        <v>1.71770863730649</v>
      </c>
      <c r="F133" s="6">
        <v>99.584556396114195</v>
      </c>
      <c r="G133" s="6">
        <v>0.12070724945479799</v>
      </c>
      <c r="H133" s="6">
        <v>256.19752695199998</v>
      </c>
      <c r="I133" s="6">
        <v>29.298150857953299</v>
      </c>
      <c r="J133" s="6">
        <v>0.415443603885778</v>
      </c>
      <c r="K133" s="6">
        <v>28.934319311499401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189443.59513657499</v>
      </c>
      <c r="E134" s="6">
        <v>1.2969430856148101</v>
      </c>
      <c r="F134" s="6">
        <v>99.704594152082606</v>
      </c>
      <c r="G134" s="6">
        <v>8.0747885109170595E-2</v>
      </c>
      <c r="H134" s="6">
        <v>561.28552881400003</v>
      </c>
      <c r="I134" s="6">
        <v>27.2126673689827</v>
      </c>
      <c r="J134" s="6">
        <v>0.295405847917381</v>
      </c>
      <c r="K134" s="6">
        <v>27.253810884950799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13679.968100485001</v>
      </c>
      <c r="E135" s="6">
        <v>3.5195789366744599</v>
      </c>
      <c r="F135" s="6">
        <v>98.003885140159596</v>
      </c>
      <c r="G135" s="6">
        <v>0.42518190506144998</v>
      </c>
      <c r="H135" s="6">
        <v>278.62964379900001</v>
      </c>
      <c r="I135" s="6">
        <v>20.189538217717701</v>
      </c>
      <c r="J135" s="6">
        <v>1.9961148598403999</v>
      </c>
      <c r="K135" s="6">
        <v>20.875291009380199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263809.98293458001</v>
      </c>
      <c r="E136" s="6">
        <v>1.73829841503669</v>
      </c>
      <c r="F136" s="6">
        <v>98.837218917501303</v>
      </c>
      <c r="G136" s="6">
        <v>0.37678746433837501</v>
      </c>
      <c r="H136" s="6">
        <v>3103.62089191</v>
      </c>
      <c r="I136" s="6">
        <v>32.522258001537303</v>
      </c>
      <c r="J136" s="6">
        <v>1.1627810824987199</v>
      </c>
      <c r="K136" s="6">
        <v>32.027202419010102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412280.23513466999</v>
      </c>
      <c r="E137" s="6">
        <v>1.54980427217812</v>
      </c>
      <c r="F137" s="6">
        <v>98.7851596444102</v>
      </c>
      <c r="G137" s="6">
        <v>0.21133235326285499</v>
      </c>
      <c r="H137" s="6">
        <v>5070.1407909500003</v>
      </c>
      <c r="I137" s="6">
        <v>17.013329062294599</v>
      </c>
      <c r="J137" s="6">
        <v>1.21484035558976</v>
      </c>
      <c r="K137" s="6">
        <v>17.184562695042601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866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854</v>
      </c>
      <c r="E147" s="5" t="s">
        <v>855</v>
      </c>
      <c r="F147" s="5" t="s">
        <v>856</v>
      </c>
      <c r="G147" s="5" t="s">
        <v>857</v>
      </c>
      <c r="H147" s="5" t="s">
        <v>858</v>
      </c>
      <c r="I147" s="5" t="s">
        <v>859</v>
      </c>
      <c r="J147" s="5" t="s">
        <v>860</v>
      </c>
      <c r="K147" s="5" t="s">
        <v>861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50552.084358829998</v>
      </c>
      <c r="E148" s="6">
        <v>2.9264865360097998</v>
      </c>
      <c r="F148" s="6">
        <v>99.555104780673005</v>
      </c>
      <c r="G148" s="6">
        <v>0.212169354037122</v>
      </c>
      <c r="H148" s="6">
        <v>225.90886431999999</v>
      </c>
      <c r="I148" s="6">
        <v>47.184040964526098</v>
      </c>
      <c r="J148" s="6">
        <v>0.44489521932703502</v>
      </c>
      <c r="K148" s="6">
        <v>47.477566300586801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46115.11136119</v>
      </c>
      <c r="E149" s="6">
        <v>2.27695627806205</v>
      </c>
      <c r="F149" s="6">
        <v>99.142415502545902</v>
      </c>
      <c r="G149" s="6">
        <v>0.267160202070651</v>
      </c>
      <c r="H149" s="6">
        <v>398.8969242</v>
      </c>
      <c r="I149" s="6">
        <v>31.143132608998901</v>
      </c>
      <c r="J149" s="6">
        <v>0.85758449745405596</v>
      </c>
      <c r="K149" s="6">
        <v>30.885478734824801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103601.28497486</v>
      </c>
      <c r="E150" s="6">
        <v>2.36551350796667</v>
      </c>
      <c r="F150" s="6">
        <v>99.454370176058603</v>
      </c>
      <c r="G150" s="6">
        <v>0.20907958399398099</v>
      </c>
      <c r="H150" s="6">
        <v>568.38076377000004</v>
      </c>
      <c r="I150" s="6">
        <v>37.8467731376833</v>
      </c>
      <c r="J150" s="6">
        <v>0.54562982394136905</v>
      </c>
      <c r="K150" s="6">
        <v>38.109863923105699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63780.617613479997</v>
      </c>
      <c r="E151" s="6">
        <v>2.2810849119975201</v>
      </c>
      <c r="F151" s="6">
        <v>98.9958076707712</v>
      </c>
      <c r="G151" s="6">
        <v>0.308938438231179</v>
      </c>
      <c r="H151" s="6">
        <v>646.97696264000001</v>
      </c>
      <c r="I151" s="6">
        <v>30.424118632378502</v>
      </c>
      <c r="J151" s="6">
        <v>1.00419232922876</v>
      </c>
      <c r="K151" s="6">
        <v>30.455928932190801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78380.479030090006</v>
      </c>
      <c r="E152" s="6">
        <v>2.8386054399341298</v>
      </c>
      <c r="F152" s="6">
        <v>99.399787528812894</v>
      </c>
      <c r="G152" s="6">
        <v>0.22007011222946099</v>
      </c>
      <c r="H152" s="6">
        <v>473.29015665999998</v>
      </c>
      <c r="I152" s="6">
        <v>36.267584133711502</v>
      </c>
      <c r="J152" s="6">
        <v>0.60021247118714505</v>
      </c>
      <c r="K152" s="6">
        <v>36.445298035518199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22912.08182281</v>
      </c>
      <c r="E153" s="6">
        <v>4.6189531328987696</v>
      </c>
      <c r="F153" s="6">
        <v>99.261396352613602</v>
      </c>
      <c r="G153" s="6">
        <v>0.37145553550236698</v>
      </c>
      <c r="H153" s="6">
        <v>170.48870785</v>
      </c>
      <c r="I153" s="6">
        <v>49.402722778386398</v>
      </c>
      <c r="J153" s="6">
        <v>0.73860364738643003</v>
      </c>
      <c r="K153" s="6">
        <v>49.920136824861999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40502.681180389998</v>
      </c>
      <c r="E154" s="6">
        <v>1.9187277884831799</v>
      </c>
      <c r="F154" s="6">
        <v>99.457227165272201</v>
      </c>
      <c r="G154" s="6">
        <v>0.19730963721922901</v>
      </c>
      <c r="H154" s="6">
        <v>221.0372811</v>
      </c>
      <c r="I154" s="6">
        <v>36.198012235178702</v>
      </c>
      <c r="J154" s="6">
        <v>0.54277283472780602</v>
      </c>
      <c r="K154" s="6">
        <v>36.154848133937001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61996.9408453</v>
      </c>
      <c r="E155" s="6">
        <v>4.0345180922938297</v>
      </c>
      <c r="F155" s="6">
        <v>98.9287315585035</v>
      </c>
      <c r="G155" s="6">
        <v>0.32931482754410502</v>
      </c>
      <c r="H155" s="6">
        <v>671.34557525000002</v>
      </c>
      <c r="I155" s="6">
        <v>30.4389042548178</v>
      </c>
      <c r="J155" s="6">
        <v>1.0712684414965199</v>
      </c>
      <c r="K155" s="6">
        <v>30.411330074126401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78324.844445020004</v>
      </c>
      <c r="E156" s="6">
        <v>4.9947004239800004</v>
      </c>
      <c r="F156" s="6">
        <v>99.722000152854804</v>
      </c>
      <c r="G156" s="6">
        <v>0.161342440361083</v>
      </c>
      <c r="H156" s="6">
        <v>218.34996039000001</v>
      </c>
      <c r="I156" s="6">
        <v>57.921239377524202</v>
      </c>
      <c r="J156" s="6">
        <v>0.27799984714520398</v>
      </c>
      <c r="K156" s="6">
        <v>57.875538521235597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123199.63589688001</v>
      </c>
      <c r="E157" s="6">
        <v>3.43350451103418</v>
      </c>
      <c r="F157" s="6">
        <v>99.483907047448596</v>
      </c>
      <c r="G157" s="6">
        <v>0.184696556211529</v>
      </c>
      <c r="H157" s="6">
        <v>639.12310775000003</v>
      </c>
      <c r="I157" s="6">
        <v>35.689056906715997</v>
      </c>
      <c r="J157" s="6">
        <v>0.51609295255139398</v>
      </c>
      <c r="K157" s="6">
        <v>35.602762911787401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198722.23965462999</v>
      </c>
      <c r="E158" s="6">
        <v>3.5061406728288498</v>
      </c>
      <c r="F158" s="6">
        <v>99.777612302516005</v>
      </c>
      <c r="G158" s="6">
        <v>0.111558882414724</v>
      </c>
      <c r="H158" s="6">
        <v>442.91881009999997</v>
      </c>
      <c r="I158" s="6">
        <v>49.913548352094502</v>
      </c>
      <c r="J158" s="6">
        <v>0.222387697483963</v>
      </c>
      <c r="K158" s="6">
        <v>50.0525840431483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85139.36596168</v>
      </c>
      <c r="E159" s="6">
        <v>2.8467955733646799</v>
      </c>
      <c r="F159" s="6">
        <v>98.5835057995276</v>
      </c>
      <c r="G159" s="6">
        <v>0.66089854380210999</v>
      </c>
      <c r="H159" s="6">
        <v>1223.3224730500001</v>
      </c>
      <c r="I159" s="6">
        <v>46.4565276223993</v>
      </c>
      <c r="J159" s="6">
        <v>1.4164942004723999</v>
      </c>
      <c r="K159" s="6">
        <v>45.996443475790997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96999.683673959997</v>
      </c>
      <c r="E160" s="6">
        <v>2.58190226269743</v>
      </c>
      <c r="F160" s="6">
        <v>99.224589822334394</v>
      </c>
      <c r="G160" s="6">
        <v>0.26177093958258901</v>
      </c>
      <c r="H160" s="6">
        <v>758.02320861999999</v>
      </c>
      <c r="I160" s="6">
        <v>33.289789856000198</v>
      </c>
      <c r="J160" s="6">
        <v>0.77541017766556897</v>
      </c>
      <c r="K160" s="6">
        <v>33.497257136457101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69521.180658130004</v>
      </c>
      <c r="E161" s="6">
        <v>3.4333216657364498</v>
      </c>
      <c r="F161" s="6">
        <v>99.809934616888597</v>
      </c>
      <c r="G161" s="6">
        <v>9.5018824681513195E-2</v>
      </c>
      <c r="H161" s="6">
        <v>132.38732082999999</v>
      </c>
      <c r="I161" s="6">
        <v>49.9068710813998</v>
      </c>
      <c r="J161" s="6">
        <v>0.190065383111443</v>
      </c>
      <c r="K161" s="6">
        <v>49.8976853311298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32084.336688898002</v>
      </c>
      <c r="E162" s="6">
        <v>2.6210959255931998</v>
      </c>
      <c r="F162" s="6">
        <v>99.587832985011602</v>
      </c>
      <c r="G162" s="6">
        <v>0.144638121719564</v>
      </c>
      <c r="H162" s="6">
        <v>132.78836264</v>
      </c>
      <c r="I162" s="6">
        <v>35.351381151393099</v>
      </c>
      <c r="J162" s="6">
        <v>0.41216701498838698</v>
      </c>
      <c r="K162" s="6">
        <v>34.947476593874299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57487.98380124</v>
      </c>
      <c r="E163" s="6">
        <v>2.3570926050902998</v>
      </c>
      <c r="F163" s="6">
        <v>99.088684323392997</v>
      </c>
      <c r="G163" s="6">
        <v>0.30395616153863098</v>
      </c>
      <c r="H163" s="6">
        <v>528.71527372000003</v>
      </c>
      <c r="I163" s="6">
        <v>32.855489123317</v>
      </c>
      <c r="J163" s="6">
        <v>0.91131567660696799</v>
      </c>
      <c r="K163" s="6">
        <v>33.0495973151586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19249.484190733001</v>
      </c>
      <c r="E164" s="6">
        <v>2.6971076629184401</v>
      </c>
      <c r="F164" s="6">
        <v>99.524453752475296</v>
      </c>
      <c r="G164" s="6">
        <v>0.13954215917564</v>
      </c>
      <c r="H164" s="6">
        <v>91.977595742000005</v>
      </c>
      <c r="I164" s="6">
        <v>30.252284654438</v>
      </c>
      <c r="J164" s="6">
        <v>0.47554624752467101</v>
      </c>
      <c r="K164" s="6">
        <v>29.204009577798299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29587.01606296</v>
      </c>
      <c r="E165" s="6">
        <v>2.4939934850412402</v>
      </c>
      <c r="F165" s="6">
        <v>99.182048074426305</v>
      </c>
      <c r="G165" s="6">
        <v>0.25754572851171098</v>
      </c>
      <c r="H165" s="6">
        <v>244.0033981</v>
      </c>
      <c r="I165" s="6">
        <v>31.488676914733801</v>
      </c>
      <c r="J165" s="6">
        <v>0.81795192557368201</v>
      </c>
      <c r="K165" s="6">
        <v>31.229112650717301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42162.743203459999</v>
      </c>
      <c r="E166" s="6">
        <v>2.1779328818036801</v>
      </c>
      <c r="F166" s="6">
        <v>99.612020520613498</v>
      </c>
      <c r="G166" s="6">
        <v>0.16385440507444601</v>
      </c>
      <c r="H166" s="6">
        <v>164.21993121</v>
      </c>
      <c r="I166" s="6">
        <v>42.451100371809602</v>
      </c>
      <c r="J166" s="6">
        <v>0.38797947938647998</v>
      </c>
      <c r="K166" s="6">
        <v>42.0688959799594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66906.220235629997</v>
      </c>
      <c r="E167" s="6">
        <v>2.6186839672363602</v>
      </c>
      <c r="F167" s="6">
        <v>99.693858123990495</v>
      </c>
      <c r="G167" s="6">
        <v>0.129986934382429</v>
      </c>
      <c r="H167" s="6">
        <v>205.45694755</v>
      </c>
      <c r="I167" s="6">
        <v>42.433006882530599</v>
      </c>
      <c r="J167" s="6">
        <v>0.30614187600946002</v>
      </c>
      <c r="K167" s="6">
        <v>42.329717068480697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76121.801966719999</v>
      </c>
      <c r="E168" s="6">
        <v>2.2032122767157398</v>
      </c>
      <c r="F168" s="6">
        <v>99.676182173330702</v>
      </c>
      <c r="G168" s="6">
        <v>0.15240126941189699</v>
      </c>
      <c r="H168" s="6">
        <v>247.29675573</v>
      </c>
      <c r="I168" s="6">
        <v>46.674461161362203</v>
      </c>
      <c r="J168" s="6">
        <v>0.32381782666934</v>
      </c>
      <c r="K168" s="6">
        <v>46.911489863276898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44600.796684890003</v>
      </c>
      <c r="E169" s="6">
        <v>2.3460532991674898</v>
      </c>
      <c r="F169" s="6">
        <v>99.735060504640401</v>
      </c>
      <c r="G169" s="6">
        <v>0.13265738836663299</v>
      </c>
      <c r="H169" s="6">
        <v>118.47902338999999</v>
      </c>
      <c r="I169" s="6">
        <v>49.755162727620203</v>
      </c>
      <c r="J169" s="6">
        <v>0.26493949535963301</v>
      </c>
      <c r="K169" s="6">
        <v>49.9381665884668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96205.018178760001</v>
      </c>
      <c r="E170" s="6">
        <v>4.4981757017589299</v>
      </c>
      <c r="F170" s="6">
        <v>98.840963263236404</v>
      </c>
      <c r="G170" s="6">
        <v>0.36528883336145901</v>
      </c>
      <c r="H170" s="6">
        <v>1128.1269086100001</v>
      </c>
      <c r="I170" s="6">
        <v>30.4652148105205</v>
      </c>
      <c r="J170" s="6">
        <v>1.1590367367635701</v>
      </c>
      <c r="K170" s="6">
        <v>31.1512991896785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55292.90410793</v>
      </c>
      <c r="E171" s="6">
        <v>2.3522322485764602</v>
      </c>
      <c r="F171" s="6">
        <v>99.881992382224794</v>
      </c>
      <c r="G171" s="6">
        <v>6.7155608181744597E-2</v>
      </c>
      <c r="H171" s="6">
        <v>65.32692969</v>
      </c>
      <c r="I171" s="6">
        <v>57.117462971696597</v>
      </c>
      <c r="J171" s="6">
        <v>0.11800761777522401</v>
      </c>
      <c r="K171" s="6">
        <v>56.840702924866399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61724.863309150001</v>
      </c>
      <c r="E172" s="6">
        <v>2.8993841240593099</v>
      </c>
      <c r="F172" s="6">
        <v>99.6857230447403</v>
      </c>
      <c r="G172" s="6">
        <v>0.14056934994881701</v>
      </c>
      <c r="H172" s="6">
        <v>194.5985996</v>
      </c>
      <c r="I172" s="6">
        <v>44.881213706804402</v>
      </c>
      <c r="J172" s="6">
        <v>0.31427695525968502</v>
      </c>
      <c r="K172" s="6">
        <v>44.587288546175202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68344.450120120004</v>
      </c>
      <c r="E173" s="6">
        <v>3.2331262377791901</v>
      </c>
      <c r="F173" s="6">
        <v>99.349847474485799</v>
      </c>
      <c r="G173" s="6">
        <v>0.26678328419177999</v>
      </c>
      <c r="H173" s="6">
        <v>447.25098206000001</v>
      </c>
      <c r="I173" s="6">
        <v>40.382960959348303</v>
      </c>
      <c r="J173" s="6">
        <v>0.650152525514196</v>
      </c>
      <c r="K173" s="6">
        <v>40.767170091715698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73582.234925440003</v>
      </c>
      <c r="E174" s="6">
        <v>2.2219932498633499</v>
      </c>
      <c r="F174" s="6">
        <v>99.468554945544398</v>
      </c>
      <c r="G174" s="6">
        <v>0.19837688722661201</v>
      </c>
      <c r="H174" s="6">
        <v>393.13846339000003</v>
      </c>
      <c r="I174" s="6">
        <v>37.484135528166703</v>
      </c>
      <c r="J174" s="6">
        <v>0.53144505445559898</v>
      </c>
      <c r="K174" s="6">
        <v>37.129449491706403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106090.35602154001</v>
      </c>
      <c r="E175" s="6">
        <v>2.3143333797821</v>
      </c>
      <c r="F175" s="6">
        <v>99.5387882949003</v>
      </c>
      <c r="G175" s="6">
        <v>0.20063229256749901</v>
      </c>
      <c r="H175" s="6">
        <v>491.56831054000003</v>
      </c>
      <c r="I175" s="6">
        <v>42.991034707010201</v>
      </c>
      <c r="J175" s="6">
        <v>0.46121170509964499</v>
      </c>
      <c r="K175" s="6">
        <v>43.300495356426701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27601.063987173002</v>
      </c>
      <c r="E176" s="6">
        <v>2.35668663149854</v>
      </c>
      <c r="F176" s="6">
        <v>99.395965317630697</v>
      </c>
      <c r="G176" s="6">
        <v>0.192817480309699</v>
      </c>
      <c r="H176" s="6">
        <v>167.73316568000001</v>
      </c>
      <c r="I176" s="6">
        <v>31.8532925907754</v>
      </c>
      <c r="J176" s="6">
        <v>0.60403468236926094</v>
      </c>
      <c r="K176" s="6">
        <v>31.728773437846399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65605.718662769999</v>
      </c>
      <c r="E177" s="6">
        <v>2.5174119322372701</v>
      </c>
      <c r="F177" s="6">
        <v>99.681928905006799</v>
      </c>
      <c r="G177" s="6">
        <v>0.144035689084517</v>
      </c>
      <c r="H177" s="6">
        <v>209.33867354</v>
      </c>
      <c r="I177" s="6">
        <v>45.382293548883403</v>
      </c>
      <c r="J177" s="6">
        <v>0.31807109499319502</v>
      </c>
      <c r="K177" s="6">
        <v>45.140082029188299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51277.113584589999</v>
      </c>
      <c r="E178" s="6">
        <v>2.9424129044857099</v>
      </c>
      <c r="F178" s="6">
        <v>99.547081374822497</v>
      </c>
      <c r="G178" s="6">
        <v>0.27023485699408401</v>
      </c>
      <c r="H178" s="6">
        <v>233.3002582</v>
      </c>
      <c r="I178" s="6">
        <v>59.028369654476798</v>
      </c>
      <c r="J178" s="6">
        <v>0.45291862517748999</v>
      </c>
      <c r="K178" s="6">
        <v>59.394976943068997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11641.823433273001</v>
      </c>
      <c r="E179" s="6">
        <v>2.74236216209255</v>
      </c>
      <c r="F179" s="6">
        <v>99.116042124182599</v>
      </c>
      <c r="G179" s="6">
        <v>0.32152740265299001</v>
      </c>
      <c r="H179" s="6">
        <v>103.826598522</v>
      </c>
      <c r="I179" s="6">
        <v>36.152017936810303</v>
      </c>
      <c r="J179" s="6">
        <v>0.88395787581739305</v>
      </c>
      <c r="K179" s="6">
        <v>36.052083993215298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79741.506671969997</v>
      </c>
      <c r="E180" s="6">
        <v>3.7068355081773299</v>
      </c>
      <c r="F180" s="6">
        <v>99.009356663211506</v>
      </c>
      <c r="G180" s="6">
        <v>0.47438011147419601</v>
      </c>
      <c r="H180" s="6">
        <v>797.85784810999996</v>
      </c>
      <c r="I180" s="6">
        <v>47.562611753050398</v>
      </c>
      <c r="J180" s="6">
        <v>0.990643336788533</v>
      </c>
      <c r="K180" s="6">
        <v>47.4116848180131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48602.995769679997</v>
      </c>
      <c r="E181" s="6">
        <v>3.7988685577763701</v>
      </c>
      <c r="F181" s="6">
        <v>96.461208364676594</v>
      </c>
      <c r="G181" s="6">
        <v>1.79631298353449</v>
      </c>
      <c r="H181" s="6">
        <v>1783.05743622</v>
      </c>
      <c r="I181" s="6">
        <v>51.667177960806903</v>
      </c>
      <c r="J181" s="6">
        <v>3.5387916353234301</v>
      </c>
      <c r="K181" s="6">
        <v>48.964318572279502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86173.939036960001</v>
      </c>
      <c r="E182" s="6">
        <v>2.6281600124754299</v>
      </c>
      <c r="F182" s="6">
        <v>99.796697795432493</v>
      </c>
      <c r="G182" s="6">
        <v>0.103896276839598</v>
      </c>
      <c r="H182" s="6">
        <v>175.55041568999999</v>
      </c>
      <c r="I182" s="6">
        <v>51.5227480186214</v>
      </c>
      <c r="J182" s="6">
        <v>0.20330220456747899</v>
      </c>
      <c r="K182" s="6">
        <v>51.000456998932698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61727.001718330001</v>
      </c>
      <c r="E183" s="6">
        <v>3.83953820048845</v>
      </c>
      <c r="F183" s="6">
        <v>99.481926034112306</v>
      </c>
      <c r="G183" s="6">
        <v>0.21492473845691401</v>
      </c>
      <c r="H183" s="6">
        <v>321.45691039000002</v>
      </c>
      <c r="I183" s="6">
        <v>40.854827086188898</v>
      </c>
      <c r="J183" s="6">
        <v>0.51807396588770205</v>
      </c>
      <c r="K183" s="6">
        <v>41.2704137669527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28513.353305610999</v>
      </c>
      <c r="E184" s="6">
        <v>2.7116474421644701</v>
      </c>
      <c r="F184" s="6">
        <v>99.565688218675305</v>
      </c>
      <c r="G184" s="6">
        <v>0.153861478387676</v>
      </c>
      <c r="H184" s="6">
        <v>124.377036781</v>
      </c>
      <c r="I184" s="6">
        <v>35.090009524457102</v>
      </c>
      <c r="J184" s="6">
        <v>0.43431178132467602</v>
      </c>
      <c r="K184" s="6">
        <v>35.2726420160351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56824.455516959999</v>
      </c>
      <c r="E185" s="6">
        <v>3.3590056804850001</v>
      </c>
      <c r="F185" s="6">
        <v>99.118241674286196</v>
      </c>
      <c r="G185" s="6">
        <v>0.29702767833543597</v>
      </c>
      <c r="H185" s="6">
        <v>505.51175959</v>
      </c>
      <c r="I185" s="6">
        <v>32.8157074571875</v>
      </c>
      <c r="J185" s="6">
        <v>0.88175832571384105</v>
      </c>
      <c r="K185" s="6">
        <v>33.388810002298101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48449.225380620002</v>
      </c>
      <c r="E186" s="6">
        <v>2.7203173226413</v>
      </c>
      <c r="F186" s="6">
        <v>99.848700539269899</v>
      </c>
      <c r="G186" s="6">
        <v>8.7549407926251599E-2</v>
      </c>
      <c r="H186" s="6">
        <v>73.414492460000005</v>
      </c>
      <c r="I186" s="6">
        <v>57.316152262646099</v>
      </c>
      <c r="J186" s="6">
        <v>0.151299460730144</v>
      </c>
      <c r="K186" s="6">
        <v>57.7774340518651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102466.21165762001</v>
      </c>
      <c r="E187" s="6">
        <v>4.8712604267681296</v>
      </c>
      <c r="F187" s="6">
        <v>99.426647570012506</v>
      </c>
      <c r="G187" s="6">
        <v>0.22836856528330499</v>
      </c>
      <c r="H187" s="6">
        <v>590.88034125000001</v>
      </c>
      <c r="I187" s="6">
        <v>38.536945807717203</v>
      </c>
      <c r="J187" s="6">
        <v>0.573352429987525</v>
      </c>
      <c r="K187" s="6">
        <v>39.602031261970197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107739.15862725</v>
      </c>
      <c r="E188" s="6">
        <v>2.4310084823787799</v>
      </c>
      <c r="F188" s="6">
        <v>98.825499226202297</v>
      </c>
      <c r="G188" s="6">
        <v>0.33961112971579799</v>
      </c>
      <c r="H188" s="6">
        <v>1280.43598228</v>
      </c>
      <c r="I188" s="6">
        <v>28.323305839569301</v>
      </c>
      <c r="J188" s="6">
        <v>1.17450077379766</v>
      </c>
      <c r="K188" s="6">
        <v>28.575749106079702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61449.501057480004</v>
      </c>
      <c r="E189" s="6">
        <v>2.6386376946502099</v>
      </c>
      <c r="F189" s="6">
        <v>96.139001038229495</v>
      </c>
      <c r="G189" s="6">
        <v>1.1915914839955799</v>
      </c>
      <c r="H189" s="6">
        <v>2467.8481908700001</v>
      </c>
      <c r="I189" s="6">
        <v>29.3982598127124</v>
      </c>
      <c r="J189" s="6">
        <v>3.8609989617704699</v>
      </c>
      <c r="K189" s="6">
        <v>29.670667112654598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189463.23081769</v>
      </c>
      <c r="E190" s="6">
        <v>2.5224916263666901</v>
      </c>
      <c r="F190" s="6">
        <v>99.833903219939003</v>
      </c>
      <c r="G190" s="6">
        <v>9.7457460187392098E-2</v>
      </c>
      <c r="H190" s="6">
        <v>315.21588923000002</v>
      </c>
      <c r="I190" s="6">
        <v>58.075331297837401</v>
      </c>
      <c r="J190" s="6">
        <v>0.166096780061013</v>
      </c>
      <c r="K190" s="6">
        <v>58.577647590971701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65497.991489040003</v>
      </c>
      <c r="E191" s="6">
        <v>1.9762830961459801</v>
      </c>
      <c r="F191" s="6">
        <v>99.444602618032704</v>
      </c>
      <c r="G191" s="6">
        <v>0.20366051005813601</v>
      </c>
      <c r="H191" s="6">
        <v>365.80580584</v>
      </c>
      <c r="I191" s="6">
        <v>37.1112302825494</v>
      </c>
      <c r="J191" s="6">
        <v>0.55539738196727995</v>
      </c>
      <c r="K191" s="6">
        <v>36.4656715160936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123634.18095915001</v>
      </c>
      <c r="E192" s="6">
        <v>3.0954431971385898</v>
      </c>
      <c r="F192" s="6">
        <v>99.793700176413694</v>
      </c>
      <c r="G192" s="6">
        <v>0.15548148486253899</v>
      </c>
      <c r="H192" s="6">
        <v>255.58436731</v>
      </c>
      <c r="I192" s="6">
        <v>74.310261755130796</v>
      </c>
      <c r="J192" s="6">
        <v>0.20629982358632601</v>
      </c>
      <c r="K192" s="6">
        <v>75.211274608109903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98208.407280429994</v>
      </c>
      <c r="E193" s="6">
        <v>3.1832105031947</v>
      </c>
      <c r="F193" s="6">
        <v>99.636551346438097</v>
      </c>
      <c r="G193" s="6">
        <v>0.19874320463183201</v>
      </c>
      <c r="H193" s="6">
        <v>358.23914931000002</v>
      </c>
      <c r="I193" s="6">
        <v>54.759648386092699</v>
      </c>
      <c r="J193" s="6">
        <v>0.36344865356189099</v>
      </c>
      <c r="K193" s="6">
        <v>54.483865379578702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97539.867977770002</v>
      </c>
      <c r="E194" s="6">
        <v>2.7687827245351699</v>
      </c>
      <c r="F194" s="6">
        <v>98.8933635096449</v>
      </c>
      <c r="G194" s="6">
        <v>0.28892964793398801</v>
      </c>
      <c r="H194" s="6">
        <v>1091.4906050100001</v>
      </c>
      <c r="I194" s="6">
        <v>25.863606366915899</v>
      </c>
      <c r="J194" s="6">
        <v>1.1066364903550701</v>
      </c>
      <c r="K194" s="6">
        <v>25.819882997606399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23627.800812022</v>
      </c>
      <c r="E195" s="6">
        <v>2.0009303516338299</v>
      </c>
      <c r="F195" s="6">
        <v>99.429812789562405</v>
      </c>
      <c r="G195" s="6">
        <v>0.166222126965092</v>
      </c>
      <c r="H195" s="6">
        <v>135.49527506699999</v>
      </c>
      <c r="I195" s="6">
        <v>29.106097774612302</v>
      </c>
      <c r="J195" s="6">
        <v>0.57018721043759901</v>
      </c>
      <c r="K195" s="6">
        <v>28.9859798029103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41107.175223530001</v>
      </c>
      <c r="E196" s="6">
        <v>2.1977377406213199</v>
      </c>
      <c r="F196" s="6">
        <v>99.380654650821896</v>
      </c>
      <c r="G196" s="6">
        <v>0.17540858174337301</v>
      </c>
      <c r="H196" s="6">
        <v>256.18202940999998</v>
      </c>
      <c r="I196" s="6">
        <v>27.8597242649235</v>
      </c>
      <c r="J196" s="6">
        <v>0.61934534917808504</v>
      </c>
      <c r="K196" s="6">
        <v>28.1462026124236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19708.247204534</v>
      </c>
      <c r="E197" s="6">
        <v>4.49202970204915</v>
      </c>
      <c r="F197" s="6">
        <v>99.423918839552201</v>
      </c>
      <c r="G197" s="6">
        <v>0.21205183743603701</v>
      </c>
      <c r="H197" s="6">
        <v>114.19334555</v>
      </c>
      <c r="I197" s="6">
        <v>36.774656906418301</v>
      </c>
      <c r="J197" s="6">
        <v>0.576081160447804</v>
      </c>
      <c r="K197" s="6">
        <v>36.597316702094702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84414.519956229997</v>
      </c>
      <c r="E198" s="6">
        <v>3.3188559707269998</v>
      </c>
      <c r="F198" s="6">
        <v>99.221597710845202</v>
      </c>
      <c r="G198" s="6">
        <v>0.22152858721854499</v>
      </c>
      <c r="H198" s="6">
        <v>662.23944270000004</v>
      </c>
      <c r="I198" s="6">
        <v>27.952110131103499</v>
      </c>
      <c r="J198" s="6">
        <v>0.77840228915480902</v>
      </c>
      <c r="K198" s="6">
        <v>28.2378670626942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39311.25377394</v>
      </c>
      <c r="E199" s="6">
        <v>3.1287239598688301</v>
      </c>
      <c r="F199" s="6">
        <v>99.228370479189905</v>
      </c>
      <c r="G199" s="6">
        <v>0.29789187776584602</v>
      </c>
      <c r="H199" s="6">
        <v>305.69608032000002</v>
      </c>
      <c r="I199" s="6">
        <v>38.560533794824003</v>
      </c>
      <c r="J199" s="6">
        <v>0.77162952081008995</v>
      </c>
      <c r="K199" s="6">
        <v>38.307665547396802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45693.256663280001</v>
      </c>
      <c r="E200" s="6">
        <v>2.6972002087045399</v>
      </c>
      <c r="F200" s="6">
        <v>99.044070996201697</v>
      </c>
      <c r="G200" s="6">
        <v>0.42193434175445799</v>
      </c>
      <c r="H200" s="6">
        <v>441.01084379000002</v>
      </c>
      <c r="I200" s="6">
        <v>44.353125207056102</v>
      </c>
      <c r="J200" s="6">
        <v>0.95592900379835</v>
      </c>
      <c r="K200" s="6">
        <v>43.716734960873303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99214.012417010003</v>
      </c>
      <c r="E201" s="6">
        <v>2.1909744245752898</v>
      </c>
      <c r="F201" s="6">
        <v>99.549777765429297</v>
      </c>
      <c r="G201" s="6">
        <v>0.17525189156107299</v>
      </c>
      <c r="H201" s="6">
        <v>448.70370757000001</v>
      </c>
      <c r="I201" s="6">
        <v>38.673758565505103</v>
      </c>
      <c r="J201" s="6">
        <v>0.45022223457076299</v>
      </c>
      <c r="K201" s="6">
        <v>38.750389292765597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19942.546779222001</v>
      </c>
      <c r="E202" s="6">
        <v>2.8428772091379599</v>
      </c>
      <c r="F202" s="6">
        <v>99.826171428593895</v>
      </c>
      <c r="G202" s="6">
        <v>0.10060552603695599</v>
      </c>
      <c r="H202" s="6">
        <v>34.726208239999998</v>
      </c>
      <c r="I202" s="6">
        <v>57.520510780425198</v>
      </c>
      <c r="J202" s="6">
        <v>0.17382857140609001</v>
      </c>
      <c r="K202" s="6">
        <v>57.775683292977497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135619.60368669001</v>
      </c>
      <c r="E203" s="6">
        <v>2.50019072944708</v>
      </c>
      <c r="F203" s="6">
        <v>99.562244208607595</v>
      </c>
      <c r="G203" s="6">
        <v>0.17293831148399499</v>
      </c>
      <c r="H203" s="6">
        <v>596.29297643999996</v>
      </c>
      <c r="I203" s="6">
        <v>39.309723300252102</v>
      </c>
      <c r="J203" s="6">
        <v>0.43775579139244503</v>
      </c>
      <c r="K203" s="6">
        <v>39.332720981771899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164900.45626521</v>
      </c>
      <c r="E204" s="6">
        <v>2.8876600212771999</v>
      </c>
      <c r="F204" s="6">
        <v>99.800186134909595</v>
      </c>
      <c r="G204" s="6">
        <v>0.12332076145830299</v>
      </c>
      <c r="H204" s="6">
        <v>330.15366802</v>
      </c>
      <c r="I204" s="6">
        <v>61.524019072518897</v>
      </c>
      <c r="J204" s="6">
        <v>0.19981386509038199</v>
      </c>
      <c r="K204" s="6">
        <v>61.594499171868797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89837.474488280001</v>
      </c>
      <c r="E205" s="6">
        <v>2.86472185514969</v>
      </c>
      <c r="F205" s="6">
        <v>99.884679586715706</v>
      </c>
      <c r="G205" s="6">
        <v>8.0970519270396404E-2</v>
      </c>
      <c r="H205" s="6">
        <v>103.72055784</v>
      </c>
      <c r="I205" s="6">
        <v>70.391806806323501</v>
      </c>
      <c r="J205" s="6">
        <v>0.115320413284273</v>
      </c>
      <c r="K205" s="6">
        <v>70.132547594645899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64626.734577449999</v>
      </c>
      <c r="E206" s="6">
        <v>3.93306254619718</v>
      </c>
      <c r="F206" s="6">
        <v>99.800822543606998</v>
      </c>
      <c r="G206" s="6">
        <v>0.139254749734642</v>
      </c>
      <c r="H206" s="6">
        <v>128.97878274000001</v>
      </c>
      <c r="I206" s="6">
        <v>70.060657010730296</v>
      </c>
      <c r="J206" s="6">
        <v>0.19917745639304901</v>
      </c>
      <c r="K206" s="6">
        <v>69.775660450227505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10198.445203902</v>
      </c>
      <c r="E207" s="6">
        <v>4.7674711387612501</v>
      </c>
      <c r="F207" s="6">
        <v>94.668472203388902</v>
      </c>
      <c r="G207" s="6">
        <v>1.42517809739159</v>
      </c>
      <c r="H207" s="6">
        <v>574.35482818399998</v>
      </c>
      <c r="I207" s="6">
        <v>25.024813811596601</v>
      </c>
      <c r="J207" s="6">
        <v>5.3315277966111498</v>
      </c>
      <c r="K207" s="6">
        <v>25.305960738599602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9607.9805256799991</v>
      </c>
      <c r="E208" s="6">
        <v>4.14950812677308</v>
      </c>
      <c r="F208" s="6">
        <v>98.001049856981695</v>
      </c>
      <c r="G208" s="6">
        <v>0.41458330172581298</v>
      </c>
      <c r="H208" s="6">
        <v>195.97620713200001</v>
      </c>
      <c r="I208" s="6">
        <v>19.222928328163299</v>
      </c>
      <c r="J208" s="6">
        <v>1.9989501430183201</v>
      </c>
      <c r="K208" s="6">
        <v>20.325468828829599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13679.968100485001</v>
      </c>
      <c r="E209" s="6">
        <v>3.5195789366744599</v>
      </c>
      <c r="F209" s="6">
        <v>98.003885140159596</v>
      </c>
      <c r="G209" s="6">
        <v>0.42518190506144998</v>
      </c>
      <c r="H209" s="6">
        <v>278.62964379900001</v>
      </c>
      <c r="I209" s="6">
        <v>20.189538217717701</v>
      </c>
      <c r="J209" s="6">
        <v>1.9961148598403999</v>
      </c>
      <c r="K209" s="6">
        <v>20.875291009380199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14693.818395651</v>
      </c>
      <c r="E210" s="6">
        <v>3.0469137892157598</v>
      </c>
      <c r="F210" s="6">
        <v>99.055847124777202</v>
      </c>
      <c r="G210" s="6">
        <v>0.25460239839649201</v>
      </c>
      <c r="H210" s="6">
        <v>140.05443685500001</v>
      </c>
      <c r="I210" s="6">
        <v>26.835313474407101</v>
      </c>
      <c r="J210" s="6">
        <v>0.944152875222805</v>
      </c>
      <c r="K210" s="6">
        <v>26.711623631091602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30608.501740637999</v>
      </c>
      <c r="E211" s="6">
        <v>2.69887967730677</v>
      </c>
      <c r="F211" s="6">
        <v>99.724042709386495</v>
      </c>
      <c r="G211" s="6">
        <v>0.13472503302399</v>
      </c>
      <c r="H211" s="6">
        <v>84.700128280000001</v>
      </c>
      <c r="I211" s="6">
        <v>49.718958412404</v>
      </c>
      <c r="J211" s="6">
        <v>0.27595729061350599</v>
      </c>
      <c r="K211" s="6">
        <v>48.686247489380001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32244.743469090001</v>
      </c>
      <c r="E212" s="6">
        <v>4.8810378298337502</v>
      </c>
      <c r="F212" s="6">
        <v>98.664679422993203</v>
      </c>
      <c r="G212" s="6">
        <v>0.43982934326856399</v>
      </c>
      <c r="H212" s="6">
        <v>436.39800693000001</v>
      </c>
      <c r="I212" s="6">
        <v>32.675692416975103</v>
      </c>
      <c r="J212" s="6">
        <v>1.3353205770068</v>
      </c>
      <c r="K212" s="6">
        <v>32.498279365762698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28194.031643193</v>
      </c>
      <c r="E213" s="6">
        <v>4.4944020586279203</v>
      </c>
      <c r="F213" s="6">
        <v>97.892370760244503</v>
      </c>
      <c r="G213" s="6">
        <v>0.41780897929361999</v>
      </c>
      <c r="H213" s="6">
        <v>607.01937256500003</v>
      </c>
      <c r="I213" s="6">
        <v>19.315817449529401</v>
      </c>
      <c r="J213" s="6">
        <v>2.1076292397554499</v>
      </c>
      <c r="K213" s="6">
        <v>19.405837960720302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21704.542869155001</v>
      </c>
      <c r="E214" s="6">
        <v>2.6111044307315501</v>
      </c>
      <c r="F214" s="6">
        <v>97.933276591333097</v>
      </c>
      <c r="G214" s="6">
        <v>0.379985919563264</v>
      </c>
      <c r="H214" s="6">
        <v>458.03927309900001</v>
      </c>
      <c r="I214" s="6">
        <v>17.682424750703401</v>
      </c>
      <c r="J214" s="6">
        <v>2.0667234086669302</v>
      </c>
      <c r="K214" s="6">
        <v>18.0059247431684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25402.422234769001</v>
      </c>
      <c r="E215" s="6">
        <v>3.7191707751587999</v>
      </c>
      <c r="F215" s="6">
        <v>93.815071833815594</v>
      </c>
      <c r="G215" s="6">
        <v>1.36356525776049</v>
      </c>
      <c r="H215" s="6">
        <v>1674.700596589</v>
      </c>
      <c r="I215" s="6">
        <v>21.176600529048699</v>
      </c>
      <c r="J215" s="6">
        <v>6.1849281661843696</v>
      </c>
      <c r="K215" s="6">
        <v>20.683016709281201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21594.082153765001</v>
      </c>
      <c r="E216" s="6">
        <v>3.4175360324564301</v>
      </c>
      <c r="F216" s="6">
        <v>99.183092648873696</v>
      </c>
      <c r="G216" s="6">
        <v>0.27642414029006201</v>
      </c>
      <c r="H216" s="6">
        <v>177.85656789999999</v>
      </c>
      <c r="I216" s="6">
        <v>33.532530928126199</v>
      </c>
      <c r="J216" s="6">
        <v>0.81690735112632396</v>
      </c>
      <c r="K216" s="6">
        <v>33.5614572190755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16733.543780953001</v>
      </c>
      <c r="E217" s="6">
        <v>2.4602486235750098</v>
      </c>
      <c r="F217" s="6">
        <v>99.503223747584997</v>
      </c>
      <c r="G217" s="6">
        <v>0.189719885468562</v>
      </c>
      <c r="H217" s="6">
        <v>83.543294940999999</v>
      </c>
      <c r="I217" s="6">
        <v>37.567683071470803</v>
      </c>
      <c r="J217" s="6">
        <v>0.49677625241503898</v>
      </c>
      <c r="K217" s="6">
        <v>38.000488391648901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35046.757211429998</v>
      </c>
      <c r="E218" s="6">
        <v>2.8109365609418999</v>
      </c>
      <c r="F218" s="6">
        <v>99.559897000529304</v>
      </c>
      <c r="G218" s="6">
        <v>0.16542117075381199</v>
      </c>
      <c r="H218" s="6">
        <v>154.92365335</v>
      </c>
      <c r="I218" s="6">
        <v>38.039949142841699</v>
      </c>
      <c r="J218" s="6">
        <v>0.44010299947069897</v>
      </c>
      <c r="K218" s="6">
        <v>37.421500743607197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32643.80329851</v>
      </c>
      <c r="E219" s="6">
        <v>2.04085080554374</v>
      </c>
      <c r="F219" s="6">
        <v>98.363697207954601</v>
      </c>
      <c r="G219" s="6">
        <v>0.395155553772011</v>
      </c>
      <c r="H219" s="6">
        <v>543.03719763000004</v>
      </c>
      <c r="I219" s="6">
        <v>23.846084652737002</v>
      </c>
      <c r="J219" s="6">
        <v>1.6363027920454201</v>
      </c>
      <c r="K219" s="6">
        <v>23.754137333399299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33977.805840515997</v>
      </c>
      <c r="E220" s="6">
        <v>2.23884028748832</v>
      </c>
      <c r="F220" s="6">
        <v>99.703684587656099</v>
      </c>
      <c r="G220" s="6">
        <v>0.103034433412367</v>
      </c>
      <c r="H220" s="6">
        <v>100.98069685</v>
      </c>
      <c r="I220" s="6">
        <v>34.477717593222202</v>
      </c>
      <c r="J220" s="6">
        <v>0.296315412343919</v>
      </c>
      <c r="K220" s="6">
        <v>34.6688434778114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68559.260257300004</v>
      </c>
      <c r="E221" s="6">
        <v>3.5168583044144301</v>
      </c>
      <c r="F221" s="6">
        <v>99.539394976579402</v>
      </c>
      <c r="G221" s="6">
        <v>0.19695071833856101</v>
      </c>
      <c r="H221" s="6">
        <v>317.24866003</v>
      </c>
      <c r="I221" s="6">
        <v>42.8779476756457</v>
      </c>
      <c r="J221" s="6">
        <v>0.46060502342065901</v>
      </c>
      <c r="K221" s="6">
        <v>42.562183100028598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135206.43003428</v>
      </c>
      <c r="E222" s="6">
        <v>3.2529328742750399</v>
      </c>
      <c r="F222" s="6">
        <v>99.240706952438202</v>
      </c>
      <c r="G222" s="6">
        <v>0.27717170552308101</v>
      </c>
      <c r="H222" s="6">
        <v>1034.4676641599999</v>
      </c>
      <c r="I222" s="6">
        <v>36.043998649208199</v>
      </c>
      <c r="J222" s="6">
        <v>0.75929304756177096</v>
      </c>
      <c r="K222" s="6">
        <v>36.226745512358697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108390.2930304</v>
      </c>
      <c r="E223" s="6">
        <v>3.5474374815221901</v>
      </c>
      <c r="F223" s="6">
        <v>99.443314565650994</v>
      </c>
      <c r="G223" s="6">
        <v>0.32758541175438999</v>
      </c>
      <c r="H223" s="6">
        <v>606.77077809000002</v>
      </c>
      <c r="I223" s="6">
        <v>59.604578533102099</v>
      </c>
      <c r="J223" s="6">
        <v>0.55668543434904705</v>
      </c>
      <c r="K223" s="6">
        <v>58.518109399256403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111372.24693106</v>
      </c>
      <c r="E224" s="6">
        <v>2.9229292292997502</v>
      </c>
      <c r="F224" s="6">
        <v>98.635350613845802</v>
      </c>
      <c r="G224" s="6">
        <v>0.38434757038223899</v>
      </c>
      <c r="H224" s="6">
        <v>1540.8681315900001</v>
      </c>
      <c r="I224" s="6">
        <v>27.325657268673201</v>
      </c>
      <c r="J224" s="6">
        <v>1.36464938615417</v>
      </c>
      <c r="K224" s="6">
        <v>27.780217942331699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66128.513676219998</v>
      </c>
      <c r="E225" s="6">
        <v>2.7666319766770502</v>
      </c>
      <c r="F225" s="6">
        <v>99.217172734410696</v>
      </c>
      <c r="G225" s="6">
        <v>0.32571391668870803</v>
      </c>
      <c r="H225" s="6">
        <v>521.75648742999999</v>
      </c>
      <c r="I225" s="6">
        <v>41.586938463564501</v>
      </c>
      <c r="J225" s="6">
        <v>0.78282726558932703</v>
      </c>
      <c r="K225" s="6">
        <v>41.281666281483801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42673.403547260001</v>
      </c>
      <c r="E226" s="6">
        <v>2.9917572322283199</v>
      </c>
      <c r="F226" s="6">
        <v>99.804167527360804</v>
      </c>
      <c r="G226" s="6">
        <v>9.7384085479384097E-2</v>
      </c>
      <c r="H226" s="6">
        <v>83.732356469999999</v>
      </c>
      <c r="I226" s="6">
        <v>49.758175313041498</v>
      </c>
      <c r="J226" s="6">
        <v>0.19583247263925199</v>
      </c>
      <c r="K226" s="6">
        <v>49.630878120951301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51670.457419600003</v>
      </c>
      <c r="E227" s="6">
        <v>3.1090030706749099</v>
      </c>
      <c r="F227" s="6">
        <v>97.366836074124194</v>
      </c>
      <c r="G227" s="6">
        <v>0.71126814195528798</v>
      </c>
      <c r="H227" s="6">
        <v>1397.36269552</v>
      </c>
      <c r="I227" s="6">
        <v>26.446144545855901</v>
      </c>
      <c r="J227" s="6">
        <v>2.6331639258758002</v>
      </c>
      <c r="K227" s="6">
        <v>26.300652193339399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32074.839845359998</v>
      </c>
      <c r="E228" s="6">
        <v>3.5015055858101798</v>
      </c>
      <c r="F228" s="6">
        <v>99.685125177643201</v>
      </c>
      <c r="G228" s="6">
        <v>0.172089706895134</v>
      </c>
      <c r="H228" s="6">
        <v>101.31460918000001</v>
      </c>
      <c r="I228" s="6">
        <v>54.793947927689999</v>
      </c>
      <c r="J228" s="6">
        <v>0.31487482235685499</v>
      </c>
      <c r="K228" s="6">
        <v>54.481281943157299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13428.092377035</v>
      </c>
      <c r="E229" s="6">
        <v>4.9258288483628903</v>
      </c>
      <c r="F229" s="6">
        <v>99.039827573108795</v>
      </c>
      <c r="G229" s="6">
        <v>0.52594497673497198</v>
      </c>
      <c r="H229" s="6">
        <v>130.18282000400001</v>
      </c>
      <c r="I229" s="6">
        <v>55.069698944378501</v>
      </c>
      <c r="J229" s="6">
        <v>0.96017242689122195</v>
      </c>
      <c r="K229" s="6">
        <v>54.2501516914269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63156.006524500001</v>
      </c>
      <c r="E230" s="6">
        <v>3.0253378328673501</v>
      </c>
      <c r="F230" s="6">
        <v>99.373428231879203</v>
      </c>
      <c r="G230" s="6">
        <v>0.27844172207485601</v>
      </c>
      <c r="H230" s="6">
        <v>398.21279571000002</v>
      </c>
      <c r="I230" s="6">
        <v>43.915317091171801</v>
      </c>
      <c r="J230" s="6">
        <v>0.62657176812078297</v>
      </c>
      <c r="K230" s="6">
        <v>44.160477527344803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47252.667944510002</v>
      </c>
      <c r="E231" s="6">
        <v>4.0157314296403497</v>
      </c>
      <c r="F231" s="6">
        <v>99.348135973994403</v>
      </c>
      <c r="G231" s="6">
        <v>0.2160720756607</v>
      </c>
      <c r="H231" s="6">
        <v>310.04421033</v>
      </c>
      <c r="I231" s="6">
        <v>32.809911424329101</v>
      </c>
      <c r="J231" s="6">
        <v>0.651864026005611</v>
      </c>
      <c r="K231" s="6">
        <v>32.9307295640481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34108.496019058002</v>
      </c>
      <c r="E232" s="6">
        <v>3.1943009020053599</v>
      </c>
      <c r="F232" s="6">
        <v>99.611529143119597</v>
      </c>
      <c r="G232" s="6">
        <v>0.21610449971114401</v>
      </c>
      <c r="H232" s="6">
        <v>133.01830409999999</v>
      </c>
      <c r="I232" s="6">
        <v>54.997623860063598</v>
      </c>
      <c r="J232" s="6">
        <v>0.388470856880409</v>
      </c>
      <c r="K232" s="6">
        <v>55.413422370478699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13994.832938223</v>
      </c>
      <c r="E233" s="6">
        <v>2.6267576673329098</v>
      </c>
      <c r="F233" s="6">
        <v>99.497045352677205</v>
      </c>
      <c r="G233" s="6">
        <v>0.26259553075790698</v>
      </c>
      <c r="H233" s="6">
        <v>70.743470219000002</v>
      </c>
      <c r="I233" s="6">
        <v>52.788784346552497</v>
      </c>
      <c r="J233" s="6">
        <v>0.50295464732281103</v>
      </c>
      <c r="K233" s="6">
        <v>51.947982929086002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21257.863500759999</v>
      </c>
      <c r="E234" s="6">
        <v>3.7997910306352298</v>
      </c>
      <c r="F234" s="6">
        <v>95.979406627540698</v>
      </c>
      <c r="G234" s="6">
        <v>0.70507168446686497</v>
      </c>
      <c r="H234" s="6">
        <v>890.49545217000002</v>
      </c>
      <c r="I234" s="6">
        <v>16.506468061754099</v>
      </c>
      <c r="J234" s="6">
        <v>4.0205933724592997</v>
      </c>
      <c r="K234" s="6">
        <v>16.831436466209102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35351.682894739999</v>
      </c>
      <c r="E235" s="6">
        <v>2.8886841861756301</v>
      </c>
      <c r="F235" s="6">
        <v>99.571735105021602</v>
      </c>
      <c r="G235" s="6">
        <v>0.20135059689454701</v>
      </c>
      <c r="H235" s="6">
        <v>152.05002450000001</v>
      </c>
      <c r="I235" s="6">
        <v>46.775215186617203</v>
      </c>
      <c r="J235" s="6">
        <v>0.42826489497841502</v>
      </c>
      <c r="K235" s="6">
        <v>46.814082901266801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58037.338187909998</v>
      </c>
      <c r="E236" s="6">
        <v>5.7219139684541203</v>
      </c>
      <c r="F236" s="6">
        <v>97.798469400008898</v>
      </c>
      <c r="G236" s="6">
        <v>0.64038224975130698</v>
      </c>
      <c r="H236" s="6">
        <v>1306.4721436499999</v>
      </c>
      <c r="I236" s="6">
        <v>27.435490512805298</v>
      </c>
      <c r="J236" s="6">
        <v>2.2015305999911501</v>
      </c>
      <c r="K236" s="6">
        <v>28.4476644825486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55733.982330270002</v>
      </c>
      <c r="E237" s="6">
        <v>4.3367875057670897</v>
      </c>
      <c r="F237" s="6">
        <v>95.103557739229203</v>
      </c>
      <c r="G237" s="6">
        <v>1.6786226458937801</v>
      </c>
      <c r="H237" s="6">
        <v>2869.48493758</v>
      </c>
      <c r="I237" s="6">
        <v>33.772843735110797</v>
      </c>
      <c r="J237" s="6">
        <v>4.8964422607708196</v>
      </c>
      <c r="K237" s="6">
        <v>32.603873838186701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867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854</v>
      </c>
      <c r="E247" s="5" t="s">
        <v>855</v>
      </c>
      <c r="F247" s="5" t="s">
        <v>856</v>
      </c>
      <c r="G247" s="5" t="s">
        <v>857</v>
      </c>
      <c r="H247" s="5" t="s">
        <v>858</v>
      </c>
      <c r="I247" s="5" t="s">
        <v>859</v>
      </c>
      <c r="J247" s="5" t="s">
        <v>860</v>
      </c>
      <c r="K247" s="5" t="s">
        <v>861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303.75419948899997</v>
      </c>
      <c r="E248" s="6"/>
      <c r="F248" s="6">
        <v>99.631965790394602</v>
      </c>
      <c r="G248" s="6"/>
      <c r="H248" s="6">
        <v>1.1220488909999999</v>
      </c>
      <c r="I248" s="6"/>
      <c r="J248" s="6">
        <v>0.36803420960542299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593.74925590099997</v>
      </c>
      <c r="E249" s="6"/>
      <c r="F249" s="6">
        <v>99.1849999847378</v>
      </c>
      <c r="G249" s="6"/>
      <c r="H249" s="6">
        <v>4.8788189009999998</v>
      </c>
      <c r="I249" s="6"/>
      <c r="J249" s="6">
        <v>0.81500001526218102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515.79326760900005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104</v>
      </c>
      <c r="E251" s="6"/>
      <c r="F251" s="6">
        <v>100</v>
      </c>
      <c r="G251" s="6"/>
      <c r="H251" s="6"/>
      <c r="I251" s="6"/>
      <c r="J251" s="6"/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4912.9803740500001</v>
      </c>
      <c r="E252" s="6"/>
      <c r="F252" s="6">
        <v>99.763361661804197</v>
      </c>
      <c r="G252" s="6"/>
      <c r="H252" s="6">
        <v>11.653571932</v>
      </c>
      <c r="I252" s="6"/>
      <c r="J252" s="6">
        <v>0.23663833819583899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2209.3607401439999</v>
      </c>
      <c r="E253" s="6"/>
      <c r="F253" s="6">
        <v>99.941294799348</v>
      </c>
      <c r="G253" s="6"/>
      <c r="H253" s="6">
        <v>1.297771515</v>
      </c>
      <c r="I253" s="6"/>
      <c r="J253" s="6">
        <v>5.8705200652002999E-2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5027.9460504019999</v>
      </c>
      <c r="E254" s="6"/>
      <c r="F254" s="6">
        <v>99.810136918615797</v>
      </c>
      <c r="G254" s="6"/>
      <c r="H254" s="6">
        <v>9.5643725140000004</v>
      </c>
      <c r="I254" s="6"/>
      <c r="J254" s="6">
        <v>0.189863081384229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1894.110438575</v>
      </c>
      <c r="E255" s="6"/>
      <c r="F255" s="6">
        <v>92.429999951371698</v>
      </c>
      <c r="G255" s="6"/>
      <c r="H255" s="6">
        <v>155.12729762699999</v>
      </c>
      <c r="I255" s="6"/>
      <c r="J255" s="6">
        <v>7.5700000486282599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868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854</v>
      </c>
      <c r="E265" s="5" t="s">
        <v>855</v>
      </c>
      <c r="F265" s="5" t="s">
        <v>856</v>
      </c>
      <c r="G265" s="5" t="s">
        <v>857</v>
      </c>
      <c r="H265" s="5" t="s">
        <v>858</v>
      </c>
      <c r="I265" s="5" t="s">
        <v>859</v>
      </c>
      <c r="J265" s="5" t="s">
        <v>860</v>
      </c>
      <c r="K265" s="5" t="s">
        <v>861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15561.69432617</v>
      </c>
      <c r="E266" s="6"/>
      <c r="F266" s="6">
        <v>98.833661881635905</v>
      </c>
      <c r="G266" s="6"/>
      <c r="H266" s="6">
        <v>183.64388138000001</v>
      </c>
      <c r="I266" s="6"/>
      <c r="J266" s="6">
        <v>1.16633811836408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1093</v>
      </c>
    </row>
    <row r="7" spans="1:11" ht="21" x14ac:dyDescent="0.35">
      <c r="A7" s="2" t="s">
        <v>869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1143</v>
      </c>
    </row>
    <row r="12" spans="1:11" x14ac:dyDescent="0.25">
      <c r="A12" s="3" t="s">
        <v>1172</v>
      </c>
    </row>
    <row r="13" spans="1:11" x14ac:dyDescent="0.25">
      <c r="A13" s="3" t="s">
        <v>4</v>
      </c>
    </row>
    <row r="15" spans="1:11" ht="17.25" x14ac:dyDescent="0.3">
      <c r="A15" s="4" t="s">
        <v>1225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870</v>
      </c>
      <c r="E16" s="5" t="s">
        <v>871</v>
      </c>
      <c r="F16" s="5" t="s">
        <v>872</v>
      </c>
      <c r="G16" s="5" t="s">
        <v>873</v>
      </c>
      <c r="H16" s="5" t="s">
        <v>874</v>
      </c>
      <c r="I16" s="5" t="s">
        <v>875</v>
      </c>
      <c r="J16" s="5" t="s">
        <v>876</v>
      </c>
      <c r="K16" s="5" t="s">
        <v>877</v>
      </c>
    </row>
    <row r="17" spans="1:11" x14ac:dyDescent="0.25">
      <c r="A17" s="6" t="s">
        <v>10</v>
      </c>
      <c r="B17" s="6" t="s">
        <v>14</v>
      </c>
      <c r="C17" s="6" t="s">
        <v>11</v>
      </c>
      <c r="D17" s="6">
        <v>4617695.3393738596</v>
      </c>
      <c r="E17" s="6">
        <v>0.63835547728102904</v>
      </c>
      <c r="F17" s="6">
        <v>62.932446724702601</v>
      </c>
      <c r="G17" s="6">
        <v>0.42132641972576301</v>
      </c>
      <c r="H17" s="6">
        <v>2719847.6606209199</v>
      </c>
      <c r="I17" s="6">
        <v>0.80407656669637295</v>
      </c>
      <c r="J17" s="6">
        <v>37.067553275297399</v>
      </c>
      <c r="K17" s="6">
        <v>0.71531838819185001</v>
      </c>
    </row>
    <row r="18" spans="1:11" x14ac:dyDescent="0.25">
      <c r="A18" s="6" t="s">
        <v>10</v>
      </c>
      <c r="B18" s="6" t="s">
        <v>1174</v>
      </c>
      <c r="C18" s="6" t="s">
        <v>11</v>
      </c>
      <c r="D18" s="6">
        <v>17435.330094127999</v>
      </c>
      <c r="E18" s="6"/>
      <c r="F18" s="6">
        <v>71.753282417998193</v>
      </c>
      <c r="G18" s="6"/>
      <c r="H18" s="6">
        <v>6863.6699050059997</v>
      </c>
      <c r="I18" s="6"/>
      <c r="J18" s="6">
        <v>28.2467175820018</v>
      </c>
      <c r="K18" s="6"/>
    </row>
    <row r="19" spans="1:11" x14ac:dyDescent="0.25">
      <c r="A19" s="6" t="s">
        <v>10</v>
      </c>
      <c r="B19" s="6" t="s">
        <v>1175</v>
      </c>
      <c r="C19" s="6" t="s">
        <v>11</v>
      </c>
      <c r="D19" s="6">
        <v>4600260.0092797298</v>
      </c>
      <c r="E19" s="6">
        <v>0.63722664825327902</v>
      </c>
      <c r="F19" s="6">
        <v>62.903138597351202</v>
      </c>
      <c r="G19" s="6">
        <v>0.42280899356514001</v>
      </c>
      <c r="H19" s="6">
        <v>2712983.9907159102</v>
      </c>
      <c r="I19" s="6">
        <v>0.80412125248977895</v>
      </c>
      <c r="J19" s="6">
        <v>37.096861402648798</v>
      </c>
      <c r="K19" s="6">
        <v>0.71693430971859995</v>
      </c>
    </row>
    <row r="20" spans="1:11" x14ac:dyDescent="0.25">
      <c r="A20" t="s">
        <v>1254</v>
      </c>
    </row>
    <row r="21" spans="1:11" x14ac:dyDescent="0.25">
      <c r="A21" t="s">
        <v>1255</v>
      </c>
    </row>
    <row r="22" spans="1:11" x14ac:dyDescent="0.25">
      <c r="A22" t="s">
        <v>1256</v>
      </c>
    </row>
    <row r="23" spans="1:11" x14ac:dyDescent="0.25">
      <c r="A23" t="s">
        <v>1257</v>
      </c>
    </row>
    <row r="24" spans="1:11" x14ac:dyDescent="0.25">
      <c r="A24" t="s">
        <v>1258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878</v>
      </c>
    </row>
    <row r="29" spans="1:11" x14ac:dyDescent="0.25">
      <c r="A29" s="5" t="s">
        <v>13</v>
      </c>
      <c r="B29" s="5" t="s">
        <v>6</v>
      </c>
      <c r="C29" s="5" t="s">
        <v>7</v>
      </c>
      <c r="D29" s="5" t="s">
        <v>870</v>
      </c>
      <c r="E29" s="5" t="s">
        <v>871</v>
      </c>
      <c r="F29" s="5" t="s">
        <v>872</v>
      </c>
      <c r="G29" s="5" t="s">
        <v>873</v>
      </c>
      <c r="H29" s="5" t="s">
        <v>874</v>
      </c>
      <c r="I29" s="5" t="s">
        <v>875</v>
      </c>
      <c r="J29" s="5" t="s">
        <v>876</v>
      </c>
      <c r="K29" s="5" t="s">
        <v>877</v>
      </c>
    </row>
    <row r="30" spans="1:11" x14ac:dyDescent="0.25">
      <c r="A30" s="6" t="s">
        <v>10</v>
      </c>
      <c r="B30" s="6" t="s">
        <v>14</v>
      </c>
      <c r="C30" s="6" t="s">
        <v>11</v>
      </c>
      <c r="D30" s="6">
        <v>4617695.3393738596</v>
      </c>
      <c r="E30" s="6">
        <v>0.63835547728102904</v>
      </c>
      <c r="F30" s="6">
        <v>62.932446724702601</v>
      </c>
      <c r="G30" s="6">
        <v>0.42132641972576301</v>
      </c>
      <c r="H30" s="6">
        <v>2719847.6606209199</v>
      </c>
      <c r="I30" s="6">
        <v>0.80407656669637295</v>
      </c>
      <c r="J30" s="6">
        <v>37.067553275297399</v>
      </c>
      <c r="K30" s="6">
        <v>0.71531838819185001</v>
      </c>
    </row>
    <row r="31" spans="1:11" x14ac:dyDescent="0.25">
      <c r="A31" t="s">
        <v>1254</v>
      </c>
    </row>
    <row r="32" spans="1:11" x14ac:dyDescent="0.25">
      <c r="A32" t="s">
        <v>1255</v>
      </c>
    </row>
    <row r="33" spans="1:11" x14ac:dyDescent="0.25">
      <c r="A33" t="s">
        <v>1256</v>
      </c>
    </row>
    <row r="34" spans="1:11" x14ac:dyDescent="0.25">
      <c r="A34" t="s">
        <v>1257</v>
      </c>
    </row>
    <row r="35" spans="1:11" x14ac:dyDescent="0.25">
      <c r="A35" t="s">
        <v>1258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879</v>
      </c>
    </row>
    <row r="40" spans="1:11" x14ac:dyDescent="0.25">
      <c r="A40" s="5" t="s">
        <v>13</v>
      </c>
      <c r="B40" s="5" t="s">
        <v>6</v>
      </c>
      <c r="C40" s="5" t="s">
        <v>7</v>
      </c>
      <c r="D40" s="5" t="s">
        <v>870</v>
      </c>
      <c r="E40" s="5" t="s">
        <v>871</v>
      </c>
      <c r="F40" s="5" t="s">
        <v>872</v>
      </c>
      <c r="G40" s="5" t="s">
        <v>873</v>
      </c>
      <c r="H40" s="5" t="s">
        <v>874</v>
      </c>
      <c r="I40" s="5" t="s">
        <v>875</v>
      </c>
      <c r="J40" s="5" t="s">
        <v>876</v>
      </c>
      <c r="K40" s="5" t="s">
        <v>877</v>
      </c>
    </row>
    <row r="41" spans="1:11" x14ac:dyDescent="0.25">
      <c r="A41" s="6" t="s">
        <v>10</v>
      </c>
      <c r="B41" s="6" t="s">
        <v>14</v>
      </c>
      <c r="C41" s="6" t="s">
        <v>11</v>
      </c>
      <c r="D41" s="6">
        <v>4600260.0092797298</v>
      </c>
      <c r="E41" s="6">
        <v>0.63722664825327902</v>
      </c>
      <c r="F41" s="6">
        <v>62.903138597351202</v>
      </c>
      <c r="G41" s="6">
        <v>0.42280899356514001</v>
      </c>
      <c r="H41" s="6">
        <v>2712983.9907159102</v>
      </c>
      <c r="I41" s="6">
        <v>0.80412125248977895</v>
      </c>
      <c r="J41" s="6">
        <v>37.096861402648798</v>
      </c>
      <c r="K41" s="6">
        <v>0.71693430971859995</v>
      </c>
    </row>
    <row r="42" spans="1:11" x14ac:dyDescent="0.25">
      <c r="A42" s="6" t="s">
        <v>16</v>
      </c>
      <c r="B42" s="6" t="s">
        <v>17</v>
      </c>
      <c r="C42" s="6" t="s">
        <v>11</v>
      </c>
      <c r="D42" s="6">
        <v>5091.7228519250002</v>
      </c>
      <c r="E42" s="6">
        <v>4.7471393980721901</v>
      </c>
      <c r="F42" s="6">
        <v>70.581131854245001</v>
      </c>
      <c r="G42" s="6">
        <v>2.5609293233165902</v>
      </c>
      <c r="H42" s="6">
        <v>2122.2771480179999</v>
      </c>
      <c r="I42" s="6">
        <v>7.6572792728728096</v>
      </c>
      <c r="J42" s="6">
        <v>29.418868145754999</v>
      </c>
      <c r="K42" s="6">
        <v>6.1441279570265301</v>
      </c>
    </row>
    <row r="43" spans="1:11" x14ac:dyDescent="0.25">
      <c r="A43" s="6" t="s">
        <v>18</v>
      </c>
      <c r="B43" s="6" t="s">
        <v>19</v>
      </c>
      <c r="C43" s="6" t="s">
        <v>11</v>
      </c>
      <c r="D43" s="6">
        <v>33647.056098540997</v>
      </c>
      <c r="E43" s="6">
        <v>4.4136997985097004</v>
      </c>
      <c r="F43" s="6">
        <v>66.333601645390701</v>
      </c>
      <c r="G43" s="6">
        <v>2.8098033023756201</v>
      </c>
      <c r="H43" s="6">
        <v>17076.943901358001</v>
      </c>
      <c r="I43" s="6">
        <v>6.0319126712497297</v>
      </c>
      <c r="J43" s="6">
        <v>33.666398354609299</v>
      </c>
      <c r="K43" s="6">
        <v>5.5362136156797899</v>
      </c>
    </row>
    <row r="44" spans="1:11" x14ac:dyDescent="0.25">
      <c r="A44" s="6" t="s">
        <v>20</v>
      </c>
      <c r="B44" s="6" t="s">
        <v>21</v>
      </c>
      <c r="C44" s="6" t="s">
        <v>11</v>
      </c>
      <c r="D44" s="6">
        <v>4662.5120569689998</v>
      </c>
      <c r="E44" s="6">
        <v>5.3785039838882804</v>
      </c>
      <c r="F44" s="6">
        <v>64.712172894300593</v>
      </c>
      <c r="G44" s="6">
        <v>2.9238839682729898</v>
      </c>
      <c r="H44" s="6">
        <v>2542.4879429299999</v>
      </c>
      <c r="I44" s="6">
        <v>6.3628046353642098</v>
      </c>
      <c r="J44" s="6">
        <v>35.2878271056994</v>
      </c>
      <c r="K44" s="6">
        <v>5.3619307392037099</v>
      </c>
    </row>
    <row r="45" spans="1:11" x14ac:dyDescent="0.25">
      <c r="A45" s="6" t="s">
        <v>22</v>
      </c>
      <c r="B45" s="6" t="s">
        <v>23</v>
      </c>
      <c r="C45" s="6" t="s">
        <v>11</v>
      </c>
      <c r="D45" s="6">
        <v>67732.115874149997</v>
      </c>
      <c r="E45" s="6">
        <v>5.1916883486574399</v>
      </c>
      <c r="F45" s="6">
        <v>68.346551371057799</v>
      </c>
      <c r="G45" s="6">
        <v>3.3534798270546502</v>
      </c>
      <c r="H45" s="6">
        <v>31368.884125730001</v>
      </c>
      <c r="I45" s="6">
        <v>7.9935272636430597</v>
      </c>
      <c r="J45" s="6">
        <v>31.653448628942201</v>
      </c>
      <c r="K45" s="6">
        <v>7.2408786782881398</v>
      </c>
    </row>
    <row r="46" spans="1:11" x14ac:dyDescent="0.25">
      <c r="A46" s="6" t="s">
        <v>24</v>
      </c>
      <c r="B46" s="6" t="s">
        <v>25</v>
      </c>
      <c r="C46" s="6" t="s">
        <v>11</v>
      </c>
      <c r="D46" s="6">
        <v>6611.865173354</v>
      </c>
      <c r="E46" s="6">
        <v>4.5457743321798603</v>
      </c>
      <c r="F46" s="6">
        <v>66.257792381300604</v>
      </c>
      <c r="G46" s="6">
        <v>2.8432520021165</v>
      </c>
      <c r="H46" s="6">
        <v>3367.134934745</v>
      </c>
      <c r="I46" s="6">
        <v>6.2626952130769604</v>
      </c>
      <c r="J46" s="6">
        <v>33.742207618699403</v>
      </c>
      <c r="K46" s="6">
        <v>5.5831439060777797</v>
      </c>
    </row>
    <row r="47" spans="1:11" x14ac:dyDescent="0.25">
      <c r="A47" s="6" t="s">
        <v>26</v>
      </c>
      <c r="B47" s="6" t="s">
        <v>27</v>
      </c>
      <c r="C47" s="6" t="s">
        <v>11</v>
      </c>
      <c r="D47" s="6">
        <v>5355.0133468619997</v>
      </c>
      <c r="E47" s="6">
        <v>4.5607530823748403</v>
      </c>
      <c r="F47" s="6">
        <v>74.323571780928802</v>
      </c>
      <c r="G47" s="6">
        <v>2.1204967004117399</v>
      </c>
      <c r="H47" s="6">
        <v>1849.9866532000001</v>
      </c>
      <c r="I47" s="6">
        <v>6.6402308244848598</v>
      </c>
      <c r="J47" s="6">
        <v>25.676428219071202</v>
      </c>
      <c r="K47" s="6">
        <v>6.1380378680245897</v>
      </c>
    </row>
    <row r="48" spans="1:11" x14ac:dyDescent="0.25">
      <c r="A48" s="6" t="s">
        <v>28</v>
      </c>
      <c r="B48" s="6" t="s">
        <v>29</v>
      </c>
      <c r="C48" s="6" t="s">
        <v>11</v>
      </c>
      <c r="D48" s="6">
        <v>14202.030243695999</v>
      </c>
      <c r="E48" s="6">
        <v>4.28331592423093</v>
      </c>
      <c r="F48" s="6">
        <v>74.134938892928105</v>
      </c>
      <c r="G48" s="6">
        <v>2.1578741415073202</v>
      </c>
      <c r="H48" s="6">
        <v>4954.9697562740002</v>
      </c>
      <c r="I48" s="6">
        <v>6.1782069096969199</v>
      </c>
      <c r="J48" s="6">
        <v>25.865061107071899</v>
      </c>
      <c r="K48" s="6">
        <v>6.1849406408530001</v>
      </c>
    </row>
    <row r="49" spans="1:11" x14ac:dyDescent="0.25">
      <c r="A49" s="6" t="s">
        <v>30</v>
      </c>
      <c r="B49" s="6" t="s">
        <v>31</v>
      </c>
      <c r="C49" s="6" t="s">
        <v>11</v>
      </c>
      <c r="D49" s="6">
        <v>11346.736425269</v>
      </c>
      <c r="E49" s="6">
        <v>5.5140380218750602</v>
      </c>
      <c r="F49" s="6">
        <v>63.8928792458955</v>
      </c>
      <c r="G49" s="6">
        <v>3.1821939472671699</v>
      </c>
      <c r="H49" s="6">
        <v>6412.2635747160002</v>
      </c>
      <c r="I49" s="6">
        <v>6.5425941608322304</v>
      </c>
      <c r="J49" s="6">
        <v>36.1071207541045</v>
      </c>
      <c r="K49" s="6">
        <v>5.6310093234628402</v>
      </c>
    </row>
    <row r="50" spans="1:11" x14ac:dyDescent="0.25">
      <c r="A50" s="6" t="s">
        <v>32</v>
      </c>
      <c r="B50" s="6" t="s">
        <v>33</v>
      </c>
      <c r="C50" s="6" t="s">
        <v>11</v>
      </c>
      <c r="D50" s="6">
        <v>73426.657832840006</v>
      </c>
      <c r="E50" s="6">
        <v>4.8842396809870303</v>
      </c>
      <c r="F50" s="6">
        <v>62.051395930516399</v>
      </c>
      <c r="G50" s="6">
        <v>3.2306127452018298</v>
      </c>
      <c r="H50" s="6">
        <v>44905.342167709998</v>
      </c>
      <c r="I50" s="6">
        <v>6.1189764871758001</v>
      </c>
      <c r="J50" s="6">
        <v>37.948604069483601</v>
      </c>
      <c r="K50" s="6">
        <v>5.2825139544960198</v>
      </c>
    </row>
    <row r="51" spans="1:11" x14ac:dyDescent="0.25">
      <c r="A51" s="6" t="s">
        <v>34</v>
      </c>
      <c r="B51" s="6" t="s">
        <v>35</v>
      </c>
      <c r="C51" s="6" t="s">
        <v>11</v>
      </c>
      <c r="D51" s="6">
        <v>61309.653034889998</v>
      </c>
      <c r="E51" s="6">
        <v>4.07431726122614</v>
      </c>
      <c r="F51" s="6">
        <v>71.871113105288003</v>
      </c>
      <c r="G51" s="6">
        <v>2.1990381838293098</v>
      </c>
      <c r="H51" s="6">
        <v>23995.346965699999</v>
      </c>
      <c r="I51" s="6">
        <v>6.4056260674720296</v>
      </c>
      <c r="J51" s="6">
        <v>28.128886894712</v>
      </c>
      <c r="K51" s="6">
        <v>5.6186838329018798</v>
      </c>
    </row>
    <row r="52" spans="1:11" x14ac:dyDescent="0.25">
      <c r="A52" s="6" t="s">
        <v>36</v>
      </c>
      <c r="B52" s="6" t="s">
        <v>37</v>
      </c>
      <c r="C52" s="6" t="s">
        <v>11</v>
      </c>
      <c r="D52" s="6">
        <v>65258.761754949999</v>
      </c>
      <c r="E52" s="6">
        <v>5.3491982748443796</v>
      </c>
      <c r="F52" s="6">
        <v>60.232370441559702</v>
      </c>
      <c r="G52" s="6">
        <v>2.8793246702070898</v>
      </c>
      <c r="H52" s="6">
        <v>43086.238245120003</v>
      </c>
      <c r="I52" s="6">
        <v>5.19261297266209</v>
      </c>
      <c r="J52" s="6">
        <v>39.767629558440298</v>
      </c>
      <c r="K52" s="6">
        <v>4.3610482214579704</v>
      </c>
    </row>
    <row r="53" spans="1:11" x14ac:dyDescent="0.25">
      <c r="A53" s="6" t="s">
        <v>38</v>
      </c>
      <c r="B53" s="6" t="s">
        <v>39</v>
      </c>
      <c r="C53" s="6" t="s">
        <v>11</v>
      </c>
      <c r="D53" s="6">
        <v>7191.483494696</v>
      </c>
      <c r="E53" s="6">
        <v>5.2500545229178499</v>
      </c>
      <c r="F53" s="6">
        <v>68.483796730710296</v>
      </c>
      <c r="G53" s="6">
        <v>2.9766594730468401</v>
      </c>
      <c r="H53" s="6">
        <v>3309.51650531</v>
      </c>
      <c r="I53" s="6">
        <v>6.5763875661958497</v>
      </c>
      <c r="J53" s="6">
        <v>31.516203269289701</v>
      </c>
      <c r="K53" s="6">
        <v>6.4681948059182499</v>
      </c>
    </row>
    <row r="54" spans="1:11" x14ac:dyDescent="0.25">
      <c r="A54" s="6" t="s">
        <v>40</v>
      </c>
      <c r="B54" s="6" t="s">
        <v>41</v>
      </c>
      <c r="C54" s="6" t="s">
        <v>11</v>
      </c>
      <c r="D54" s="6">
        <v>1949.7472014540001</v>
      </c>
      <c r="E54" s="6">
        <v>9.5664834913989196</v>
      </c>
      <c r="F54" s="6">
        <v>60.214552238806</v>
      </c>
      <c r="G54" s="6">
        <v>3.2234002234575301</v>
      </c>
      <c r="H54" s="6">
        <v>1288.2527984819999</v>
      </c>
      <c r="I54" s="6">
        <v>12.511086177446201</v>
      </c>
      <c r="J54" s="6">
        <v>39.785447761194</v>
      </c>
      <c r="K54" s="6">
        <v>4.8785576652798097</v>
      </c>
    </row>
    <row r="55" spans="1:11" x14ac:dyDescent="0.25">
      <c r="A55" s="6" t="s">
        <v>42</v>
      </c>
      <c r="B55" s="6" t="s">
        <v>43</v>
      </c>
      <c r="C55" s="6" t="s">
        <v>11</v>
      </c>
      <c r="D55" s="6">
        <v>57032.060500239997</v>
      </c>
      <c r="E55" s="6">
        <v>4.0705180990710401</v>
      </c>
      <c r="F55" s="6">
        <v>62.4577666934359</v>
      </c>
      <c r="G55" s="6">
        <v>2.8743528624924202</v>
      </c>
      <c r="H55" s="6">
        <v>34280.939498899999</v>
      </c>
      <c r="I55" s="6">
        <v>6.2460942562973498</v>
      </c>
      <c r="J55" s="6">
        <v>37.5422333065641</v>
      </c>
      <c r="K55" s="6">
        <v>4.7819653938587603</v>
      </c>
    </row>
    <row r="56" spans="1:11" x14ac:dyDescent="0.25">
      <c r="A56" s="6" t="s">
        <v>44</v>
      </c>
      <c r="B56" s="6" t="s">
        <v>45</v>
      </c>
      <c r="C56" s="6" t="s">
        <v>11</v>
      </c>
      <c r="D56" s="6">
        <v>8393.2517370990008</v>
      </c>
      <c r="E56" s="6">
        <v>4.9880081853923297</v>
      </c>
      <c r="F56" s="6">
        <v>65.144766665141105</v>
      </c>
      <c r="G56" s="6">
        <v>2.8400563233063698</v>
      </c>
      <c r="H56" s="6">
        <v>4490.7482628429998</v>
      </c>
      <c r="I56" s="6">
        <v>5.7730378051496896</v>
      </c>
      <c r="J56" s="6">
        <v>34.855233334858902</v>
      </c>
      <c r="K56" s="6">
        <v>5.3080926103747501</v>
      </c>
    </row>
    <row r="57" spans="1:11" x14ac:dyDescent="0.25">
      <c r="A57" s="6" t="s">
        <v>46</v>
      </c>
      <c r="B57" s="6" t="s">
        <v>47</v>
      </c>
      <c r="C57" s="6" t="s">
        <v>11</v>
      </c>
      <c r="D57" s="6">
        <v>1267</v>
      </c>
      <c r="E57" s="6">
        <v>13.1258557390306</v>
      </c>
      <c r="F57" s="6">
        <v>63.35</v>
      </c>
      <c r="G57" s="6">
        <v>3.4985771414797999</v>
      </c>
      <c r="H57" s="6">
        <v>733</v>
      </c>
      <c r="I57" s="6">
        <v>13.6392723946965</v>
      </c>
      <c r="J57" s="6">
        <v>36.65</v>
      </c>
      <c r="K57" s="6">
        <v>6.0473359321349296</v>
      </c>
    </row>
    <row r="58" spans="1:11" x14ac:dyDescent="0.25">
      <c r="A58" s="6" t="s">
        <v>48</v>
      </c>
      <c r="B58" s="6" t="s">
        <v>49</v>
      </c>
      <c r="C58" s="6" t="s">
        <v>11</v>
      </c>
      <c r="D58" s="6">
        <v>8956.0137118000002</v>
      </c>
      <c r="E58" s="6">
        <v>4.7255865126553598</v>
      </c>
      <c r="F58" s="6">
        <v>70.619884180661799</v>
      </c>
      <c r="G58" s="6">
        <v>2.52667410201005</v>
      </c>
      <c r="H58" s="6">
        <v>3725.9862882120001</v>
      </c>
      <c r="I58" s="6">
        <v>6.4208100657265996</v>
      </c>
      <c r="J58" s="6">
        <v>29.380115819338201</v>
      </c>
      <c r="K58" s="6">
        <v>6.0732719211672004</v>
      </c>
    </row>
    <row r="59" spans="1:11" x14ac:dyDescent="0.25">
      <c r="A59" s="6" t="s">
        <v>50</v>
      </c>
      <c r="B59" s="6" t="s">
        <v>51</v>
      </c>
      <c r="C59" s="6" t="s">
        <v>11</v>
      </c>
      <c r="D59" s="6">
        <v>10939.503240815</v>
      </c>
      <c r="E59" s="6">
        <v>5.7680011716109796</v>
      </c>
      <c r="F59" s="6">
        <v>68.797580283904495</v>
      </c>
      <c r="G59" s="6">
        <v>3.1384033980314099</v>
      </c>
      <c r="H59" s="6">
        <v>4961.4967589979997</v>
      </c>
      <c r="I59" s="6">
        <v>7.2658703821779698</v>
      </c>
      <c r="J59" s="6">
        <v>31.202419716095498</v>
      </c>
      <c r="K59" s="6">
        <v>6.9198017879352598</v>
      </c>
    </row>
    <row r="60" spans="1:11" x14ac:dyDescent="0.25">
      <c r="A60" s="6" t="s">
        <v>52</v>
      </c>
      <c r="B60" s="6" t="s">
        <v>53</v>
      </c>
      <c r="C60" s="6" t="s">
        <v>11</v>
      </c>
      <c r="D60" s="6">
        <v>60843.379967100002</v>
      </c>
      <c r="E60" s="6">
        <v>6.0404964559768901</v>
      </c>
      <c r="F60" s="6">
        <v>63.103102048431701</v>
      </c>
      <c r="G60" s="6">
        <v>3.43719265506222</v>
      </c>
      <c r="H60" s="6">
        <v>35575.620037690001</v>
      </c>
      <c r="I60" s="6">
        <v>6.9987599976919599</v>
      </c>
      <c r="J60" s="6">
        <v>36.896897951568299</v>
      </c>
      <c r="K60" s="6">
        <v>5.8784757232766696</v>
      </c>
    </row>
    <row r="61" spans="1:11" x14ac:dyDescent="0.25">
      <c r="A61" s="6" t="s">
        <v>54</v>
      </c>
      <c r="B61" s="6" t="s">
        <v>55</v>
      </c>
      <c r="C61" s="6" t="s">
        <v>11</v>
      </c>
      <c r="D61" s="6">
        <v>2383.7423205169998</v>
      </c>
      <c r="E61" s="6">
        <v>7.3276152102446304</v>
      </c>
      <c r="F61" s="6">
        <v>61.405005688282102</v>
      </c>
      <c r="G61" s="6">
        <v>3.3578875662514598</v>
      </c>
      <c r="H61" s="6">
        <v>1498.2576789909999</v>
      </c>
      <c r="I61" s="6">
        <v>8.9074238863724204</v>
      </c>
      <c r="J61" s="6">
        <v>38.594994311717898</v>
      </c>
      <c r="K61" s="6">
        <v>5.3424312863204904</v>
      </c>
    </row>
    <row r="62" spans="1:11" x14ac:dyDescent="0.25">
      <c r="A62" s="6" t="s">
        <v>56</v>
      </c>
      <c r="B62" s="6" t="s">
        <v>57</v>
      </c>
      <c r="C62" s="6" t="s">
        <v>11</v>
      </c>
      <c r="D62" s="6">
        <v>73270.611155249993</v>
      </c>
      <c r="E62" s="6">
        <v>4.2851759662634201</v>
      </c>
      <c r="F62" s="6">
        <v>61.2866245846174</v>
      </c>
      <c r="G62" s="6">
        <v>3.4644121149457501</v>
      </c>
      <c r="H62" s="6">
        <v>46283.388843699999</v>
      </c>
      <c r="I62" s="6">
        <v>6.3744167250649797</v>
      </c>
      <c r="J62" s="6">
        <v>38.7133754153826</v>
      </c>
      <c r="K62" s="6">
        <v>5.4844642818387603</v>
      </c>
    </row>
    <row r="63" spans="1:11" x14ac:dyDescent="0.25">
      <c r="A63" s="6" t="s">
        <v>58</v>
      </c>
      <c r="B63" s="6" t="s">
        <v>59</v>
      </c>
      <c r="C63" s="6" t="s">
        <v>11</v>
      </c>
      <c r="D63" s="6">
        <v>4494.0978153980004</v>
      </c>
      <c r="E63" s="6">
        <v>4.2834231015363802</v>
      </c>
      <c r="F63" s="6">
        <v>74.050054629565807</v>
      </c>
      <c r="G63" s="6">
        <v>2.1721631975790401</v>
      </c>
      <c r="H63" s="6">
        <v>1574.9021845069999</v>
      </c>
      <c r="I63" s="6">
        <v>6.45928243856567</v>
      </c>
      <c r="J63" s="6">
        <v>25.9499453704342</v>
      </c>
      <c r="K63" s="6">
        <v>6.1984255130001804</v>
      </c>
    </row>
    <row r="64" spans="1:11" x14ac:dyDescent="0.25">
      <c r="A64" s="6" t="s">
        <v>60</v>
      </c>
      <c r="B64" s="6" t="s">
        <v>61</v>
      </c>
      <c r="C64" s="6" t="s">
        <v>11</v>
      </c>
      <c r="D64" s="6">
        <v>7204.0761361610002</v>
      </c>
      <c r="E64" s="6">
        <v>5.6221288716559998</v>
      </c>
      <c r="F64" s="6">
        <v>59.341648567979298</v>
      </c>
      <c r="G64" s="6">
        <v>4.2567974650205</v>
      </c>
      <c r="H64" s="6">
        <v>4935.9238638529996</v>
      </c>
      <c r="I64" s="6">
        <v>6.9979615041909602</v>
      </c>
      <c r="J64" s="6">
        <v>40.658351432020702</v>
      </c>
      <c r="K64" s="6">
        <v>6.2128780508147097</v>
      </c>
    </row>
    <row r="65" spans="1:11" x14ac:dyDescent="0.25">
      <c r="A65" s="6" t="s">
        <v>62</v>
      </c>
      <c r="B65" s="6" t="s">
        <v>63</v>
      </c>
      <c r="C65" s="6" t="s">
        <v>11</v>
      </c>
      <c r="D65" s="6">
        <v>1472.030482592</v>
      </c>
      <c r="E65" s="6">
        <v>9.3462677331434705</v>
      </c>
      <c r="F65" s="6">
        <v>51.905165114309902</v>
      </c>
      <c r="G65" s="6">
        <v>4.6068187809295802</v>
      </c>
      <c r="H65" s="6">
        <v>1363.9695173120001</v>
      </c>
      <c r="I65" s="6">
        <v>9.5251039270457998</v>
      </c>
      <c r="J65" s="6">
        <v>48.094834885690098</v>
      </c>
      <c r="K65" s="6">
        <v>4.9717956209680203</v>
      </c>
    </row>
    <row r="66" spans="1:11" x14ac:dyDescent="0.25">
      <c r="A66" s="6" t="s">
        <v>64</v>
      </c>
      <c r="B66" s="6" t="s">
        <v>65</v>
      </c>
      <c r="C66" s="6" t="s">
        <v>11</v>
      </c>
      <c r="D66" s="6">
        <v>2010.738213846</v>
      </c>
      <c r="E66" s="6">
        <v>17.296415467667298</v>
      </c>
      <c r="F66" s="6">
        <v>62.387161484453401</v>
      </c>
      <c r="G66" s="6">
        <v>3.3336129317082901</v>
      </c>
      <c r="H66" s="6">
        <v>1212.2617848750001</v>
      </c>
      <c r="I66" s="6">
        <v>17.118751743392298</v>
      </c>
      <c r="J66" s="6">
        <v>37.612838515546599</v>
      </c>
      <c r="K66" s="6">
        <v>5.5293526493934797</v>
      </c>
    </row>
    <row r="67" spans="1:11" x14ac:dyDescent="0.25">
      <c r="A67" s="6" t="s">
        <v>66</v>
      </c>
      <c r="B67" s="6" t="s">
        <v>67</v>
      </c>
      <c r="C67" s="6" t="s">
        <v>11</v>
      </c>
      <c r="D67" s="6">
        <v>15250.687479912</v>
      </c>
      <c r="E67" s="6">
        <v>4.2305903414324799</v>
      </c>
      <c r="F67" s="6">
        <v>67.998428214214897</v>
      </c>
      <c r="G67" s="6">
        <v>2.4701224226788701</v>
      </c>
      <c r="H67" s="6">
        <v>7177.3125201290004</v>
      </c>
      <c r="I67" s="6">
        <v>6.2607560660891401</v>
      </c>
      <c r="J67" s="6">
        <v>32.001571785785103</v>
      </c>
      <c r="K67" s="6">
        <v>5.24863101610093</v>
      </c>
    </row>
    <row r="68" spans="1:11" x14ac:dyDescent="0.25">
      <c r="A68" s="6" t="s">
        <v>68</v>
      </c>
      <c r="B68" s="6" t="s">
        <v>69</v>
      </c>
      <c r="C68" s="6" t="s">
        <v>11</v>
      </c>
      <c r="D68" s="6">
        <v>395144.79658214003</v>
      </c>
      <c r="E68" s="6">
        <v>3.5522014808088</v>
      </c>
      <c r="F68" s="6">
        <v>64.390017598342794</v>
      </c>
      <c r="G68" s="6">
        <v>2.5467694618846499</v>
      </c>
      <c r="H68" s="6">
        <v>218529.20339563</v>
      </c>
      <c r="I68" s="6">
        <v>5.6671848138942202</v>
      </c>
      <c r="J68" s="6">
        <v>35.609982401657199</v>
      </c>
      <c r="K68" s="6">
        <v>4.60507193235913</v>
      </c>
    </row>
    <row r="69" spans="1:11" x14ac:dyDescent="0.25">
      <c r="A69" s="6" t="s">
        <v>70</v>
      </c>
      <c r="B69" s="6" t="s">
        <v>71</v>
      </c>
      <c r="C69" s="6" t="s">
        <v>11</v>
      </c>
      <c r="D69" s="6">
        <v>10964.155843109</v>
      </c>
      <c r="E69" s="6">
        <v>4.2291009073729002</v>
      </c>
      <c r="F69" s="6">
        <v>67.2276402175615</v>
      </c>
      <c r="G69" s="6">
        <v>2.7787978783201601</v>
      </c>
      <c r="H69" s="6">
        <v>5344.8441569309998</v>
      </c>
      <c r="I69" s="6">
        <v>6.5487666020692199</v>
      </c>
      <c r="J69" s="6">
        <v>32.7723597824385</v>
      </c>
      <c r="K69" s="6">
        <v>5.7002921132684801</v>
      </c>
    </row>
    <row r="70" spans="1:11" x14ac:dyDescent="0.25">
      <c r="A70" s="6" t="s">
        <v>72</v>
      </c>
      <c r="B70" s="6" t="s">
        <v>73</v>
      </c>
      <c r="C70" s="6" t="s">
        <v>11</v>
      </c>
      <c r="D70" s="6">
        <v>4826.7140786059999</v>
      </c>
      <c r="E70" s="6">
        <v>4.7573172553898697</v>
      </c>
      <c r="F70" s="6">
        <v>70.6796614226636</v>
      </c>
      <c r="G70" s="6">
        <v>2.5738386151845201</v>
      </c>
      <c r="H70" s="6">
        <v>2002.285921468</v>
      </c>
      <c r="I70" s="6">
        <v>7.3535510875057701</v>
      </c>
      <c r="J70" s="6">
        <v>29.3203385773364</v>
      </c>
      <c r="K70" s="6">
        <v>6.2045000400655503</v>
      </c>
    </row>
    <row r="71" spans="1:11" x14ac:dyDescent="0.25">
      <c r="A71" s="6" t="s">
        <v>74</v>
      </c>
      <c r="B71" s="6" t="s">
        <v>75</v>
      </c>
      <c r="C71" s="6" t="s">
        <v>11</v>
      </c>
      <c r="D71" s="6">
        <v>1262.617408096</v>
      </c>
      <c r="E71" s="6">
        <v>11.2012777620898</v>
      </c>
      <c r="F71" s="6">
        <v>71.133375078271797</v>
      </c>
      <c r="G71" s="6">
        <v>4.5558523652560998</v>
      </c>
      <c r="H71" s="6">
        <v>512.38259254599996</v>
      </c>
      <c r="I71" s="6">
        <v>17.523679729666501</v>
      </c>
      <c r="J71" s="6">
        <v>28.866624921728199</v>
      </c>
      <c r="K71" s="6">
        <v>11.226568952127799</v>
      </c>
    </row>
    <row r="72" spans="1:11" x14ac:dyDescent="0.25">
      <c r="A72" s="6" t="s">
        <v>76</v>
      </c>
      <c r="B72" s="6" t="s">
        <v>77</v>
      </c>
      <c r="C72" s="6" t="s">
        <v>11</v>
      </c>
      <c r="D72" s="6">
        <v>4107.319751434</v>
      </c>
      <c r="E72" s="6">
        <v>4.5749903791374802</v>
      </c>
      <c r="F72" s="6">
        <v>68.9842081155318</v>
      </c>
      <c r="G72" s="6">
        <v>2.8304596078055</v>
      </c>
      <c r="H72" s="6">
        <v>1846.6802489070001</v>
      </c>
      <c r="I72" s="6">
        <v>6.8642823851023103</v>
      </c>
      <c r="J72" s="6">
        <v>31.0157918844682</v>
      </c>
      <c r="K72" s="6">
        <v>6.2954063973211101</v>
      </c>
    </row>
    <row r="73" spans="1:11" x14ac:dyDescent="0.25">
      <c r="A73" s="6" t="s">
        <v>78</v>
      </c>
      <c r="B73" s="6" t="s">
        <v>79</v>
      </c>
      <c r="C73" s="6" t="s">
        <v>11</v>
      </c>
      <c r="D73" s="6">
        <v>931.67393773599997</v>
      </c>
      <c r="E73" s="6">
        <v>15.5917900124581</v>
      </c>
      <c r="F73" s="6">
        <v>72.560275545350194</v>
      </c>
      <c r="G73" s="6">
        <v>3.7328779469210902</v>
      </c>
      <c r="H73" s="6">
        <v>352.32606189699999</v>
      </c>
      <c r="I73" s="6">
        <v>16.966553984716398</v>
      </c>
      <c r="J73" s="6">
        <v>27.439724454649799</v>
      </c>
      <c r="K73" s="6">
        <v>9.8710412654984498</v>
      </c>
    </row>
    <row r="74" spans="1:11" x14ac:dyDescent="0.25">
      <c r="A74" s="6" t="s">
        <v>80</v>
      </c>
      <c r="B74" s="6" t="s">
        <v>81</v>
      </c>
      <c r="C74" s="6" t="s">
        <v>11</v>
      </c>
      <c r="D74" s="6">
        <v>4775.7748323489996</v>
      </c>
      <c r="E74" s="6">
        <v>5.4525120668896498</v>
      </c>
      <c r="F74" s="6">
        <v>59.033063440946997</v>
      </c>
      <c r="G74" s="6">
        <v>4.2512050238175796</v>
      </c>
      <c r="H74" s="6">
        <v>3314.225167611</v>
      </c>
      <c r="I74" s="6">
        <v>7.3077601964463899</v>
      </c>
      <c r="J74" s="6">
        <v>40.966936559053003</v>
      </c>
      <c r="K74" s="6">
        <v>6.1259561234152704</v>
      </c>
    </row>
    <row r="75" spans="1:11" x14ac:dyDescent="0.25">
      <c r="A75" s="6" t="s">
        <v>82</v>
      </c>
      <c r="B75" s="6" t="s">
        <v>83</v>
      </c>
      <c r="C75" s="6" t="s">
        <v>11</v>
      </c>
      <c r="D75" s="6">
        <v>10183.209728137001</v>
      </c>
      <c r="E75" s="6">
        <v>4.2450049181781297</v>
      </c>
      <c r="F75" s="6">
        <v>70.977972594419597</v>
      </c>
      <c r="G75" s="6">
        <v>2.75313380838148</v>
      </c>
      <c r="H75" s="6">
        <v>4163.790271885</v>
      </c>
      <c r="I75" s="6">
        <v>6.92247532238025</v>
      </c>
      <c r="J75" s="6">
        <v>29.022027405580399</v>
      </c>
      <c r="K75" s="6">
        <v>6.7332255348396899</v>
      </c>
    </row>
    <row r="76" spans="1:11" x14ac:dyDescent="0.25">
      <c r="A76" s="6" t="s">
        <v>84</v>
      </c>
      <c r="B76" s="6" t="s">
        <v>85</v>
      </c>
      <c r="C76" s="6" t="s">
        <v>11</v>
      </c>
      <c r="D76" s="6">
        <v>19534.286738399001</v>
      </c>
      <c r="E76" s="6">
        <v>5.0426520563401596</v>
      </c>
      <c r="F76" s="6">
        <v>66.642626699976205</v>
      </c>
      <c r="G76" s="6">
        <v>2.9593264412812701</v>
      </c>
      <c r="H76" s="6">
        <v>9777.7132617539992</v>
      </c>
      <c r="I76" s="6">
        <v>5.8231082697073404</v>
      </c>
      <c r="J76" s="6">
        <v>33.357373300023802</v>
      </c>
      <c r="K76" s="6">
        <v>5.9122547071035898</v>
      </c>
    </row>
    <row r="77" spans="1:11" x14ac:dyDescent="0.25">
      <c r="A77" s="6" t="s">
        <v>86</v>
      </c>
      <c r="B77" s="6" t="s">
        <v>87</v>
      </c>
      <c r="C77" s="6" t="s">
        <v>11</v>
      </c>
      <c r="D77" s="6">
        <v>11341.249442261</v>
      </c>
      <c r="E77" s="6">
        <v>4.8995664496898197</v>
      </c>
      <c r="F77" s="6">
        <v>66.3308541480435</v>
      </c>
      <c r="G77" s="6">
        <v>3.1128931974820002</v>
      </c>
      <c r="H77" s="6">
        <v>5756.7505577820002</v>
      </c>
      <c r="I77" s="6">
        <v>7.0130524247697101</v>
      </c>
      <c r="J77" s="6">
        <v>33.6691458519565</v>
      </c>
      <c r="K77" s="6">
        <v>6.1326433871685797</v>
      </c>
    </row>
    <row r="78" spans="1:11" x14ac:dyDescent="0.25">
      <c r="A78" s="6" t="s">
        <v>88</v>
      </c>
      <c r="B78" s="6" t="s">
        <v>89</v>
      </c>
      <c r="C78" s="6" t="s">
        <v>11</v>
      </c>
      <c r="D78" s="6">
        <v>68568.695931800001</v>
      </c>
      <c r="E78" s="6">
        <v>4.3803855499203301</v>
      </c>
      <c r="F78" s="6">
        <v>68.015053396978601</v>
      </c>
      <c r="G78" s="6">
        <v>3.3089803753344</v>
      </c>
      <c r="H78" s="6">
        <v>32245.304068450001</v>
      </c>
      <c r="I78" s="6">
        <v>7.8856787292906603</v>
      </c>
      <c r="J78" s="6">
        <v>31.984946603021399</v>
      </c>
      <c r="K78" s="6">
        <v>7.0364499810252301</v>
      </c>
    </row>
    <row r="79" spans="1:11" x14ac:dyDescent="0.25">
      <c r="A79" t="s">
        <v>1254</v>
      </c>
    </row>
    <row r="80" spans="1:11" x14ac:dyDescent="0.25">
      <c r="A80" t="s">
        <v>1255</v>
      </c>
    </row>
    <row r="81" spans="1:11" x14ac:dyDescent="0.25">
      <c r="A81" t="s">
        <v>1256</v>
      </c>
    </row>
    <row r="82" spans="1:11" x14ac:dyDescent="0.25">
      <c r="A82" t="s">
        <v>1257</v>
      </c>
    </row>
    <row r="83" spans="1:11" x14ac:dyDescent="0.25">
      <c r="A83" t="s">
        <v>1258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880</v>
      </c>
    </row>
    <row r="88" spans="1:11" x14ac:dyDescent="0.25">
      <c r="A88" s="5" t="s">
        <v>13</v>
      </c>
      <c r="B88" s="5" t="s">
        <v>91</v>
      </c>
      <c r="C88" s="5" t="s">
        <v>7</v>
      </c>
      <c r="D88" s="5" t="s">
        <v>870</v>
      </c>
      <c r="E88" s="5" t="s">
        <v>871</v>
      </c>
      <c r="F88" s="5" t="s">
        <v>872</v>
      </c>
      <c r="G88" s="5" t="s">
        <v>873</v>
      </c>
      <c r="H88" s="5" t="s">
        <v>874</v>
      </c>
      <c r="I88" s="5" t="s">
        <v>875</v>
      </c>
      <c r="J88" s="5" t="s">
        <v>876</v>
      </c>
      <c r="K88" s="5" t="s">
        <v>877</v>
      </c>
    </row>
    <row r="89" spans="1:11" x14ac:dyDescent="0.25">
      <c r="A89" s="6" t="s">
        <v>92</v>
      </c>
      <c r="B89" s="6" t="s">
        <v>93</v>
      </c>
      <c r="C89" s="6" t="s">
        <v>11</v>
      </c>
      <c r="D89" s="6">
        <v>326101.44293739402</v>
      </c>
      <c r="E89" s="6">
        <v>2.5092498843038298</v>
      </c>
      <c r="F89" s="6">
        <v>61.653742869732703</v>
      </c>
      <c r="G89" s="6">
        <v>1.6721109086972401</v>
      </c>
      <c r="H89" s="6">
        <v>202822.557064372</v>
      </c>
      <c r="I89" s="6">
        <v>3.0797936999326798</v>
      </c>
      <c r="J89" s="6">
        <v>38.346257130267297</v>
      </c>
      <c r="K89" s="6">
        <v>2.68844741911259</v>
      </c>
    </row>
    <row r="90" spans="1:11" x14ac:dyDescent="0.25">
      <c r="A90" s="6" t="s">
        <v>94</v>
      </c>
      <c r="B90" s="6" t="s">
        <v>95</v>
      </c>
      <c r="C90" s="6" t="s">
        <v>11</v>
      </c>
      <c r="D90" s="6">
        <v>85228.826986372005</v>
      </c>
      <c r="E90" s="6">
        <v>5.1561179980074501</v>
      </c>
      <c r="F90" s="6">
        <v>55.162147093136703</v>
      </c>
      <c r="G90" s="6">
        <v>3.2860484925555702</v>
      </c>
      <c r="H90" s="6">
        <v>69277.173011181003</v>
      </c>
      <c r="I90" s="6">
        <v>5.8061538557184296</v>
      </c>
      <c r="J90" s="6">
        <v>44.837852906863297</v>
      </c>
      <c r="K90" s="6">
        <v>4.0426889012293499</v>
      </c>
    </row>
    <row r="91" spans="1:11" x14ac:dyDescent="0.25">
      <c r="A91" s="6" t="s">
        <v>96</v>
      </c>
      <c r="B91" s="6" t="s">
        <v>97</v>
      </c>
      <c r="C91" s="6" t="s">
        <v>11</v>
      </c>
      <c r="D91" s="6">
        <v>59512.202142037997</v>
      </c>
      <c r="E91" s="6">
        <v>3.45149089459114</v>
      </c>
      <c r="F91" s="6">
        <v>57.787813778720299</v>
      </c>
      <c r="G91" s="6">
        <v>2.4491782099202899</v>
      </c>
      <c r="H91" s="6">
        <v>43471.797858240003</v>
      </c>
      <c r="I91" s="6">
        <v>3.7886760217069999</v>
      </c>
      <c r="J91" s="6">
        <v>42.212186221279701</v>
      </c>
      <c r="K91" s="6">
        <v>3.3528861443908098</v>
      </c>
    </row>
    <row r="92" spans="1:11" x14ac:dyDescent="0.25">
      <c r="A92" s="6" t="s">
        <v>98</v>
      </c>
      <c r="B92" s="6" t="s">
        <v>99</v>
      </c>
      <c r="C92" s="6" t="s">
        <v>11</v>
      </c>
      <c r="D92" s="6">
        <v>245555.194125526</v>
      </c>
      <c r="E92" s="6">
        <v>2.3138202683551001</v>
      </c>
      <c r="F92" s="6">
        <v>64.148465518030804</v>
      </c>
      <c r="G92" s="6">
        <v>1.56784970961654</v>
      </c>
      <c r="H92" s="6">
        <v>137236.80587407699</v>
      </c>
      <c r="I92" s="6">
        <v>2.9903030211617501</v>
      </c>
      <c r="J92" s="6">
        <v>35.851534481969097</v>
      </c>
      <c r="K92" s="6">
        <v>2.8053235234707601</v>
      </c>
    </row>
    <row r="93" spans="1:11" x14ac:dyDescent="0.25">
      <c r="A93" s="6" t="s">
        <v>100</v>
      </c>
      <c r="B93" s="6" t="s">
        <v>101</v>
      </c>
      <c r="C93" s="6" t="s">
        <v>11</v>
      </c>
      <c r="D93" s="6">
        <v>218403.49455596</v>
      </c>
      <c r="E93" s="6">
        <v>2.7175936667983498</v>
      </c>
      <c r="F93" s="6">
        <v>60.868503438233397</v>
      </c>
      <c r="G93" s="6">
        <v>1.9200801103229199</v>
      </c>
      <c r="H93" s="6">
        <v>140408.50544266999</v>
      </c>
      <c r="I93" s="6">
        <v>3.5187810611293102</v>
      </c>
      <c r="J93" s="6">
        <v>39.131496561766603</v>
      </c>
      <c r="K93" s="6">
        <v>2.9866581415407398</v>
      </c>
    </row>
    <row r="94" spans="1:11" x14ac:dyDescent="0.25">
      <c r="A94" s="6" t="s">
        <v>102</v>
      </c>
      <c r="B94" s="6" t="s">
        <v>103</v>
      </c>
      <c r="C94" s="6" t="s">
        <v>11</v>
      </c>
      <c r="D94" s="6">
        <v>110198.24559992801</v>
      </c>
      <c r="E94" s="6">
        <v>5.0044276497349101</v>
      </c>
      <c r="F94" s="6">
        <v>64.655154658933597</v>
      </c>
      <c r="G94" s="6">
        <v>2.5272066161198401</v>
      </c>
      <c r="H94" s="6">
        <v>60241.754398899</v>
      </c>
      <c r="I94" s="6">
        <v>5.1191199509696297</v>
      </c>
      <c r="J94" s="6">
        <v>35.344845341066403</v>
      </c>
      <c r="K94" s="6">
        <v>4.6229353401770599</v>
      </c>
    </row>
    <row r="95" spans="1:11" x14ac:dyDescent="0.25">
      <c r="A95" s="6" t="s">
        <v>104</v>
      </c>
      <c r="B95" s="6" t="s">
        <v>105</v>
      </c>
      <c r="C95" s="6" t="s">
        <v>11</v>
      </c>
      <c r="D95" s="6">
        <v>443224.72923316102</v>
      </c>
      <c r="E95" s="6">
        <v>2.27301602172491</v>
      </c>
      <c r="F95" s="6">
        <v>64.744982870243604</v>
      </c>
      <c r="G95" s="6">
        <v>1.64803940840845</v>
      </c>
      <c r="H95" s="6">
        <v>241345.270764266</v>
      </c>
      <c r="I95" s="6">
        <v>3.2710607876681399</v>
      </c>
      <c r="J95" s="6">
        <v>35.255017129756403</v>
      </c>
      <c r="K95" s="6">
        <v>3.0265843546231399</v>
      </c>
    </row>
    <row r="96" spans="1:11" x14ac:dyDescent="0.25">
      <c r="A96" s="6" t="s">
        <v>106</v>
      </c>
      <c r="B96" s="6" t="s">
        <v>107</v>
      </c>
      <c r="C96" s="6" t="s">
        <v>11</v>
      </c>
      <c r="D96" s="6">
        <v>665988.06478411495</v>
      </c>
      <c r="E96" s="6">
        <v>1.55702556228108</v>
      </c>
      <c r="F96" s="6">
        <v>65.961290604704203</v>
      </c>
      <c r="G96" s="6">
        <v>0.99601186634701899</v>
      </c>
      <c r="H96" s="6">
        <v>343676.93521607999</v>
      </c>
      <c r="I96" s="6">
        <v>2.0516285400452698</v>
      </c>
      <c r="J96" s="6">
        <v>34.038709395295797</v>
      </c>
      <c r="K96" s="6">
        <v>1.93010338314792</v>
      </c>
    </row>
    <row r="97" spans="1:11" x14ac:dyDescent="0.25">
      <c r="A97" s="6" t="s">
        <v>108</v>
      </c>
      <c r="B97" s="6" t="s">
        <v>109</v>
      </c>
      <c r="C97" s="6" t="s">
        <v>11</v>
      </c>
      <c r="D97" s="6">
        <v>241221.345832997</v>
      </c>
      <c r="E97" s="6">
        <v>2.1035646528369698</v>
      </c>
      <c r="F97" s="6">
        <v>66.732696081377</v>
      </c>
      <c r="G97" s="6">
        <v>1.26697406114584</v>
      </c>
      <c r="H97" s="6">
        <v>120252.654166704</v>
      </c>
      <c r="I97" s="6">
        <v>2.50353959729682</v>
      </c>
      <c r="J97" s="6">
        <v>33.267303918623</v>
      </c>
      <c r="K97" s="6">
        <v>2.5414922463284699</v>
      </c>
    </row>
    <row r="98" spans="1:11" x14ac:dyDescent="0.25">
      <c r="A98" s="6" t="s">
        <v>110</v>
      </c>
      <c r="B98" s="6" t="s">
        <v>111</v>
      </c>
      <c r="C98" s="6" t="s">
        <v>11</v>
      </c>
      <c r="D98" s="6">
        <v>498563.40551527002</v>
      </c>
      <c r="E98" s="6">
        <v>1.9227992560920399</v>
      </c>
      <c r="F98" s="6">
        <v>63.4192433546133</v>
      </c>
      <c r="G98" s="6">
        <v>1.3131471156007</v>
      </c>
      <c r="H98" s="6">
        <v>287575.59448432998</v>
      </c>
      <c r="I98" s="6">
        <v>2.5835162651618799</v>
      </c>
      <c r="J98" s="6">
        <v>36.5807566453867</v>
      </c>
      <c r="K98" s="6">
        <v>2.2765739181393401</v>
      </c>
    </row>
    <row r="99" spans="1:11" x14ac:dyDescent="0.25">
      <c r="A99" s="6" t="s">
        <v>112</v>
      </c>
      <c r="B99" s="6" t="s">
        <v>113</v>
      </c>
      <c r="C99" s="6" t="s">
        <v>11</v>
      </c>
      <c r="D99" s="6">
        <v>707287.48816351895</v>
      </c>
      <c r="E99" s="6">
        <v>1.98110519348375</v>
      </c>
      <c r="F99" s="6">
        <v>62.159010374056201</v>
      </c>
      <c r="G99" s="6">
        <v>1.2713464493708699</v>
      </c>
      <c r="H99" s="6">
        <v>430580.51183721097</v>
      </c>
      <c r="I99" s="6">
        <v>2.3630258796302401</v>
      </c>
      <c r="J99" s="6">
        <v>37.840989625943799</v>
      </c>
      <c r="K99" s="6">
        <v>2.0883607410014302</v>
      </c>
    </row>
    <row r="100" spans="1:11" x14ac:dyDescent="0.25">
      <c r="A100" s="6" t="s">
        <v>114</v>
      </c>
      <c r="B100" s="6" t="s">
        <v>115</v>
      </c>
      <c r="C100" s="6" t="s">
        <v>11</v>
      </c>
      <c r="D100" s="6">
        <v>76758.189926135004</v>
      </c>
      <c r="E100" s="6">
        <v>3.7476109267279698</v>
      </c>
      <c r="F100" s="6">
        <v>57.329292647436603</v>
      </c>
      <c r="G100" s="6">
        <v>2.5979314966178402</v>
      </c>
      <c r="H100" s="6">
        <v>57131.810074706002</v>
      </c>
      <c r="I100" s="6">
        <v>4.1982646894068196</v>
      </c>
      <c r="J100" s="6">
        <v>42.670707352563397</v>
      </c>
      <c r="K100" s="6">
        <v>3.4903938623986699</v>
      </c>
    </row>
    <row r="101" spans="1:11" x14ac:dyDescent="0.25">
      <c r="A101" s="6" t="s">
        <v>116</v>
      </c>
      <c r="B101" s="6" t="s">
        <v>117</v>
      </c>
      <c r="C101" s="6" t="s">
        <v>11</v>
      </c>
      <c r="D101" s="6">
        <v>87265.502578562999</v>
      </c>
      <c r="E101" s="6">
        <v>2.77421541184665</v>
      </c>
      <c r="F101" s="6">
        <v>60.934916018291901</v>
      </c>
      <c r="G101" s="6">
        <v>1.64789399701881</v>
      </c>
      <c r="H101" s="6">
        <v>55945.497420792002</v>
      </c>
      <c r="I101" s="6">
        <v>2.79181771663113</v>
      </c>
      <c r="J101" s="6">
        <v>39.065083981708099</v>
      </c>
      <c r="K101" s="6">
        <v>2.5704355931349601</v>
      </c>
    </row>
    <row r="102" spans="1:11" x14ac:dyDescent="0.25">
      <c r="A102" s="6" t="s">
        <v>118</v>
      </c>
      <c r="B102" s="6" t="s">
        <v>119</v>
      </c>
      <c r="C102" s="6" t="s">
        <v>11</v>
      </c>
      <c r="D102" s="6">
        <v>43368.559053022997</v>
      </c>
      <c r="E102" s="6">
        <v>4.1106219539035003</v>
      </c>
      <c r="F102" s="6">
        <v>59.317976601282098</v>
      </c>
      <c r="G102" s="6">
        <v>2.90236435067313</v>
      </c>
      <c r="H102" s="6">
        <v>29743.440947472001</v>
      </c>
      <c r="I102" s="6">
        <v>4.8414912455733496</v>
      </c>
      <c r="J102" s="6">
        <v>40.682023398717902</v>
      </c>
      <c r="K102" s="6">
        <v>4.2319030927810202</v>
      </c>
    </row>
    <row r="103" spans="1:11" x14ac:dyDescent="0.25">
      <c r="A103" s="6" t="s">
        <v>120</v>
      </c>
      <c r="B103" s="6" t="s">
        <v>121</v>
      </c>
      <c r="C103" s="6" t="s">
        <v>11</v>
      </c>
      <c r="D103" s="6">
        <v>49903.944877000002</v>
      </c>
      <c r="E103" s="6">
        <v>3.1948582974770798</v>
      </c>
      <c r="F103" s="6">
        <v>62.902017844626201</v>
      </c>
      <c r="G103" s="6">
        <v>2.36422798960669</v>
      </c>
      <c r="H103" s="6">
        <v>29432.055122662001</v>
      </c>
      <c r="I103" s="6">
        <v>4.3067860987303304</v>
      </c>
      <c r="J103" s="6">
        <v>37.097982155373799</v>
      </c>
      <c r="K103" s="6">
        <v>4.0087008120322496</v>
      </c>
    </row>
    <row r="104" spans="1:11" x14ac:dyDescent="0.25">
      <c r="A104" s="6" t="s">
        <v>122</v>
      </c>
      <c r="B104" s="6" t="s">
        <v>123</v>
      </c>
      <c r="C104" s="6" t="s">
        <v>11</v>
      </c>
      <c r="D104" s="6">
        <v>149953.668998273</v>
      </c>
      <c r="E104" s="6">
        <v>2.3467202682958699</v>
      </c>
      <c r="F104" s="6">
        <v>62.192020786183797</v>
      </c>
      <c r="G104" s="6">
        <v>1.7971297857989399</v>
      </c>
      <c r="H104" s="6">
        <v>91160.331001523999</v>
      </c>
      <c r="I104" s="6">
        <v>3.2639172873132001</v>
      </c>
      <c r="J104" s="6">
        <v>37.807979213816203</v>
      </c>
      <c r="K104" s="6">
        <v>2.9561784395245998</v>
      </c>
    </row>
    <row r="105" spans="1:11" x14ac:dyDescent="0.25">
      <c r="A105" s="6" t="s">
        <v>124</v>
      </c>
      <c r="B105" s="6" t="s">
        <v>125</v>
      </c>
      <c r="C105" s="6" t="s">
        <v>11</v>
      </c>
      <c r="D105" s="6">
        <v>10254.998990901</v>
      </c>
      <c r="E105" s="6">
        <v>6.1248297117113299</v>
      </c>
      <c r="F105" s="6">
        <v>60.1501495139429</v>
      </c>
      <c r="G105" s="6">
        <v>3.6382429449129199</v>
      </c>
      <c r="H105" s="6">
        <v>6794.0010095460002</v>
      </c>
      <c r="I105" s="6">
        <v>5.9803085058940599</v>
      </c>
      <c r="J105" s="6">
        <v>39.8498504860571</v>
      </c>
      <c r="K105" s="6">
        <v>5.4916355879711398</v>
      </c>
    </row>
    <row r="106" spans="1:11" x14ac:dyDescent="0.25">
      <c r="A106" s="6" t="s">
        <v>126</v>
      </c>
      <c r="B106" s="6" t="s">
        <v>127</v>
      </c>
      <c r="C106" s="6" t="s">
        <v>11</v>
      </c>
      <c r="D106" s="6">
        <v>228534.42584017999</v>
      </c>
      <c r="E106" s="6">
        <v>2.7344755943533201</v>
      </c>
      <c r="F106" s="6">
        <v>63.179575983842497</v>
      </c>
      <c r="G106" s="6">
        <v>1.7874562629177</v>
      </c>
      <c r="H106" s="6">
        <v>133187.57415967001</v>
      </c>
      <c r="I106" s="6">
        <v>3.62298621957616</v>
      </c>
      <c r="J106" s="6">
        <v>36.820424016157503</v>
      </c>
      <c r="K106" s="6">
        <v>3.0670675799726701</v>
      </c>
    </row>
    <row r="107" spans="1:11" x14ac:dyDescent="0.25">
      <c r="A107" s="6" t="s">
        <v>128</v>
      </c>
      <c r="B107" s="6" t="s">
        <v>129</v>
      </c>
      <c r="C107" s="6" t="s">
        <v>11</v>
      </c>
      <c r="D107" s="6">
        <v>367807.54680261802</v>
      </c>
      <c r="E107" s="6">
        <v>2.5715046784249802</v>
      </c>
      <c r="F107" s="6">
        <v>60.614395673454801</v>
      </c>
      <c r="G107" s="6">
        <v>1.58383856770527</v>
      </c>
      <c r="H107" s="6">
        <v>238991.45319746601</v>
      </c>
      <c r="I107" s="6">
        <v>2.84623420929797</v>
      </c>
      <c r="J107" s="6">
        <v>39.385604326545199</v>
      </c>
      <c r="K107" s="6">
        <v>2.4375255697437801</v>
      </c>
    </row>
    <row r="108" spans="1:11" x14ac:dyDescent="0.25">
      <c r="A108" s="6" t="s">
        <v>130</v>
      </c>
      <c r="B108" s="6" t="s">
        <v>131</v>
      </c>
      <c r="C108" s="6" t="s">
        <v>11</v>
      </c>
      <c r="D108" s="6">
        <v>2564.0624308880001</v>
      </c>
      <c r="E108" s="6">
        <v>33.295388883996203</v>
      </c>
      <c r="F108" s="6">
        <v>81.762194864090404</v>
      </c>
      <c r="G108" s="6">
        <v>2.9206984816166699</v>
      </c>
      <c r="H108" s="6">
        <v>571.93756905099997</v>
      </c>
      <c r="I108" s="6">
        <v>29.8129675107526</v>
      </c>
      <c r="J108" s="6">
        <v>18.2378051359096</v>
      </c>
      <c r="K108" s="6">
        <v>13.0938299106509</v>
      </c>
    </row>
    <row r="109" spans="1:11" x14ac:dyDescent="0.25">
      <c r="A109" t="s">
        <v>1254</v>
      </c>
    </row>
    <row r="110" spans="1:11" x14ac:dyDescent="0.25">
      <c r="A110" t="s">
        <v>1255</v>
      </c>
    </row>
    <row r="111" spans="1:11" x14ac:dyDescent="0.25">
      <c r="A111" t="s">
        <v>1256</v>
      </c>
    </row>
    <row r="112" spans="1:11" x14ac:dyDescent="0.25">
      <c r="A112" t="s">
        <v>1257</v>
      </c>
    </row>
    <row r="113" spans="1:11" x14ac:dyDescent="0.25">
      <c r="A113" t="s">
        <v>1258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881</v>
      </c>
    </row>
    <row r="118" spans="1:11" x14ac:dyDescent="0.25">
      <c r="A118" s="5" t="s">
        <v>13</v>
      </c>
      <c r="B118" s="5" t="s">
        <v>91</v>
      </c>
      <c r="C118" s="5" t="s">
        <v>7</v>
      </c>
      <c r="D118" s="5" t="s">
        <v>870</v>
      </c>
      <c r="E118" s="5" t="s">
        <v>871</v>
      </c>
      <c r="F118" s="5" t="s">
        <v>872</v>
      </c>
      <c r="G118" s="5" t="s">
        <v>873</v>
      </c>
      <c r="H118" s="5" t="s">
        <v>874</v>
      </c>
      <c r="I118" s="5" t="s">
        <v>875</v>
      </c>
      <c r="J118" s="5" t="s">
        <v>876</v>
      </c>
      <c r="K118" s="5" t="s">
        <v>877</v>
      </c>
    </row>
    <row r="119" spans="1:11" x14ac:dyDescent="0.25">
      <c r="A119" s="6" t="s">
        <v>92</v>
      </c>
      <c r="B119" s="6" t="s">
        <v>93</v>
      </c>
      <c r="C119" s="6" t="s">
        <v>11</v>
      </c>
      <c r="D119" s="6">
        <v>325760.11566471</v>
      </c>
      <c r="E119" s="6">
        <v>2.50980706064</v>
      </c>
      <c r="F119" s="6">
        <v>61.6455035970965</v>
      </c>
      <c r="G119" s="6">
        <v>1.67383500192992</v>
      </c>
      <c r="H119" s="6">
        <v>202680.8843372</v>
      </c>
      <c r="I119" s="6">
        <v>3.08116640032436</v>
      </c>
      <c r="J119" s="6">
        <v>38.3544964029035</v>
      </c>
      <c r="K119" s="6">
        <v>2.6902817481552299</v>
      </c>
    </row>
    <row r="120" spans="1:11" x14ac:dyDescent="0.25">
      <c r="A120" s="6" t="s">
        <v>94</v>
      </c>
      <c r="B120" s="6" t="s">
        <v>95</v>
      </c>
      <c r="C120" s="6" t="s">
        <v>11</v>
      </c>
      <c r="D120" s="6">
        <v>84655.245600882001</v>
      </c>
      <c r="E120" s="6">
        <v>5.1466455415525099</v>
      </c>
      <c r="F120" s="6">
        <v>55.0907790337546</v>
      </c>
      <c r="G120" s="6">
        <v>3.30561155260642</v>
      </c>
      <c r="H120" s="6">
        <v>69009.754396691002</v>
      </c>
      <c r="I120" s="6">
        <v>5.8157574951258297</v>
      </c>
      <c r="J120" s="6">
        <v>44.9092209662454</v>
      </c>
      <c r="K120" s="6">
        <v>4.05504062858145</v>
      </c>
    </row>
    <row r="121" spans="1:11" x14ac:dyDescent="0.25">
      <c r="A121" s="6" t="s">
        <v>96</v>
      </c>
      <c r="B121" s="6" t="s">
        <v>97</v>
      </c>
      <c r="C121" s="6" t="s">
        <v>11</v>
      </c>
      <c r="D121" s="6">
        <v>58845.329603266997</v>
      </c>
      <c r="E121" s="6">
        <v>3.30152087998583</v>
      </c>
      <c r="F121" s="6">
        <v>57.6270928600375</v>
      </c>
      <c r="G121" s="6">
        <v>2.4616027581664901</v>
      </c>
      <c r="H121" s="6">
        <v>43268.670397025002</v>
      </c>
      <c r="I121" s="6">
        <v>3.7774019271465198</v>
      </c>
      <c r="J121" s="6">
        <v>42.3729071399625</v>
      </c>
      <c r="K121" s="6">
        <v>3.3477762160812299</v>
      </c>
    </row>
    <row r="122" spans="1:11" x14ac:dyDescent="0.25">
      <c r="A122" s="6" t="s">
        <v>98</v>
      </c>
      <c r="B122" s="6" t="s">
        <v>99</v>
      </c>
      <c r="C122" s="6" t="s">
        <v>11</v>
      </c>
      <c r="D122" s="6">
        <v>245431.194125526</v>
      </c>
      <c r="E122" s="6">
        <v>2.31452887717183</v>
      </c>
      <c r="F122" s="6">
        <v>64.141541429484803</v>
      </c>
      <c r="G122" s="6">
        <v>1.5686325311611999</v>
      </c>
      <c r="H122" s="6">
        <v>137208.80587407699</v>
      </c>
      <c r="I122" s="6">
        <v>2.9908572214168401</v>
      </c>
      <c r="J122" s="6">
        <v>35.858458570515197</v>
      </c>
      <c r="K122" s="6">
        <v>2.80587935165302</v>
      </c>
    </row>
    <row r="123" spans="1:11" x14ac:dyDescent="0.25">
      <c r="A123" s="6" t="s">
        <v>100</v>
      </c>
      <c r="B123" s="6" t="s">
        <v>101</v>
      </c>
      <c r="C123" s="6" t="s">
        <v>11</v>
      </c>
      <c r="D123" s="6">
        <v>212835.169210452</v>
      </c>
      <c r="E123" s="6">
        <v>2.6416326835153399</v>
      </c>
      <c r="F123" s="6">
        <v>60.597955501817196</v>
      </c>
      <c r="G123" s="6">
        <v>1.9622128055207799</v>
      </c>
      <c r="H123" s="6">
        <v>138389.830788219</v>
      </c>
      <c r="I123" s="6">
        <v>3.5354624412670002</v>
      </c>
      <c r="J123" s="6">
        <v>39.402044498182804</v>
      </c>
      <c r="K123" s="6">
        <v>3.0177643264051501</v>
      </c>
    </row>
    <row r="124" spans="1:11" x14ac:dyDescent="0.25">
      <c r="A124" s="6" t="s">
        <v>102</v>
      </c>
      <c r="B124" s="6" t="s">
        <v>103</v>
      </c>
      <c r="C124" s="6" t="s">
        <v>11</v>
      </c>
      <c r="D124" s="6">
        <v>110198.24559992801</v>
      </c>
      <c r="E124" s="6">
        <v>5.0044276497349101</v>
      </c>
      <c r="F124" s="6">
        <v>64.655154658933597</v>
      </c>
      <c r="G124" s="6">
        <v>2.5272066161198401</v>
      </c>
      <c r="H124" s="6">
        <v>60241.754398899</v>
      </c>
      <c r="I124" s="6">
        <v>5.1191199509696297</v>
      </c>
      <c r="J124" s="6">
        <v>35.344845341066403</v>
      </c>
      <c r="K124" s="6">
        <v>4.6229353401770599</v>
      </c>
    </row>
    <row r="125" spans="1:11" x14ac:dyDescent="0.25">
      <c r="A125" s="6" t="s">
        <v>104</v>
      </c>
      <c r="B125" s="6" t="s">
        <v>105</v>
      </c>
      <c r="C125" s="6" t="s">
        <v>11</v>
      </c>
      <c r="D125" s="6">
        <v>443224.72923316102</v>
      </c>
      <c r="E125" s="6">
        <v>2.27301602172491</v>
      </c>
      <c r="F125" s="6">
        <v>64.744982870243604</v>
      </c>
      <c r="G125" s="6">
        <v>1.64803940840845</v>
      </c>
      <c r="H125" s="6">
        <v>241345.270764266</v>
      </c>
      <c r="I125" s="6">
        <v>3.2710607876681399</v>
      </c>
      <c r="J125" s="6">
        <v>35.255017129756403</v>
      </c>
      <c r="K125" s="6">
        <v>3.0265843546231399</v>
      </c>
    </row>
    <row r="126" spans="1:11" x14ac:dyDescent="0.25">
      <c r="A126" s="6" t="s">
        <v>106</v>
      </c>
      <c r="B126" s="6" t="s">
        <v>107</v>
      </c>
      <c r="C126" s="6" t="s">
        <v>11</v>
      </c>
      <c r="D126" s="6">
        <v>665988.06478411495</v>
      </c>
      <c r="E126" s="6">
        <v>1.55702556228108</v>
      </c>
      <c r="F126" s="6">
        <v>65.961290604704203</v>
      </c>
      <c r="G126" s="6">
        <v>0.99601186634701899</v>
      </c>
      <c r="H126" s="6">
        <v>343676.93521607999</v>
      </c>
      <c r="I126" s="6">
        <v>2.0516285400452698</v>
      </c>
      <c r="J126" s="6">
        <v>34.038709395295797</v>
      </c>
      <c r="K126" s="6">
        <v>1.93010338314792</v>
      </c>
    </row>
    <row r="127" spans="1:11" x14ac:dyDescent="0.25">
      <c r="A127" s="6" t="s">
        <v>108</v>
      </c>
      <c r="B127" s="6" t="s">
        <v>109</v>
      </c>
      <c r="C127" s="6" t="s">
        <v>11</v>
      </c>
      <c r="D127" s="6">
        <v>241221.345832997</v>
      </c>
      <c r="E127" s="6">
        <v>2.1035646528369698</v>
      </c>
      <c r="F127" s="6">
        <v>66.732696081377</v>
      </c>
      <c r="G127" s="6">
        <v>1.26697406114584</v>
      </c>
      <c r="H127" s="6">
        <v>120252.654166704</v>
      </c>
      <c r="I127" s="6">
        <v>2.50353959729682</v>
      </c>
      <c r="J127" s="6">
        <v>33.267303918623</v>
      </c>
      <c r="K127" s="6">
        <v>2.5414922463284699</v>
      </c>
    </row>
    <row r="128" spans="1:11" x14ac:dyDescent="0.25">
      <c r="A128" s="6" t="s">
        <v>110</v>
      </c>
      <c r="B128" s="6" t="s">
        <v>111</v>
      </c>
      <c r="C128" s="6" t="s">
        <v>11</v>
      </c>
      <c r="D128" s="6">
        <v>498563.40551527002</v>
      </c>
      <c r="E128" s="6">
        <v>1.9227992560920399</v>
      </c>
      <c r="F128" s="6">
        <v>63.4192433546133</v>
      </c>
      <c r="G128" s="6">
        <v>1.3131471156007</v>
      </c>
      <c r="H128" s="6">
        <v>287575.59448432998</v>
      </c>
      <c r="I128" s="6">
        <v>2.5835162651618799</v>
      </c>
      <c r="J128" s="6">
        <v>36.5807566453867</v>
      </c>
      <c r="K128" s="6">
        <v>2.2765739181393401</v>
      </c>
    </row>
    <row r="129" spans="1:11" x14ac:dyDescent="0.25">
      <c r="A129" s="6" t="s">
        <v>112</v>
      </c>
      <c r="B129" s="6" t="s">
        <v>113</v>
      </c>
      <c r="C129" s="6" t="s">
        <v>11</v>
      </c>
      <c r="D129" s="6">
        <v>705101.35460701003</v>
      </c>
      <c r="E129" s="6">
        <v>1.97785859306241</v>
      </c>
      <c r="F129" s="6">
        <v>62.141206353754903</v>
      </c>
      <c r="G129" s="6">
        <v>1.27490262365181</v>
      </c>
      <c r="H129" s="6">
        <v>429574.64539376</v>
      </c>
      <c r="I129" s="6">
        <v>2.36317785215225</v>
      </c>
      <c r="J129" s="6">
        <v>37.858793646245097</v>
      </c>
      <c r="K129" s="6">
        <v>2.0926178408526299</v>
      </c>
    </row>
    <row r="130" spans="1:11" x14ac:dyDescent="0.25">
      <c r="A130" s="6" t="s">
        <v>114</v>
      </c>
      <c r="B130" s="6" t="s">
        <v>115</v>
      </c>
      <c r="C130" s="6" t="s">
        <v>11</v>
      </c>
      <c r="D130" s="6">
        <v>76758.189926135004</v>
      </c>
      <c r="E130" s="6">
        <v>3.7476109267279698</v>
      </c>
      <c r="F130" s="6">
        <v>57.329292647436603</v>
      </c>
      <c r="G130" s="6">
        <v>2.5979314966178402</v>
      </c>
      <c r="H130" s="6">
        <v>57131.810074706002</v>
      </c>
      <c r="I130" s="6">
        <v>4.1982646894068196</v>
      </c>
      <c r="J130" s="6">
        <v>42.670707352563397</v>
      </c>
      <c r="K130" s="6">
        <v>3.4903938623986699</v>
      </c>
    </row>
    <row r="131" spans="1:11" x14ac:dyDescent="0.25">
      <c r="A131" s="6" t="s">
        <v>116</v>
      </c>
      <c r="B131" s="6" t="s">
        <v>117</v>
      </c>
      <c r="C131" s="6" t="s">
        <v>11</v>
      </c>
      <c r="D131" s="6">
        <v>87265.502578562999</v>
      </c>
      <c r="E131" s="6">
        <v>2.77421541184665</v>
      </c>
      <c r="F131" s="6">
        <v>60.934916018291901</v>
      </c>
      <c r="G131" s="6">
        <v>1.64789399701881</v>
      </c>
      <c r="H131" s="6">
        <v>55945.497420792002</v>
      </c>
      <c r="I131" s="6">
        <v>2.79181771663113</v>
      </c>
      <c r="J131" s="6">
        <v>39.065083981708099</v>
      </c>
      <c r="K131" s="6">
        <v>2.5704355931349601</v>
      </c>
    </row>
    <row r="132" spans="1:11" x14ac:dyDescent="0.25">
      <c r="A132" s="6" t="s">
        <v>118</v>
      </c>
      <c r="B132" s="6" t="s">
        <v>119</v>
      </c>
      <c r="C132" s="6" t="s">
        <v>11</v>
      </c>
      <c r="D132" s="6">
        <v>43368.559053022997</v>
      </c>
      <c r="E132" s="6">
        <v>4.1106219539035003</v>
      </c>
      <c r="F132" s="6">
        <v>59.317976601282098</v>
      </c>
      <c r="G132" s="6">
        <v>2.90236435067313</v>
      </c>
      <c r="H132" s="6">
        <v>29743.440947472001</v>
      </c>
      <c r="I132" s="6">
        <v>4.8414912455733496</v>
      </c>
      <c r="J132" s="6">
        <v>40.682023398717902</v>
      </c>
      <c r="K132" s="6">
        <v>4.2319030927810202</v>
      </c>
    </row>
    <row r="133" spans="1:11" x14ac:dyDescent="0.25">
      <c r="A133" s="6" t="s">
        <v>120</v>
      </c>
      <c r="B133" s="6" t="s">
        <v>121</v>
      </c>
      <c r="C133" s="6" t="s">
        <v>11</v>
      </c>
      <c r="D133" s="6">
        <v>49903.944877000002</v>
      </c>
      <c r="E133" s="6">
        <v>3.1948582974770798</v>
      </c>
      <c r="F133" s="6">
        <v>62.902017844626201</v>
      </c>
      <c r="G133" s="6">
        <v>2.36422798960669</v>
      </c>
      <c r="H133" s="6">
        <v>29432.055122662001</v>
      </c>
      <c r="I133" s="6">
        <v>4.3067860987303304</v>
      </c>
      <c r="J133" s="6">
        <v>37.097982155373799</v>
      </c>
      <c r="K133" s="6">
        <v>4.0087008120322496</v>
      </c>
    </row>
    <row r="134" spans="1:11" x14ac:dyDescent="0.25">
      <c r="A134" s="6" t="s">
        <v>122</v>
      </c>
      <c r="B134" s="6" t="s">
        <v>123</v>
      </c>
      <c r="C134" s="6" t="s">
        <v>11</v>
      </c>
      <c r="D134" s="6">
        <v>149953.668998273</v>
      </c>
      <c r="E134" s="6">
        <v>2.3467202682958699</v>
      </c>
      <c r="F134" s="6">
        <v>62.192020786183797</v>
      </c>
      <c r="G134" s="6">
        <v>1.7971297857989399</v>
      </c>
      <c r="H134" s="6">
        <v>91160.331001523999</v>
      </c>
      <c r="I134" s="6">
        <v>3.2639172873132001</v>
      </c>
      <c r="J134" s="6">
        <v>37.807979213816203</v>
      </c>
      <c r="K134" s="6">
        <v>2.9561784395245998</v>
      </c>
    </row>
    <row r="135" spans="1:11" x14ac:dyDescent="0.25">
      <c r="A135" s="6" t="s">
        <v>124</v>
      </c>
      <c r="B135" s="6" t="s">
        <v>125</v>
      </c>
      <c r="C135" s="6" t="s">
        <v>11</v>
      </c>
      <c r="D135" s="6">
        <v>10254.998990901</v>
      </c>
      <c r="E135" s="6">
        <v>6.1248297117113299</v>
      </c>
      <c r="F135" s="6">
        <v>60.1501495139429</v>
      </c>
      <c r="G135" s="6">
        <v>3.6382429449129199</v>
      </c>
      <c r="H135" s="6">
        <v>6794.0010095460002</v>
      </c>
      <c r="I135" s="6">
        <v>5.9803085058940599</v>
      </c>
      <c r="J135" s="6">
        <v>39.8498504860571</v>
      </c>
      <c r="K135" s="6">
        <v>5.4916355879711398</v>
      </c>
    </row>
    <row r="136" spans="1:11" x14ac:dyDescent="0.25">
      <c r="A136" s="6" t="s">
        <v>126</v>
      </c>
      <c r="B136" s="6" t="s">
        <v>127</v>
      </c>
      <c r="C136" s="6" t="s">
        <v>11</v>
      </c>
      <c r="D136" s="6">
        <v>228534.42584017999</v>
      </c>
      <c r="E136" s="6">
        <v>2.7344755943533201</v>
      </c>
      <c r="F136" s="6">
        <v>63.179575983842497</v>
      </c>
      <c r="G136" s="6">
        <v>1.7874562629177</v>
      </c>
      <c r="H136" s="6">
        <v>133187.57415967001</v>
      </c>
      <c r="I136" s="6">
        <v>3.62298621957616</v>
      </c>
      <c r="J136" s="6">
        <v>36.820424016157503</v>
      </c>
      <c r="K136" s="6">
        <v>3.0670675799726701</v>
      </c>
    </row>
    <row r="137" spans="1:11" x14ac:dyDescent="0.25">
      <c r="A137" s="6" t="s">
        <v>128</v>
      </c>
      <c r="B137" s="6" t="s">
        <v>129</v>
      </c>
      <c r="C137" s="6" t="s">
        <v>11</v>
      </c>
      <c r="D137" s="6">
        <v>362396.51923834003</v>
      </c>
      <c r="E137" s="6">
        <v>2.5074651459839998</v>
      </c>
      <c r="F137" s="6">
        <v>60.524402764702202</v>
      </c>
      <c r="G137" s="6">
        <v>1.6056337396298099</v>
      </c>
      <c r="H137" s="6">
        <v>236364.48076229001</v>
      </c>
      <c r="I137" s="6">
        <v>2.8166703426181701</v>
      </c>
      <c r="J137" s="6">
        <v>39.475597235297798</v>
      </c>
      <c r="K137" s="6">
        <v>2.4617746140913201</v>
      </c>
    </row>
    <row r="138" spans="1:11" x14ac:dyDescent="0.25">
      <c r="A138" t="s">
        <v>1254</v>
      </c>
    </row>
    <row r="139" spans="1:11" x14ac:dyDescent="0.25">
      <c r="A139" t="s">
        <v>1255</v>
      </c>
    </row>
    <row r="140" spans="1:11" x14ac:dyDescent="0.25">
      <c r="A140" t="s">
        <v>1256</v>
      </c>
    </row>
    <row r="141" spans="1:11" x14ac:dyDescent="0.25">
      <c r="A141" t="s">
        <v>1257</v>
      </c>
    </row>
    <row r="142" spans="1:11" x14ac:dyDescent="0.25">
      <c r="A142" t="s">
        <v>1258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882</v>
      </c>
    </row>
    <row r="147" spans="1:11" x14ac:dyDescent="0.25">
      <c r="A147" s="5" t="s">
        <v>13</v>
      </c>
      <c r="B147" s="5" t="s">
        <v>134</v>
      </c>
      <c r="C147" s="5" t="s">
        <v>7</v>
      </c>
      <c r="D147" s="5" t="s">
        <v>870</v>
      </c>
      <c r="E147" s="5" t="s">
        <v>871</v>
      </c>
      <c r="F147" s="5" t="s">
        <v>872</v>
      </c>
      <c r="G147" s="5" t="s">
        <v>873</v>
      </c>
      <c r="H147" s="5" t="s">
        <v>874</v>
      </c>
      <c r="I147" s="5" t="s">
        <v>875</v>
      </c>
      <c r="J147" s="5" t="s">
        <v>876</v>
      </c>
      <c r="K147" s="5" t="s">
        <v>877</v>
      </c>
    </row>
    <row r="148" spans="1:11" x14ac:dyDescent="0.25">
      <c r="A148" s="6" t="s">
        <v>112</v>
      </c>
      <c r="B148" s="6" t="s">
        <v>135</v>
      </c>
      <c r="C148" s="6" t="s">
        <v>11</v>
      </c>
      <c r="D148" s="6">
        <v>36357.53910994</v>
      </c>
      <c r="E148" s="6">
        <v>5.0642654123491804</v>
      </c>
      <c r="F148" s="6">
        <v>53.766639224682898</v>
      </c>
      <c r="G148" s="6">
        <v>4.34008660396153</v>
      </c>
      <c r="H148" s="6">
        <v>31263.460889720001</v>
      </c>
      <c r="I148" s="6">
        <v>6.5858164650465199</v>
      </c>
      <c r="J148" s="6">
        <v>46.233360775317102</v>
      </c>
      <c r="K148" s="6">
        <v>5.0472616899539702</v>
      </c>
    </row>
    <row r="149" spans="1:11" x14ac:dyDescent="0.25">
      <c r="A149" s="6" t="s">
        <v>114</v>
      </c>
      <c r="B149" s="6" t="s">
        <v>136</v>
      </c>
      <c r="C149" s="6" t="s">
        <v>11</v>
      </c>
      <c r="D149" s="6">
        <v>37078.247451570001</v>
      </c>
      <c r="E149" s="6">
        <v>4.49418012301782</v>
      </c>
      <c r="F149" s="6">
        <v>63.589235712892901</v>
      </c>
      <c r="G149" s="6">
        <v>3.1238314031229701</v>
      </c>
      <c r="H149" s="6">
        <v>21230.752548019998</v>
      </c>
      <c r="I149" s="6">
        <v>5.9751609309081797</v>
      </c>
      <c r="J149" s="6">
        <v>36.410764287107099</v>
      </c>
      <c r="K149" s="6">
        <v>5.4555858771374801</v>
      </c>
    </row>
    <row r="150" spans="1:11" x14ac:dyDescent="0.25">
      <c r="A150" s="6" t="s">
        <v>116</v>
      </c>
      <c r="B150" s="6" t="s">
        <v>137</v>
      </c>
      <c r="C150" s="6" t="s">
        <v>11</v>
      </c>
      <c r="D150" s="6">
        <v>83811.663831369995</v>
      </c>
      <c r="E150" s="6">
        <v>4.7896648440732204</v>
      </c>
      <c r="F150" s="6">
        <v>68.909331747469295</v>
      </c>
      <c r="G150" s="6">
        <v>2.59071389159628</v>
      </c>
      <c r="H150" s="6">
        <v>37814.336168909998</v>
      </c>
      <c r="I150" s="6">
        <v>4.9734802913365597</v>
      </c>
      <c r="J150" s="6">
        <v>31.090668252530701</v>
      </c>
      <c r="K150" s="6">
        <v>5.7420561555235796</v>
      </c>
    </row>
    <row r="151" spans="1:11" x14ac:dyDescent="0.25">
      <c r="A151" s="6" t="s">
        <v>126</v>
      </c>
      <c r="B151" s="6" t="s">
        <v>138</v>
      </c>
      <c r="C151" s="6" t="s">
        <v>11</v>
      </c>
      <c r="D151" s="6">
        <v>52887.540277020002</v>
      </c>
      <c r="E151" s="6">
        <v>4.3553174304088396</v>
      </c>
      <c r="F151" s="6">
        <v>64.742548295277601</v>
      </c>
      <c r="G151" s="6">
        <v>3.2108690693533402</v>
      </c>
      <c r="H151" s="6">
        <v>28801.459723119999</v>
      </c>
      <c r="I151" s="6">
        <v>6.2303834310956097</v>
      </c>
      <c r="J151" s="6">
        <v>35.2574517047223</v>
      </c>
      <c r="K151" s="6">
        <v>5.8960541883002504</v>
      </c>
    </row>
    <row r="152" spans="1:11" x14ac:dyDescent="0.25">
      <c r="A152" s="6" t="s">
        <v>128</v>
      </c>
      <c r="B152" s="6" t="s">
        <v>139</v>
      </c>
      <c r="C152" s="6" t="s">
        <v>11</v>
      </c>
      <c r="D152" s="6">
        <v>65515.122315089997</v>
      </c>
      <c r="E152" s="6">
        <v>4.5359816928675203</v>
      </c>
      <c r="F152" s="6">
        <v>67.942715542201</v>
      </c>
      <c r="G152" s="6">
        <v>2.3873939899472898</v>
      </c>
      <c r="H152" s="6">
        <v>30911.877683750001</v>
      </c>
      <c r="I152" s="6">
        <v>5.0600536578015101</v>
      </c>
      <c r="J152" s="6">
        <v>32.057284457799</v>
      </c>
      <c r="K152" s="6">
        <v>5.0598805697245197</v>
      </c>
    </row>
    <row r="153" spans="1:11" x14ac:dyDescent="0.25">
      <c r="A153" s="6" t="s">
        <v>140</v>
      </c>
      <c r="B153" s="6" t="s">
        <v>141</v>
      </c>
      <c r="C153" s="6" t="s">
        <v>11</v>
      </c>
      <c r="D153" s="6">
        <v>16003.578457005</v>
      </c>
      <c r="E153" s="6">
        <v>7.6463657184933203</v>
      </c>
      <c r="F153" s="6">
        <v>58.599701416221201</v>
      </c>
      <c r="G153" s="6">
        <v>4.91249364909324</v>
      </c>
      <c r="H153" s="6">
        <v>11306.421543396</v>
      </c>
      <c r="I153" s="6">
        <v>7.4986264828847</v>
      </c>
      <c r="J153" s="6">
        <v>41.400298583778799</v>
      </c>
      <c r="K153" s="6">
        <v>6.9533474610914698</v>
      </c>
    </row>
    <row r="154" spans="1:11" x14ac:dyDescent="0.25">
      <c r="A154" s="6" t="s">
        <v>142</v>
      </c>
      <c r="B154" s="6" t="s">
        <v>143</v>
      </c>
      <c r="C154" s="6" t="s">
        <v>11</v>
      </c>
      <c r="D154" s="6">
        <v>36263.863792540003</v>
      </c>
      <c r="E154" s="6">
        <v>3.5294384082515</v>
      </c>
      <c r="F154" s="6">
        <v>69.478989522631394</v>
      </c>
      <c r="G154" s="6">
        <v>2.6046730464523402</v>
      </c>
      <c r="H154" s="6">
        <v>15930.13620904</v>
      </c>
      <c r="I154" s="6">
        <v>6.2922130351311099</v>
      </c>
      <c r="J154" s="6">
        <v>30.521010477368598</v>
      </c>
      <c r="K154" s="6">
        <v>5.9293597582076298</v>
      </c>
    </row>
    <row r="155" spans="1:11" x14ac:dyDescent="0.25">
      <c r="A155" s="6" t="s">
        <v>144</v>
      </c>
      <c r="B155" s="6" t="s">
        <v>145</v>
      </c>
      <c r="C155" s="6" t="s">
        <v>11</v>
      </c>
      <c r="D155" s="6">
        <v>46426.611894020003</v>
      </c>
      <c r="E155" s="6">
        <v>6.4082931460720403</v>
      </c>
      <c r="F155" s="6">
        <v>60.911324971915001</v>
      </c>
      <c r="G155" s="6">
        <v>3.6023148511058101</v>
      </c>
      <c r="H155" s="6">
        <v>29793.388106679999</v>
      </c>
      <c r="I155" s="6">
        <v>6.41762874363293</v>
      </c>
      <c r="J155" s="6">
        <v>39.088675028084999</v>
      </c>
      <c r="K155" s="6">
        <v>5.6134358708553904</v>
      </c>
    </row>
    <row r="156" spans="1:11" x14ac:dyDescent="0.25">
      <c r="A156" s="6" t="s">
        <v>146</v>
      </c>
      <c r="B156" s="6" t="s">
        <v>147</v>
      </c>
      <c r="C156" s="6" t="s">
        <v>11</v>
      </c>
      <c r="D156" s="6">
        <v>62037.729011880001</v>
      </c>
      <c r="E156" s="6">
        <v>6.8877717152638596</v>
      </c>
      <c r="F156" s="6">
        <v>62.722660463939199</v>
      </c>
      <c r="G156" s="6">
        <v>3.80233099851006</v>
      </c>
      <c r="H156" s="6">
        <v>36870.27098845</v>
      </c>
      <c r="I156" s="6">
        <v>7.7719851922548298</v>
      </c>
      <c r="J156" s="6">
        <v>37.277339536060801</v>
      </c>
      <c r="K156" s="6">
        <v>6.3977826518533698</v>
      </c>
    </row>
    <row r="157" spans="1:11" x14ac:dyDescent="0.25">
      <c r="A157" s="6" t="s">
        <v>148</v>
      </c>
      <c r="B157" s="6" t="s">
        <v>149</v>
      </c>
      <c r="C157" s="6" t="s">
        <v>11</v>
      </c>
      <c r="D157" s="6">
        <v>104931.17980415</v>
      </c>
      <c r="E157" s="6">
        <v>4.8534686388351904</v>
      </c>
      <c r="F157" s="6">
        <v>64.795931730940694</v>
      </c>
      <c r="G157" s="6">
        <v>3.1745716450756101</v>
      </c>
      <c r="H157" s="6">
        <v>57009.820195460001</v>
      </c>
      <c r="I157" s="6">
        <v>6.92371382271382</v>
      </c>
      <c r="J157" s="6">
        <v>35.204068269059299</v>
      </c>
      <c r="K157" s="6">
        <v>5.8430555814507299</v>
      </c>
    </row>
    <row r="158" spans="1:11" x14ac:dyDescent="0.25">
      <c r="A158" s="6" t="s">
        <v>150</v>
      </c>
      <c r="B158" s="6" t="s">
        <v>151</v>
      </c>
      <c r="C158" s="6" t="s">
        <v>11</v>
      </c>
      <c r="D158" s="6">
        <v>151105.24288378999</v>
      </c>
      <c r="E158" s="6">
        <v>6.0984842785812097</v>
      </c>
      <c r="F158" s="6">
        <v>56.405915466031502</v>
      </c>
      <c r="G158" s="6">
        <v>3.69665639621123</v>
      </c>
      <c r="H158" s="6">
        <v>116783.75711797</v>
      </c>
      <c r="I158" s="6">
        <v>5.35082713877215</v>
      </c>
      <c r="J158" s="6">
        <v>43.594084533968399</v>
      </c>
      <c r="K158" s="6">
        <v>4.78306381291668</v>
      </c>
    </row>
    <row r="159" spans="1:11" x14ac:dyDescent="0.25">
      <c r="A159" s="6" t="s">
        <v>152</v>
      </c>
      <c r="B159" s="6" t="s">
        <v>153</v>
      </c>
      <c r="C159" s="6" t="s">
        <v>11</v>
      </c>
      <c r="D159" s="6">
        <v>66999.288303459994</v>
      </c>
      <c r="E159" s="6">
        <v>4.5787443702682902</v>
      </c>
      <c r="F159" s="6">
        <v>61.472312671322797</v>
      </c>
      <c r="G159" s="6">
        <v>3.5689748561114998</v>
      </c>
      <c r="H159" s="6">
        <v>41991.711696309998</v>
      </c>
      <c r="I159" s="6">
        <v>6.8016311527977003</v>
      </c>
      <c r="J159" s="6">
        <v>38.527687328677203</v>
      </c>
      <c r="K159" s="6">
        <v>5.6944279161982001</v>
      </c>
    </row>
    <row r="160" spans="1:11" x14ac:dyDescent="0.25">
      <c r="A160" s="6" t="s">
        <v>154</v>
      </c>
      <c r="B160" s="6" t="s">
        <v>155</v>
      </c>
      <c r="C160" s="6" t="s">
        <v>11</v>
      </c>
      <c r="D160" s="6">
        <v>78548.295282699997</v>
      </c>
      <c r="E160" s="6">
        <v>4.9067536177797697</v>
      </c>
      <c r="F160" s="6">
        <v>63.150346335134699</v>
      </c>
      <c r="G160" s="6">
        <v>3.20481056744614</v>
      </c>
      <c r="H160" s="6">
        <v>45834.704718360001</v>
      </c>
      <c r="I160" s="6">
        <v>5.6361056669411704</v>
      </c>
      <c r="J160" s="6">
        <v>36.849653664865301</v>
      </c>
      <c r="K160" s="6">
        <v>5.4921790883936996</v>
      </c>
    </row>
    <row r="161" spans="1:11" x14ac:dyDescent="0.25">
      <c r="A161" s="6" t="s">
        <v>156</v>
      </c>
      <c r="B161" s="6" t="s">
        <v>157</v>
      </c>
      <c r="C161" s="6" t="s">
        <v>11</v>
      </c>
      <c r="D161" s="6">
        <v>67657.026087229999</v>
      </c>
      <c r="E161" s="6">
        <v>5.3746703938543403</v>
      </c>
      <c r="F161" s="6">
        <v>69.826536579149206</v>
      </c>
      <c r="G161" s="6">
        <v>2.9167028588502899</v>
      </c>
      <c r="H161" s="6">
        <v>29235.973912189998</v>
      </c>
      <c r="I161" s="6">
        <v>6.8314552546225498</v>
      </c>
      <c r="J161" s="6">
        <v>30.173463420850801</v>
      </c>
      <c r="K161" s="6">
        <v>6.7497474858415201</v>
      </c>
    </row>
    <row r="162" spans="1:11" x14ac:dyDescent="0.25">
      <c r="A162" s="6" t="s">
        <v>158</v>
      </c>
      <c r="B162" s="6" t="s">
        <v>159</v>
      </c>
      <c r="C162" s="6" t="s">
        <v>11</v>
      </c>
      <c r="D162" s="6">
        <v>27859.371119746</v>
      </c>
      <c r="E162" s="6">
        <v>4.7059752745839996</v>
      </c>
      <c r="F162" s="6">
        <v>66.6061900688957</v>
      </c>
      <c r="G162" s="6">
        <v>3.01359842705391</v>
      </c>
      <c r="H162" s="6">
        <v>13967.628879697</v>
      </c>
      <c r="I162" s="6">
        <v>5.7937497203600703</v>
      </c>
      <c r="J162" s="6">
        <v>33.3938099311043</v>
      </c>
      <c r="K162" s="6">
        <v>6.0108238633985698</v>
      </c>
    </row>
    <row r="163" spans="1:11" x14ac:dyDescent="0.25">
      <c r="A163" s="6" t="s">
        <v>160</v>
      </c>
      <c r="B163" s="6" t="s">
        <v>161</v>
      </c>
      <c r="C163" s="6" t="s">
        <v>11</v>
      </c>
      <c r="D163" s="6">
        <v>46796.666013429996</v>
      </c>
      <c r="E163" s="6">
        <v>3.6109546189946902</v>
      </c>
      <c r="F163" s="6">
        <v>60.012652303957601</v>
      </c>
      <c r="G163" s="6">
        <v>2.94504764907443</v>
      </c>
      <c r="H163" s="6">
        <v>31181.333986320002</v>
      </c>
      <c r="I163" s="6">
        <v>5.2879224089563497</v>
      </c>
      <c r="J163" s="6">
        <v>39.987347696042399</v>
      </c>
      <c r="K163" s="6">
        <v>4.4199010628550299</v>
      </c>
    </row>
    <row r="164" spans="1:11" x14ac:dyDescent="0.25">
      <c r="A164" s="6" t="s">
        <v>162</v>
      </c>
      <c r="B164" s="6" t="s">
        <v>163</v>
      </c>
      <c r="C164" s="6" t="s">
        <v>11</v>
      </c>
      <c r="D164" s="6">
        <v>14921.25540573</v>
      </c>
      <c r="E164" s="6">
        <v>4.6398911710199799</v>
      </c>
      <c r="F164" s="6">
        <v>59.795044505666702</v>
      </c>
      <c r="G164" s="6">
        <v>3.3051519927125499</v>
      </c>
      <c r="H164" s="6">
        <v>10032.744593912001</v>
      </c>
      <c r="I164" s="6">
        <v>5.7685908003378898</v>
      </c>
      <c r="J164" s="6">
        <v>40.204955494333298</v>
      </c>
      <c r="K164" s="6">
        <v>4.9156057523828096</v>
      </c>
    </row>
    <row r="165" spans="1:11" x14ac:dyDescent="0.25">
      <c r="A165" s="6" t="s">
        <v>164</v>
      </c>
      <c r="B165" s="6" t="s">
        <v>165</v>
      </c>
      <c r="C165" s="6" t="s">
        <v>11</v>
      </c>
      <c r="D165" s="6">
        <v>22433.133663567001</v>
      </c>
      <c r="E165" s="6">
        <v>5.6176135030504204</v>
      </c>
      <c r="F165" s="6">
        <v>58.9724859710415</v>
      </c>
      <c r="G165" s="6">
        <v>4.44531728751552</v>
      </c>
      <c r="H165" s="6">
        <v>15606.866336743</v>
      </c>
      <c r="I165" s="6">
        <v>6.7768712799350697</v>
      </c>
      <c r="J165" s="6">
        <v>41.0275140289585</v>
      </c>
      <c r="K165" s="6">
        <v>6.38964893631631</v>
      </c>
    </row>
    <row r="166" spans="1:11" x14ac:dyDescent="0.25">
      <c r="A166" s="6" t="s">
        <v>166</v>
      </c>
      <c r="B166" s="6" t="s">
        <v>167</v>
      </c>
      <c r="C166" s="6" t="s">
        <v>11</v>
      </c>
      <c r="D166" s="6">
        <v>34982.689471270001</v>
      </c>
      <c r="E166" s="6">
        <v>4.1054526631976103</v>
      </c>
      <c r="F166" s="6">
        <v>64.327699369749396</v>
      </c>
      <c r="G166" s="6">
        <v>3.0581948567269701</v>
      </c>
      <c r="H166" s="6">
        <v>19399.31052875</v>
      </c>
      <c r="I166" s="6">
        <v>5.8133023952744303</v>
      </c>
      <c r="J166" s="6">
        <v>35.672300630250596</v>
      </c>
      <c r="K166" s="6">
        <v>5.5148290377105598</v>
      </c>
    </row>
    <row r="167" spans="1:11" x14ac:dyDescent="0.25">
      <c r="A167" s="6" t="s">
        <v>168</v>
      </c>
      <c r="B167" s="6" t="s">
        <v>169</v>
      </c>
      <c r="C167" s="6" t="s">
        <v>11</v>
      </c>
      <c r="D167" s="6">
        <v>52241.449668920002</v>
      </c>
      <c r="E167" s="6">
        <v>5.3268537670138398</v>
      </c>
      <c r="F167" s="6">
        <v>59.615941651741203</v>
      </c>
      <c r="G167" s="6">
        <v>3.7649884737197801</v>
      </c>
      <c r="H167" s="6">
        <v>35388.550330240003</v>
      </c>
      <c r="I167" s="6">
        <v>5.6375535742101404</v>
      </c>
      <c r="J167" s="6">
        <v>40.384058348258797</v>
      </c>
      <c r="K167" s="6">
        <v>5.5579687220423599</v>
      </c>
    </row>
    <row r="168" spans="1:11" x14ac:dyDescent="0.25">
      <c r="A168" s="6" t="s">
        <v>170</v>
      </c>
      <c r="B168" s="6" t="s">
        <v>171</v>
      </c>
      <c r="C168" s="6" t="s">
        <v>11</v>
      </c>
      <c r="D168" s="6">
        <v>62961.946054289998</v>
      </c>
      <c r="E168" s="6">
        <v>4.0719407525586799</v>
      </c>
      <c r="F168" s="6">
        <v>64.5922545590835</v>
      </c>
      <c r="G168" s="6">
        <v>3.0248413844981301</v>
      </c>
      <c r="H168" s="6">
        <v>34514.053946139997</v>
      </c>
      <c r="I168" s="6">
        <v>5.8441609620270603</v>
      </c>
      <c r="J168" s="6">
        <v>35.4077454409165</v>
      </c>
      <c r="K168" s="6">
        <v>5.5180391260544601</v>
      </c>
    </row>
    <row r="169" spans="1:11" x14ac:dyDescent="0.25">
      <c r="A169" s="6" t="s">
        <v>172</v>
      </c>
      <c r="B169" s="6" t="s">
        <v>173</v>
      </c>
      <c r="C169" s="6" t="s">
        <v>11</v>
      </c>
      <c r="D169" s="6">
        <v>33025.153191700003</v>
      </c>
      <c r="E169" s="6">
        <v>4.2441603141070896</v>
      </c>
      <c r="F169" s="6">
        <v>58.476438118284698</v>
      </c>
      <c r="G169" s="6">
        <v>3.37087807867377</v>
      </c>
      <c r="H169" s="6">
        <v>23450.846808329999</v>
      </c>
      <c r="I169" s="6">
        <v>5.5671811224181296</v>
      </c>
      <c r="J169" s="6">
        <v>41.523561881715302</v>
      </c>
      <c r="K169" s="6">
        <v>4.7471106629378204</v>
      </c>
    </row>
    <row r="170" spans="1:11" x14ac:dyDescent="0.25">
      <c r="A170" s="6" t="s">
        <v>174</v>
      </c>
      <c r="B170" s="6" t="s">
        <v>175</v>
      </c>
      <c r="C170" s="6" t="s">
        <v>11</v>
      </c>
      <c r="D170" s="6">
        <v>85483.522455519997</v>
      </c>
      <c r="E170" s="6">
        <v>6.24466126746026</v>
      </c>
      <c r="F170" s="6">
        <v>65.304946909721806</v>
      </c>
      <c r="G170" s="6">
        <v>3.0546066250075898</v>
      </c>
      <c r="H170" s="6">
        <v>45415.477544729998</v>
      </c>
      <c r="I170" s="6">
        <v>6.4861847546425899</v>
      </c>
      <c r="J170" s="6">
        <v>34.695053090278201</v>
      </c>
      <c r="K170" s="6">
        <v>5.74954945182375</v>
      </c>
    </row>
    <row r="171" spans="1:11" x14ac:dyDescent="0.25">
      <c r="A171" s="6" t="s">
        <v>176</v>
      </c>
      <c r="B171" s="6" t="s">
        <v>177</v>
      </c>
      <c r="C171" s="6" t="s">
        <v>11</v>
      </c>
      <c r="D171" s="6">
        <v>42788.221073629997</v>
      </c>
      <c r="E171" s="6">
        <v>4.3024304537599596</v>
      </c>
      <c r="F171" s="6">
        <v>60.462668259142497</v>
      </c>
      <c r="G171" s="6">
        <v>3.4169726322649199</v>
      </c>
      <c r="H171" s="6">
        <v>27979.77892637</v>
      </c>
      <c r="I171" s="6">
        <v>5.9590797496206003</v>
      </c>
      <c r="J171" s="6">
        <v>39.537331740857503</v>
      </c>
      <c r="K171" s="6">
        <v>5.2254230019701904</v>
      </c>
    </row>
    <row r="172" spans="1:11" x14ac:dyDescent="0.25">
      <c r="A172" s="6" t="s">
        <v>178</v>
      </c>
      <c r="B172" s="6" t="s">
        <v>179</v>
      </c>
      <c r="C172" s="6" t="s">
        <v>11</v>
      </c>
      <c r="D172" s="6">
        <v>52967.097213779998</v>
      </c>
      <c r="E172" s="6">
        <v>4.78810357524533</v>
      </c>
      <c r="F172" s="6">
        <v>66.9351175419866</v>
      </c>
      <c r="G172" s="6">
        <v>2.94807922759373</v>
      </c>
      <c r="H172" s="6">
        <v>26164.902786899998</v>
      </c>
      <c r="I172" s="6">
        <v>6.3602110934595197</v>
      </c>
      <c r="J172" s="6">
        <v>33.0648824580134</v>
      </c>
      <c r="K172" s="6">
        <v>5.96796404380538</v>
      </c>
    </row>
    <row r="173" spans="1:11" x14ac:dyDescent="0.25">
      <c r="A173" s="6" t="s">
        <v>180</v>
      </c>
      <c r="B173" s="6" t="s">
        <v>181</v>
      </c>
      <c r="C173" s="6" t="s">
        <v>11</v>
      </c>
      <c r="D173" s="6">
        <v>57152.931872109999</v>
      </c>
      <c r="E173" s="6">
        <v>5.4263341275458004</v>
      </c>
      <c r="F173" s="6">
        <v>63.502552052245903</v>
      </c>
      <c r="G173" s="6">
        <v>3.40182565383307</v>
      </c>
      <c r="H173" s="6">
        <v>32848.068127209997</v>
      </c>
      <c r="I173" s="6">
        <v>6.0931320292204703</v>
      </c>
      <c r="J173" s="6">
        <v>36.497447947754097</v>
      </c>
      <c r="K173" s="6">
        <v>5.91889632843474</v>
      </c>
    </row>
    <row r="174" spans="1:11" x14ac:dyDescent="0.25">
      <c r="A174" s="6" t="s">
        <v>182</v>
      </c>
      <c r="B174" s="6" t="s">
        <v>183</v>
      </c>
      <c r="C174" s="6" t="s">
        <v>11</v>
      </c>
      <c r="D174" s="6">
        <v>56783.54274605</v>
      </c>
      <c r="E174" s="6">
        <v>4.9162689069533503</v>
      </c>
      <c r="F174" s="6">
        <v>60.392604810144398</v>
      </c>
      <c r="G174" s="6">
        <v>3.74720402197338</v>
      </c>
      <c r="H174" s="6">
        <v>37240.457252890003</v>
      </c>
      <c r="I174" s="6">
        <v>5.8466017938498904</v>
      </c>
      <c r="J174" s="6">
        <v>39.607395189855602</v>
      </c>
      <c r="K174" s="6">
        <v>5.7136656060629702</v>
      </c>
    </row>
    <row r="175" spans="1:11" x14ac:dyDescent="0.25">
      <c r="A175" s="6" t="s">
        <v>184</v>
      </c>
      <c r="B175" s="6" t="s">
        <v>185</v>
      </c>
      <c r="C175" s="6" t="s">
        <v>11</v>
      </c>
      <c r="D175" s="6">
        <v>97210.767706629995</v>
      </c>
      <c r="E175" s="6">
        <v>3.8072614824371298</v>
      </c>
      <c r="F175" s="6">
        <v>69.104560756096902</v>
      </c>
      <c r="G175" s="6">
        <v>2.4746742760031202</v>
      </c>
      <c r="H175" s="6">
        <v>43461.232293100002</v>
      </c>
      <c r="I175" s="6">
        <v>6.1473754493111201</v>
      </c>
      <c r="J175" s="6">
        <v>30.895439243903098</v>
      </c>
      <c r="K175" s="6">
        <v>5.5351625690628303</v>
      </c>
    </row>
    <row r="176" spans="1:11" x14ac:dyDescent="0.25">
      <c r="A176" s="6" t="s">
        <v>186</v>
      </c>
      <c r="B176" s="6" t="s">
        <v>187</v>
      </c>
      <c r="C176" s="6" t="s">
        <v>11</v>
      </c>
      <c r="D176" s="6">
        <v>23859.381869751</v>
      </c>
      <c r="E176" s="6">
        <v>3.6915107086955801</v>
      </c>
      <c r="F176" s="6">
        <v>65.513555751981201</v>
      </c>
      <c r="G176" s="6">
        <v>2.7454382656892098</v>
      </c>
      <c r="H176" s="6">
        <v>12559.618130916</v>
      </c>
      <c r="I176" s="6">
        <v>6.2288775641804603</v>
      </c>
      <c r="J176" s="6">
        <v>34.486444248018799</v>
      </c>
      <c r="K176" s="6">
        <v>5.2154818162555303</v>
      </c>
    </row>
    <row r="177" spans="1:11" x14ac:dyDescent="0.25">
      <c r="A177" s="6" t="s">
        <v>188</v>
      </c>
      <c r="B177" s="6" t="s">
        <v>189</v>
      </c>
      <c r="C177" s="6" t="s">
        <v>11</v>
      </c>
      <c r="D177" s="6">
        <v>59179.478548899999</v>
      </c>
      <c r="E177" s="6">
        <v>4.9652996365117801</v>
      </c>
      <c r="F177" s="6">
        <v>63.809495545516803</v>
      </c>
      <c r="G177" s="6">
        <v>3.2462329849561899</v>
      </c>
      <c r="H177" s="6">
        <v>33564.52145136</v>
      </c>
      <c r="I177" s="6">
        <v>5.89309681300292</v>
      </c>
      <c r="J177" s="6">
        <v>36.190504454483197</v>
      </c>
      <c r="K177" s="6">
        <v>5.7236143103170196</v>
      </c>
    </row>
    <row r="178" spans="1:11" x14ac:dyDescent="0.25">
      <c r="A178" s="6" t="s">
        <v>190</v>
      </c>
      <c r="B178" s="6" t="s">
        <v>191</v>
      </c>
      <c r="C178" s="6" t="s">
        <v>11</v>
      </c>
      <c r="D178" s="6">
        <v>43938.652356220002</v>
      </c>
      <c r="E178" s="6">
        <v>5.4986558010198996</v>
      </c>
      <c r="F178" s="6">
        <v>60.027121445643097</v>
      </c>
      <c r="G178" s="6">
        <v>4.7122832989117596</v>
      </c>
      <c r="H178" s="6">
        <v>29259.347644509999</v>
      </c>
      <c r="I178" s="6">
        <v>8.0628428170211297</v>
      </c>
      <c r="J178" s="6">
        <v>39.972878554357003</v>
      </c>
      <c r="K178" s="6">
        <v>7.0764181139819504</v>
      </c>
    </row>
    <row r="179" spans="1:11" x14ac:dyDescent="0.25">
      <c r="A179" s="6" t="s">
        <v>192</v>
      </c>
      <c r="B179" s="6" t="s">
        <v>193</v>
      </c>
      <c r="C179" s="6" t="s">
        <v>11</v>
      </c>
      <c r="D179" s="6">
        <v>10953.612867762</v>
      </c>
      <c r="E179" s="6">
        <v>4.9558412464512402</v>
      </c>
      <c r="F179" s="6">
        <v>60.887231060405099</v>
      </c>
      <c r="G179" s="6">
        <v>3.2936101515199101</v>
      </c>
      <c r="H179" s="6">
        <v>7036.3871322300001</v>
      </c>
      <c r="I179" s="6">
        <v>5.1320711896214499</v>
      </c>
      <c r="J179" s="6">
        <v>39.112768939594901</v>
      </c>
      <c r="K179" s="6">
        <v>5.1271952294708898</v>
      </c>
    </row>
    <row r="180" spans="1:11" x14ac:dyDescent="0.25">
      <c r="A180" s="6" t="s">
        <v>194</v>
      </c>
      <c r="B180" s="6" t="s">
        <v>195</v>
      </c>
      <c r="C180" s="6" t="s">
        <v>11</v>
      </c>
      <c r="D180" s="6">
        <v>67749.161425729995</v>
      </c>
      <c r="E180" s="6">
        <v>5.6192379814012403</v>
      </c>
      <c r="F180" s="6">
        <v>61.549300396316603</v>
      </c>
      <c r="G180" s="6">
        <v>4.2781818755387802</v>
      </c>
      <c r="H180" s="6">
        <v>42323.838575070004</v>
      </c>
      <c r="I180" s="6">
        <v>8.0763641013869005</v>
      </c>
      <c r="J180" s="6">
        <v>38.450699603683397</v>
      </c>
      <c r="K180" s="6">
        <v>6.84822653740191</v>
      </c>
    </row>
    <row r="181" spans="1:11" x14ac:dyDescent="0.25">
      <c r="A181" s="6" t="s">
        <v>196</v>
      </c>
      <c r="B181" s="6" t="s">
        <v>197</v>
      </c>
      <c r="C181" s="6" t="s">
        <v>11</v>
      </c>
      <c r="D181" s="6">
        <v>45812.220505630001</v>
      </c>
      <c r="E181" s="6">
        <v>6.6676807568138399</v>
      </c>
      <c r="F181" s="6">
        <v>64.138519755020297</v>
      </c>
      <c r="G181" s="6">
        <v>3.17878206727198</v>
      </c>
      <c r="H181" s="6">
        <v>25614.7794947</v>
      </c>
      <c r="I181" s="6">
        <v>6.7018549211780396</v>
      </c>
      <c r="J181" s="6">
        <v>35.861480244979703</v>
      </c>
      <c r="K181" s="6">
        <v>5.6852749810061098</v>
      </c>
    </row>
    <row r="182" spans="1:11" x14ac:dyDescent="0.25">
      <c r="A182" s="6" t="s">
        <v>198</v>
      </c>
      <c r="B182" s="6" t="s">
        <v>199</v>
      </c>
      <c r="C182" s="6" t="s">
        <v>11</v>
      </c>
      <c r="D182" s="6">
        <v>76454.406296500005</v>
      </c>
      <c r="E182" s="6">
        <v>4.3930968289178498</v>
      </c>
      <c r="F182" s="6">
        <v>62.41889383006</v>
      </c>
      <c r="G182" s="6">
        <v>3.3823766731635301</v>
      </c>
      <c r="H182" s="6">
        <v>46031.5937032</v>
      </c>
      <c r="I182" s="6">
        <v>6.4191102833211202</v>
      </c>
      <c r="J182" s="6">
        <v>37.58110616994</v>
      </c>
      <c r="K182" s="6">
        <v>5.6178285306657001</v>
      </c>
    </row>
    <row r="183" spans="1:11" x14ac:dyDescent="0.25">
      <c r="A183" s="6" t="s">
        <v>200</v>
      </c>
      <c r="B183" s="6" t="s">
        <v>201</v>
      </c>
      <c r="C183" s="6" t="s">
        <v>11</v>
      </c>
      <c r="D183" s="6">
        <v>54653.259121290001</v>
      </c>
      <c r="E183" s="6">
        <v>6.2770473517164298</v>
      </c>
      <c r="F183" s="6">
        <v>60.2631563454852</v>
      </c>
      <c r="G183" s="6">
        <v>4.4518239281077703</v>
      </c>
      <c r="H183" s="6">
        <v>36037.740878719997</v>
      </c>
      <c r="I183" s="6">
        <v>7.5605929890365404</v>
      </c>
      <c r="J183" s="6">
        <v>39.7368436545148</v>
      </c>
      <c r="K183" s="6">
        <v>6.7514411495450801</v>
      </c>
    </row>
    <row r="184" spans="1:11" x14ac:dyDescent="0.25">
      <c r="A184" s="6" t="s">
        <v>202</v>
      </c>
      <c r="B184" s="6" t="s">
        <v>203</v>
      </c>
      <c r="C184" s="6" t="s">
        <v>11</v>
      </c>
      <c r="D184" s="6">
        <v>24714.723144407999</v>
      </c>
      <c r="E184" s="6">
        <v>5.6021735480724599</v>
      </c>
      <c r="F184" s="6">
        <v>62.5040417422357</v>
      </c>
      <c r="G184" s="6">
        <v>3.83574718999935</v>
      </c>
      <c r="H184" s="6">
        <v>14826.276854169</v>
      </c>
      <c r="I184" s="6">
        <v>6.1550732353170901</v>
      </c>
      <c r="J184" s="6">
        <v>37.4959582577643</v>
      </c>
      <c r="K184" s="6">
        <v>6.3940145449340102</v>
      </c>
    </row>
    <row r="185" spans="1:11" x14ac:dyDescent="0.25">
      <c r="A185" s="6" t="s">
        <v>204</v>
      </c>
      <c r="B185" s="6" t="s">
        <v>205</v>
      </c>
      <c r="C185" s="6" t="s">
        <v>11</v>
      </c>
      <c r="D185" s="6">
        <v>43979.223236999998</v>
      </c>
      <c r="E185" s="6">
        <v>5.3193883113212896</v>
      </c>
      <c r="F185" s="6">
        <v>57.790598332775403</v>
      </c>
      <c r="G185" s="6">
        <v>3.6124592153480499</v>
      </c>
      <c r="H185" s="6">
        <v>32121.776762609999</v>
      </c>
      <c r="I185" s="6">
        <v>5.7107010323792604</v>
      </c>
      <c r="J185" s="6">
        <v>42.209401667224597</v>
      </c>
      <c r="K185" s="6">
        <v>4.9459639620956297</v>
      </c>
    </row>
    <row r="186" spans="1:11" x14ac:dyDescent="0.25">
      <c r="A186" s="6" t="s">
        <v>206</v>
      </c>
      <c r="B186" s="6" t="s">
        <v>207</v>
      </c>
      <c r="C186" s="6" t="s">
        <v>11</v>
      </c>
      <c r="D186" s="6">
        <v>38929.895852610003</v>
      </c>
      <c r="E186" s="6">
        <v>4.5317216649200498</v>
      </c>
      <c r="F186" s="6">
        <v>57.576679167546899</v>
      </c>
      <c r="G186" s="6">
        <v>3.6234820293174002</v>
      </c>
      <c r="H186" s="6">
        <v>28684.104147850001</v>
      </c>
      <c r="I186" s="6">
        <v>5.6854454722429599</v>
      </c>
      <c r="J186" s="6">
        <v>42.423320832453101</v>
      </c>
      <c r="K186" s="6">
        <v>4.9177682976619499</v>
      </c>
    </row>
    <row r="187" spans="1:11" x14ac:dyDescent="0.25">
      <c r="A187" s="6" t="s">
        <v>208</v>
      </c>
      <c r="B187" s="6" t="s">
        <v>209</v>
      </c>
      <c r="C187" s="6" t="s">
        <v>11</v>
      </c>
      <c r="D187" s="6">
        <v>91586.320832669997</v>
      </c>
      <c r="E187" s="6">
        <v>7.7426135365526498</v>
      </c>
      <c r="F187" s="6">
        <v>60.000341209469198</v>
      </c>
      <c r="G187" s="6">
        <v>4.0912053747020796</v>
      </c>
      <c r="H187" s="6">
        <v>61056.67916783</v>
      </c>
      <c r="I187" s="6">
        <v>6.7135601294270399</v>
      </c>
      <c r="J187" s="6">
        <v>39.999658790530802</v>
      </c>
      <c r="K187" s="6">
        <v>6.1368953101732497</v>
      </c>
    </row>
    <row r="188" spans="1:11" x14ac:dyDescent="0.25">
      <c r="A188" s="6" t="s">
        <v>210</v>
      </c>
      <c r="B188" s="6" t="s">
        <v>211</v>
      </c>
      <c r="C188" s="6" t="s">
        <v>11</v>
      </c>
      <c r="D188" s="6">
        <v>99382.74283006</v>
      </c>
      <c r="E188" s="6">
        <v>3.8927302668522099</v>
      </c>
      <c r="F188" s="6">
        <v>64.518747333748294</v>
      </c>
      <c r="G188" s="6">
        <v>3.0753300927452099</v>
      </c>
      <c r="H188" s="6">
        <v>54654.257169279997</v>
      </c>
      <c r="I188" s="6">
        <v>6.7981018027911801</v>
      </c>
      <c r="J188" s="6">
        <v>35.481252666251699</v>
      </c>
      <c r="K188" s="6">
        <v>5.5921488197745104</v>
      </c>
    </row>
    <row r="189" spans="1:11" x14ac:dyDescent="0.25">
      <c r="A189" s="6" t="s">
        <v>212</v>
      </c>
      <c r="B189" s="6" t="s">
        <v>213</v>
      </c>
      <c r="C189" s="6" t="s">
        <v>11</v>
      </c>
      <c r="D189" s="6">
        <v>58489.16023134</v>
      </c>
      <c r="E189" s="6">
        <v>3.9827268035982999</v>
      </c>
      <c r="F189" s="6">
        <v>62.2225108842322</v>
      </c>
      <c r="G189" s="6">
        <v>3.5277018018947599</v>
      </c>
      <c r="H189" s="6">
        <v>35510.839768919999</v>
      </c>
      <c r="I189" s="6">
        <v>6.5032809098754196</v>
      </c>
      <c r="J189" s="6">
        <v>37.7774891157678</v>
      </c>
      <c r="K189" s="6">
        <v>5.8104037325525901</v>
      </c>
    </row>
    <row r="190" spans="1:11" x14ac:dyDescent="0.25">
      <c r="A190" s="6" t="s">
        <v>214</v>
      </c>
      <c r="B190" s="6" t="s">
        <v>215</v>
      </c>
      <c r="C190" s="6" t="s">
        <v>11</v>
      </c>
      <c r="D190" s="6">
        <v>167879.12574776</v>
      </c>
      <c r="E190" s="6">
        <v>4.2095626146388501</v>
      </c>
      <c r="F190" s="6">
        <v>63.167546788321097</v>
      </c>
      <c r="G190" s="6">
        <v>3.0403154631431901</v>
      </c>
      <c r="H190" s="6">
        <v>97888.874251250003</v>
      </c>
      <c r="I190" s="6">
        <v>5.7798357628863304</v>
      </c>
      <c r="J190" s="6">
        <v>36.832453211678803</v>
      </c>
      <c r="K190" s="6">
        <v>5.2141319006266604</v>
      </c>
    </row>
    <row r="191" spans="1:11" x14ac:dyDescent="0.25">
      <c r="A191" s="6" t="s">
        <v>216</v>
      </c>
      <c r="B191" s="6" t="s">
        <v>217</v>
      </c>
      <c r="C191" s="6" t="s">
        <v>11</v>
      </c>
      <c r="D191" s="6">
        <v>52605.035649270001</v>
      </c>
      <c r="E191" s="6">
        <v>3.74378640618401</v>
      </c>
      <c r="F191" s="6">
        <v>65.047279218158394</v>
      </c>
      <c r="G191" s="6">
        <v>2.6408254421915198</v>
      </c>
      <c r="H191" s="6">
        <v>28266.964350670001</v>
      </c>
      <c r="I191" s="6">
        <v>4.9130859308456003</v>
      </c>
      <c r="J191" s="6">
        <v>34.952720781841599</v>
      </c>
      <c r="K191" s="6">
        <v>4.9145962334894699</v>
      </c>
    </row>
    <row r="192" spans="1:11" x14ac:dyDescent="0.25">
      <c r="A192" s="6" t="s">
        <v>218</v>
      </c>
      <c r="B192" s="6" t="s">
        <v>219</v>
      </c>
      <c r="C192" s="6" t="s">
        <v>11</v>
      </c>
      <c r="D192" s="6">
        <v>99883.264719280007</v>
      </c>
      <c r="E192" s="6">
        <v>4.8923661673798797</v>
      </c>
      <c r="F192" s="6">
        <v>62.8461456834548</v>
      </c>
      <c r="G192" s="6">
        <v>3.4557762123549298</v>
      </c>
      <c r="H192" s="6">
        <v>59049.73528103</v>
      </c>
      <c r="I192" s="6">
        <v>6.5805729356319302</v>
      </c>
      <c r="J192" s="6">
        <v>37.1538543165452</v>
      </c>
      <c r="K192" s="6">
        <v>5.8454827712009596</v>
      </c>
    </row>
    <row r="193" spans="1:11" x14ac:dyDescent="0.25">
      <c r="A193" s="6" t="s">
        <v>220</v>
      </c>
      <c r="B193" s="6" t="s">
        <v>221</v>
      </c>
      <c r="C193" s="6" t="s">
        <v>11</v>
      </c>
      <c r="D193" s="6">
        <v>88018.637121389998</v>
      </c>
      <c r="E193" s="6">
        <v>4.29325739076896</v>
      </c>
      <c r="F193" s="6">
        <v>65.387403051881407</v>
      </c>
      <c r="G193" s="6">
        <v>3.1954815643893899</v>
      </c>
      <c r="H193" s="6">
        <v>46592.362877419997</v>
      </c>
      <c r="I193" s="6">
        <v>7.1984104544335903</v>
      </c>
      <c r="J193" s="6">
        <v>34.6125969481186</v>
      </c>
      <c r="K193" s="6">
        <v>6.0366531095247096</v>
      </c>
    </row>
    <row r="194" spans="1:11" x14ac:dyDescent="0.25">
      <c r="A194" s="6" t="s">
        <v>222</v>
      </c>
      <c r="B194" s="6" t="s">
        <v>223</v>
      </c>
      <c r="C194" s="6" t="s">
        <v>11</v>
      </c>
      <c r="D194" s="6">
        <v>87469.440032490005</v>
      </c>
      <c r="E194" s="6">
        <v>4.9022024378401703</v>
      </c>
      <c r="F194" s="6">
        <v>67.831006911141998</v>
      </c>
      <c r="G194" s="6">
        <v>2.7362007943745699</v>
      </c>
      <c r="H194" s="6">
        <v>41482.559968150003</v>
      </c>
      <c r="I194" s="6">
        <v>5.5253331027104</v>
      </c>
      <c r="J194" s="6">
        <v>32.168993088858002</v>
      </c>
      <c r="K194" s="6">
        <v>5.7695077517915303</v>
      </c>
    </row>
    <row r="195" spans="1:11" x14ac:dyDescent="0.25">
      <c r="A195" s="6" t="s">
        <v>224</v>
      </c>
      <c r="B195" s="6" t="s">
        <v>225</v>
      </c>
      <c r="C195" s="6" t="s">
        <v>11</v>
      </c>
      <c r="D195" s="6">
        <v>22524.695241625999</v>
      </c>
      <c r="E195" s="6">
        <v>3.71108787436214</v>
      </c>
      <c r="F195" s="6">
        <v>69.355837182237394</v>
      </c>
      <c r="G195" s="6">
        <v>2.60249699771812</v>
      </c>
      <c r="H195" s="6">
        <v>9952.3047583030002</v>
      </c>
      <c r="I195" s="6">
        <v>5.7123223423582399</v>
      </c>
      <c r="J195" s="6">
        <v>30.644162817762599</v>
      </c>
      <c r="K195" s="6">
        <v>5.8901383312183597</v>
      </c>
    </row>
    <row r="196" spans="1:11" x14ac:dyDescent="0.25">
      <c r="A196" s="6" t="s">
        <v>226</v>
      </c>
      <c r="B196" s="6" t="s">
        <v>227</v>
      </c>
      <c r="C196" s="6" t="s">
        <v>11</v>
      </c>
      <c r="D196" s="6">
        <v>36783.022548289999</v>
      </c>
      <c r="E196" s="6">
        <v>3.8003485646760802</v>
      </c>
      <c r="F196" s="6">
        <v>65.952489686261401</v>
      </c>
      <c r="G196" s="6">
        <v>2.75163518333874</v>
      </c>
      <c r="H196" s="6">
        <v>18988.97745242</v>
      </c>
      <c r="I196" s="6">
        <v>5.7795358880832701</v>
      </c>
      <c r="J196" s="6">
        <v>34.047510313738499</v>
      </c>
      <c r="K196" s="6">
        <v>5.3301163397041202</v>
      </c>
    </row>
    <row r="197" spans="1:11" x14ac:dyDescent="0.25">
      <c r="A197" s="6" t="s">
        <v>228</v>
      </c>
      <c r="B197" s="6" t="s">
        <v>229</v>
      </c>
      <c r="C197" s="6" t="s">
        <v>11</v>
      </c>
      <c r="D197" s="6">
        <v>17728.060284120002</v>
      </c>
      <c r="E197" s="6">
        <v>5.9052813335945498</v>
      </c>
      <c r="F197" s="6">
        <v>65.698414927283196</v>
      </c>
      <c r="G197" s="6">
        <v>3.1880800140306702</v>
      </c>
      <c r="H197" s="6">
        <v>9255.9397160959998</v>
      </c>
      <c r="I197" s="6">
        <v>7.11363954542347</v>
      </c>
      <c r="J197" s="6">
        <v>34.301585072716797</v>
      </c>
      <c r="K197" s="6">
        <v>6.1061843975764702</v>
      </c>
    </row>
    <row r="198" spans="1:11" x14ac:dyDescent="0.25">
      <c r="A198" s="6" t="s">
        <v>230</v>
      </c>
      <c r="B198" s="6" t="s">
        <v>231</v>
      </c>
      <c r="C198" s="6" t="s">
        <v>11</v>
      </c>
      <c r="D198" s="6">
        <v>80118.344890110006</v>
      </c>
      <c r="E198" s="6">
        <v>4.7626239609213696</v>
      </c>
      <c r="F198" s="6">
        <v>68.248556025935898</v>
      </c>
      <c r="G198" s="6">
        <v>3.08021022511346</v>
      </c>
      <c r="H198" s="6">
        <v>37273.6551101</v>
      </c>
      <c r="I198" s="6">
        <v>7.5919612983848497</v>
      </c>
      <c r="J198" s="6">
        <v>31.751443974064099</v>
      </c>
      <c r="K198" s="6">
        <v>6.6207981058131704</v>
      </c>
    </row>
    <row r="199" spans="1:11" x14ac:dyDescent="0.25">
      <c r="A199" s="6" t="s">
        <v>232</v>
      </c>
      <c r="B199" s="6" t="s">
        <v>233</v>
      </c>
      <c r="C199" s="6" t="s">
        <v>11</v>
      </c>
      <c r="D199" s="6">
        <v>38831.776396820002</v>
      </c>
      <c r="E199" s="6">
        <v>4.4468271445810101</v>
      </c>
      <c r="F199" s="6">
        <v>68.369414576867399</v>
      </c>
      <c r="G199" s="6">
        <v>2.4996530664250698</v>
      </c>
      <c r="H199" s="6">
        <v>17965.223602589998</v>
      </c>
      <c r="I199" s="6">
        <v>6.1299817328742403</v>
      </c>
      <c r="J199" s="6">
        <v>31.630585423132601</v>
      </c>
      <c r="K199" s="6">
        <v>5.4029925311394402</v>
      </c>
    </row>
    <row r="200" spans="1:11" x14ac:dyDescent="0.25">
      <c r="A200" s="6" t="s">
        <v>234</v>
      </c>
      <c r="B200" s="6" t="s">
        <v>235</v>
      </c>
      <c r="C200" s="6" t="s">
        <v>11</v>
      </c>
      <c r="D200" s="6">
        <v>39497.665855799998</v>
      </c>
      <c r="E200" s="6">
        <v>3.9802696180688599</v>
      </c>
      <c r="F200" s="6">
        <v>62.742511524658703</v>
      </c>
      <c r="G200" s="6">
        <v>2.6668413891617102</v>
      </c>
      <c r="H200" s="6">
        <v>23454.334145469998</v>
      </c>
      <c r="I200" s="6">
        <v>5.3030840276468201</v>
      </c>
      <c r="J200" s="6">
        <v>37.257488475341297</v>
      </c>
      <c r="K200" s="6">
        <v>4.4910253868738002</v>
      </c>
    </row>
    <row r="201" spans="1:11" x14ac:dyDescent="0.25">
      <c r="A201" s="6" t="s">
        <v>236</v>
      </c>
      <c r="B201" s="6" t="s">
        <v>237</v>
      </c>
      <c r="C201" s="6" t="s">
        <v>11</v>
      </c>
      <c r="D201" s="6">
        <v>98864.083961199998</v>
      </c>
      <c r="E201" s="6">
        <v>3.73139794888053</v>
      </c>
      <c r="F201" s="6">
        <v>70.796216118848704</v>
      </c>
      <c r="G201" s="6">
        <v>2.2815019016023599</v>
      </c>
      <c r="H201" s="6">
        <v>40781.916038620002</v>
      </c>
      <c r="I201" s="6">
        <v>5.14865453741852</v>
      </c>
      <c r="J201" s="6">
        <v>29.203783881151299</v>
      </c>
      <c r="K201" s="6">
        <v>5.5308484119297301</v>
      </c>
    </row>
    <row r="202" spans="1:11" x14ac:dyDescent="0.25">
      <c r="A202" s="6" t="s">
        <v>238</v>
      </c>
      <c r="B202" s="6" t="s">
        <v>239</v>
      </c>
      <c r="C202" s="6" t="s">
        <v>11</v>
      </c>
      <c r="D202" s="6">
        <v>18637.679526335</v>
      </c>
      <c r="E202" s="6">
        <v>4.4967734174035803</v>
      </c>
      <c r="F202" s="6">
        <v>66.933666819130195</v>
      </c>
      <c r="G202" s="6">
        <v>3.0001990232623799</v>
      </c>
      <c r="H202" s="6">
        <v>9207.3204744840004</v>
      </c>
      <c r="I202" s="6">
        <v>7.1526300511627099</v>
      </c>
      <c r="J202" s="6">
        <v>33.066333180869798</v>
      </c>
      <c r="K202" s="6">
        <v>6.0730750130559796</v>
      </c>
    </row>
    <row r="203" spans="1:11" x14ac:dyDescent="0.25">
      <c r="A203" s="6" t="s">
        <v>240</v>
      </c>
      <c r="B203" s="6" t="s">
        <v>241</v>
      </c>
      <c r="C203" s="6" t="s">
        <v>11</v>
      </c>
      <c r="D203" s="6">
        <v>135256.78388542001</v>
      </c>
      <c r="E203" s="6">
        <v>3.7711567454647801</v>
      </c>
      <c r="F203" s="6">
        <v>69.697358015504804</v>
      </c>
      <c r="G203" s="6">
        <v>2.5494655640233899</v>
      </c>
      <c r="H203" s="6">
        <v>58806.216114280003</v>
      </c>
      <c r="I203" s="6">
        <v>5.8947100972889999</v>
      </c>
      <c r="J203" s="6">
        <v>30.3026419844952</v>
      </c>
      <c r="K203" s="6">
        <v>5.8638786101508096</v>
      </c>
    </row>
    <row r="204" spans="1:11" x14ac:dyDescent="0.25">
      <c r="A204" s="6" t="s">
        <v>242</v>
      </c>
      <c r="B204" s="6" t="s">
        <v>243</v>
      </c>
      <c r="C204" s="6" t="s">
        <v>11</v>
      </c>
      <c r="D204" s="6">
        <v>150742.68803675001</v>
      </c>
      <c r="E204" s="6">
        <v>4.2500326491560898</v>
      </c>
      <c r="F204" s="6">
        <v>65.211406834197206</v>
      </c>
      <c r="G204" s="6">
        <v>2.88793830714586</v>
      </c>
      <c r="H204" s="6">
        <v>80417.311961440006</v>
      </c>
      <c r="I204" s="6">
        <v>6.0237876355110904</v>
      </c>
      <c r="J204" s="6">
        <v>34.788593165802801</v>
      </c>
      <c r="K204" s="6">
        <v>5.4134560418061604</v>
      </c>
    </row>
    <row r="205" spans="1:11" x14ac:dyDescent="0.25">
      <c r="A205" s="6" t="s">
        <v>244</v>
      </c>
      <c r="B205" s="6" t="s">
        <v>245</v>
      </c>
      <c r="C205" s="6" t="s">
        <v>11</v>
      </c>
      <c r="D205" s="6">
        <v>74021.337098250006</v>
      </c>
      <c r="E205" s="6">
        <v>6.0674194749484496</v>
      </c>
      <c r="F205" s="6">
        <v>57.4151525320041</v>
      </c>
      <c r="G205" s="6">
        <v>5.3272885736632203</v>
      </c>
      <c r="H205" s="6">
        <v>54901.66290073</v>
      </c>
      <c r="I205" s="6">
        <v>7.99514177734501</v>
      </c>
      <c r="J205" s="6">
        <v>42.5848474679959</v>
      </c>
      <c r="K205" s="6">
        <v>7.1825333240596096</v>
      </c>
    </row>
    <row r="206" spans="1:11" x14ac:dyDescent="0.25">
      <c r="A206" s="6" t="s">
        <v>246</v>
      </c>
      <c r="B206" s="6" t="s">
        <v>247</v>
      </c>
      <c r="C206" s="6" t="s">
        <v>11</v>
      </c>
      <c r="D206" s="6">
        <v>59344.538342990003</v>
      </c>
      <c r="E206" s="6">
        <v>6.1886413165354703</v>
      </c>
      <c r="F206" s="6">
        <v>63.1291296665703</v>
      </c>
      <c r="G206" s="6">
        <v>4.1319286406343103</v>
      </c>
      <c r="H206" s="6">
        <v>34660.461656899999</v>
      </c>
      <c r="I206" s="6">
        <v>7.6127070541251101</v>
      </c>
      <c r="J206" s="6">
        <v>36.8708703334297</v>
      </c>
      <c r="K206" s="6">
        <v>7.0745565962710399</v>
      </c>
    </row>
    <row r="207" spans="1:11" x14ac:dyDescent="0.25">
      <c r="A207" s="6" t="s">
        <v>248</v>
      </c>
      <c r="B207" s="6" t="s">
        <v>249</v>
      </c>
      <c r="C207" s="6" t="s">
        <v>11</v>
      </c>
      <c r="D207" s="6">
        <v>9718.4312030719993</v>
      </c>
      <c r="E207" s="6">
        <v>6.9514916295409401</v>
      </c>
      <c r="F207" s="6">
        <v>64.750690937899506</v>
      </c>
      <c r="G207" s="6">
        <v>4.21758019758028</v>
      </c>
      <c r="H207" s="6">
        <v>5290.5687972409996</v>
      </c>
      <c r="I207" s="6">
        <v>8.5914064137211508</v>
      </c>
      <c r="J207" s="6">
        <v>35.249309062100501</v>
      </c>
      <c r="K207" s="6">
        <v>7.7474208472627604</v>
      </c>
    </row>
    <row r="208" spans="1:11" x14ac:dyDescent="0.25">
      <c r="A208" s="6" t="s">
        <v>250</v>
      </c>
      <c r="B208" s="6" t="s">
        <v>251</v>
      </c>
      <c r="C208" s="6" t="s">
        <v>11</v>
      </c>
      <c r="D208" s="6">
        <v>5802.1609530639998</v>
      </c>
      <c r="E208" s="6">
        <v>5.3261874318568099</v>
      </c>
      <c r="F208" s="6">
        <v>48.586174452108601</v>
      </c>
      <c r="G208" s="6">
        <v>4.0884747029264199</v>
      </c>
      <c r="H208" s="6">
        <v>6139.8390469220003</v>
      </c>
      <c r="I208" s="6">
        <v>6.7468283061123904</v>
      </c>
      <c r="J208" s="6">
        <v>51.413825547891499</v>
      </c>
      <c r="K208" s="6">
        <v>3.8636172866456202</v>
      </c>
    </row>
    <row r="209" spans="1:11" x14ac:dyDescent="0.25">
      <c r="A209" s="6" t="s">
        <v>252</v>
      </c>
      <c r="B209" s="6" t="s">
        <v>253</v>
      </c>
      <c r="C209" s="6" t="s">
        <v>11</v>
      </c>
      <c r="D209" s="6">
        <v>10254.998990901</v>
      </c>
      <c r="E209" s="6">
        <v>6.1248297117113299</v>
      </c>
      <c r="F209" s="6">
        <v>60.1501495139429</v>
      </c>
      <c r="G209" s="6">
        <v>3.6382429449129199</v>
      </c>
      <c r="H209" s="6">
        <v>6794.0010095460002</v>
      </c>
      <c r="I209" s="6">
        <v>5.9803085058940599</v>
      </c>
      <c r="J209" s="6">
        <v>39.8498504860571</v>
      </c>
      <c r="K209" s="6">
        <v>5.4916355879711398</v>
      </c>
    </row>
    <row r="210" spans="1:11" x14ac:dyDescent="0.25">
      <c r="A210" s="6" t="s">
        <v>254</v>
      </c>
      <c r="B210" s="6" t="s">
        <v>255</v>
      </c>
      <c r="C210" s="6" t="s">
        <v>11</v>
      </c>
      <c r="D210" s="6">
        <v>11619.208279852999</v>
      </c>
      <c r="E210" s="6">
        <v>4.6526556830955803</v>
      </c>
      <c r="F210" s="6">
        <v>57.344824201604702</v>
      </c>
      <c r="G210" s="6">
        <v>3.47685905085372</v>
      </c>
      <c r="H210" s="6">
        <v>8642.7917203630004</v>
      </c>
      <c r="I210" s="6">
        <v>6.1964954666621299</v>
      </c>
      <c r="J210" s="6">
        <v>42.655175798395298</v>
      </c>
      <c r="K210" s="6">
        <v>4.6742245768089203</v>
      </c>
    </row>
    <row r="211" spans="1:11" x14ac:dyDescent="0.25">
      <c r="A211" s="6" t="s">
        <v>256</v>
      </c>
      <c r="B211" s="6" t="s">
        <v>257</v>
      </c>
      <c r="C211" s="6" t="s">
        <v>11</v>
      </c>
      <c r="D211" s="6">
        <v>26744.810396805999</v>
      </c>
      <c r="E211" s="6">
        <v>5.9456253932309604</v>
      </c>
      <c r="F211" s="6">
        <v>60.783659993072497</v>
      </c>
      <c r="G211" s="6">
        <v>4.1575957089471203</v>
      </c>
      <c r="H211" s="6">
        <v>17255.189602954</v>
      </c>
      <c r="I211" s="6">
        <v>6.3859100799299</v>
      </c>
      <c r="J211" s="6">
        <v>39.216340006927503</v>
      </c>
      <c r="K211" s="6">
        <v>6.4440966167841598</v>
      </c>
    </row>
    <row r="212" spans="1:11" x14ac:dyDescent="0.25">
      <c r="A212" s="6" t="s">
        <v>258</v>
      </c>
      <c r="B212" s="6" t="s">
        <v>259</v>
      </c>
      <c r="C212" s="6" t="s">
        <v>11</v>
      </c>
      <c r="D212" s="6">
        <v>23143.705193670001</v>
      </c>
      <c r="E212" s="6">
        <v>6.6944358148232297</v>
      </c>
      <c r="F212" s="6">
        <v>57.670392446821097</v>
      </c>
      <c r="G212" s="6">
        <v>4.5178854636591597</v>
      </c>
      <c r="H212" s="6">
        <v>16987.294807779999</v>
      </c>
      <c r="I212" s="6">
        <v>8.5805713758427196</v>
      </c>
      <c r="J212" s="6">
        <v>42.329607553178903</v>
      </c>
      <c r="K212" s="6">
        <v>6.1552242692466201</v>
      </c>
    </row>
    <row r="213" spans="1:11" x14ac:dyDescent="0.25">
      <c r="A213" s="6" t="s">
        <v>260</v>
      </c>
      <c r="B213" s="6" t="s">
        <v>261</v>
      </c>
      <c r="C213" s="6" t="s">
        <v>11</v>
      </c>
      <c r="D213" s="6">
        <v>19712.506818689999</v>
      </c>
      <c r="E213" s="6">
        <v>7.9044710969246799</v>
      </c>
      <c r="F213" s="6">
        <v>58.874938235147901</v>
      </c>
      <c r="G213" s="6">
        <v>4.1743474194584103</v>
      </c>
      <c r="H213" s="6">
        <v>13769.493179268</v>
      </c>
      <c r="I213" s="6">
        <v>6.1008733070061698</v>
      </c>
      <c r="J213" s="6">
        <v>41.125061764852099</v>
      </c>
      <c r="K213" s="6">
        <v>5.9760261977942504</v>
      </c>
    </row>
    <row r="214" spans="1:11" x14ac:dyDescent="0.25">
      <c r="A214" s="6" t="s">
        <v>262</v>
      </c>
      <c r="B214" s="6" t="s">
        <v>263</v>
      </c>
      <c r="C214" s="6" t="s">
        <v>11</v>
      </c>
      <c r="D214" s="6">
        <v>13201.865251907</v>
      </c>
      <c r="E214" s="6">
        <v>4.8473816407156303</v>
      </c>
      <c r="F214" s="6">
        <v>52.096859836055003</v>
      </c>
      <c r="G214" s="6">
        <v>3.5957665238654402</v>
      </c>
      <c r="H214" s="6">
        <v>12139.134749729001</v>
      </c>
      <c r="I214" s="6">
        <v>4.57178684713418</v>
      </c>
      <c r="J214" s="6">
        <v>47.903140163944997</v>
      </c>
      <c r="K214" s="6">
        <v>3.9105608516660801</v>
      </c>
    </row>
    <row r="215" spans="1:11" x14ac:dyDescent="0.25">
      <c r="A215" s="6" t="s">
        <v>264</v>
      </c>
      <c r="B215" s="6" t="s">
        <v>265</v>
      </c>
      <c r="C215" s="6" t="s">
        <v>11</v>
      </c>
      <c r="D215" s="6">
        <v>20935.425389455999</v>
      </c>
      <c r="E215" s="6">
        <v>6.0229797339076798</v>
      </c>
      <c r="F215" s="6">
        <v>59.692704691336601</v>
      </c>
      <c r="G215" s="6">
        <v>3.6694607840034399</v>
      </c>
      <c r="H215" s="6">
        <v>14136.574610729</v>
      </c>
      <c r="I215" s="6">
        <v>6.9129871398315403</v>
      </c>
      <c r="J215" s="6">
        <v>40.307295308663399</v>
      </c>
      <c r="K215" s="6">
        <v>5.4342529628595297</v>
      </c>
    </row>
    <row r="216" spans="1:11" x14ac:dyDescent="0.25">
      <c r="A216" s="6" t="s">
        <v>266</v>
      </c>
      <c r="B216" s="6" t="s">
        <v>267</v>
      </c>
      <c r="C216" s="6" t="s">
        <v>11</v>
      </c>
      <c r="D216" s="6">
        <v>14157.020740374999</v>
      </c>
      <c r="E216" s="6">
        <v>5.7986687914030401</v>
      </c>
      <c r="F216" s="6">
        <v>55.978729696726901</v>
      </c>
      <c r="G216" s="6">
        <v>3.8493453033260598</v>
      </c>
      <c r="H216" s="6">
        <v>11132.979259755</v>
      </c>
      <c r="I216" s="6">
        <v>6.0064576163689001</v>
      </c>
      <c r="J216" s="6">
        <v>44.021270303273099</v>
      </c>
      <c r="K216" s="6">
        <v>4.89493962259042</v>
      </c>
    </row>
    <row r="217" spans="1:11" x14ac:dyDescent="0.25">
      <c r="A217" s="6" t="s">
        <v>268</v>
      </c>
      <c r="B217" s="6" t="s">
        <v>269</v>
      </c>
      <c r="C217" s="6" t="s">
        <v>11</v>
      </c>
      <c r="D217" s="6">
        <v>14847.502891881</v>
      </c>
      <c r="E217" s="6">
        <v>3.50231865500752</v>
      </c>
      <c r="F217" s="6">
        <v>71.030487928777902</v>
      </c>
      <c r="G217" s="6">
        <v>2.3675094027636101</v>
      </c>
      <c r="H217" s="6">
        <v>6055.4971083</v>
      </c>
      <c r="I217" s="6">
        <v>6.3657294947157697</v>
      </c>
      <c r="J217" s="6">
        <v>28.969512071222098</v>
      </c>
      <c r="K217" s="6">
        <v>5.8049078507373704</v>
      </c>
    </row>
    <row r="218" spans="1:11" x14ac:dyDescent="0.25">
      <c r="A218" s="6" t="s">
        <v>270</v>
      </c>
      <c r="B218" s="6" t="s">
        <v>271</v>
      </c>
      <c r="C218" s="6" t="s">
        <v>11</v>
      </c>
      <c r="D218" s="6">
        <v>27399.371664869999</v>
      </c>
      <c r="E218" s="6">
        <v>5.4270683520341301</v>
      </c>
      <c r="F218" s="6">
        <v>64.561774934099503</v>
      </c>
      <c r="G218" s="6">
        <v>3.5479769703027202</v>
      </c>
      <c r="H218" s="6">
        <v>15039.628336039999</v>
      </c>
      <c r="I218" s="6">
        <v>6.6762243796106899</v>
      </c>
      <c r="J218" s="6">
        <v>35.438225065900497</v>
      </c>
      <c r="K218" s="6">
        <v>6.4637461442295301</v>
      </c>
    </row>
    <row r="219" spans="1:11" x14ac:dyDescent="0.25">
      <c r="A219" s="6" t="s">
        <v>272</v>
      </c>
      <c r="B219" s="6" t="s">
        <v>273</v>
      </c>
      <c r="C219" s="6" t="s">
        <v>11</v>
      </c>
      <c r="D219" s="6">
        <v>30907.616758510001</v>
      </c>
      <c r="E219" s="6">
        <v>3.3361675552899501</v>
      </c>
      <c r="F219" s="6">
        <v>72.864389549449797</v>
      </c>
      <c r="G219" s="6">
        <v>2.20215807640438</v>
      </c>
      <c r="H219" s="6">
        <v>11510.383240700001</v>
      </c>
      <c r="I219" s="6">
        <v>6.01406318240263</v>
      </c>
      <c r="J219" s="6">
        <v>27.1356104505502</v>
      </c>
      <c r="K219" s="6">
        <v>5.9132225612172604</v>
      </c>
    </row>
    <row r="220" spans="1:11" x14ac:dyDescent="0.25">
      <c r="A220" s="6" t="s">
        <v>274</v>
      </c>
      <c r="B220" s="6" t="s">
        <v>275</v>
      </c>
      <c r="C220" s="6" t="s">
        <v>11</v>
      </c>
      <c r="D220" s="6">
        <v>25092.291892343001</v>
      </c>
      <c r="E220" s="6">
        <v>4.2925404309909396</v>
      </c>
      <c r="F220" s="6">
        <v>60.286127272488599</v>
      </c>
      <c r="G220" s="6">
        <v>3.0404512061516602</v>
      </c>
      <c r="H220" s="6">
        <v>16529.708105977999</v>
      </c>
      <c r="I220" s="6">
        <v>4.5764889788430398</v>
      </c>
      <c r="J220" s="6">
        <v>39.713872727511401</v>
      </c>
      <c r="K220" s="6">
        <v>4.6154407966582696</v>
      </c>
    </row>
    <row r="221" spans="1:11" x14ac:dyDescent="0.25">
      <c r="A221" s="6" t="s">
        <v>276</v>
      </c>
      <c r="B221" s="6" t="s">
        <v>277</v>
      </c>
      <c r="C221" s="6" t="s">
        <v>11</v>
      </c>
      <c r="D221" s="6">
        <v>62731.594239899998</v>
      </c>
      <c r="E221" s="6">
        <v>4.3611785317769396</v>
      </c>
      <c r="F221" s="6">
        <v>67.7505553829684</v>
      </c>
      <c r="G221" s="6">
        <v>2.4688746978482201</v>
      </c>
      <c r="H221" s="6">
        <v>29860.40575966</v>
      </c>
      <c r="I221" s="6">
        <v>7.2391880967801798</v>
      </c>
      <c r="J221" s="6">
        <v>32.2494446170316</v>
      </c>
      <c r="K221" s="6">
        <v>5.18668255954515</v>
      </c>
    </row>
    <row r="222" spans="1:11" x14ac:dyDescent="0.25">
      <c r="A222" s="6" t="s">
        <v>278</v>
      </c>
      <c r="B222" s="6" t="s">
        <v>279</v>
      </c>
      <c r="C222" s="6" t="s">
        <v>11</v>
      </c>
      <c r="D222" s="6">
        <v>108196.11433116</v>
      </c>
      <c r="E222" s="6">
        <v>5.43401098454917</v>
      </c>
      <c r="F222" s="6">
        <v>62.103153674260497</v>
      </c>
      <c r="G222" s="6">
        <v>3.43072262454531</v>
      </c>
      <c r="H222" s="6">
        <v>66023.885668620002</v>
      </c>
      <c r="I222" s="6">
        <v>5.8696549749570002</v>
      </c>
      <c r="J222" s="6">
        <v>37.896846325739503</v>
      </c>
      <c r="K222" s="6">
        <v>5.6220692491024096</v>
      </c>
    </row>
    <row r="223" spans="1:11" x14ac:dyDescent="0.25">
      <c r="A223" s="6" t="s">
        <v>280</v>
      </c>
      <c r="B223" s="6" t="s">
        <v>281</v>
      </c>
      <c r="C223" s="6" t="s">
        <v>11</v>
      </c>
      <c r="D223" s="6">
        <v>80588.067538679999</v>
      </c>
      <c r="E223" s="6">
        <v>6.8599222686636496</v>
      </c>
      <c r="F223" s="6">
        <v>61.816308987116003</v>
      </c>
      <c r="G223" s="6">
        <v>4.0269938546454798</v>
      </c>
      <c r="H223" s="6">
        <v>49778.932463659999</v>
      </c>
      <c r="I223" s="6">
        <v>7.0770779344469901</v>
      </c>
      <c r="J223" s="6">
        <v>38.183691012883997</v>
      </c>
      <c r="K223" s="6">
        <v>6.5193775092090096</v>
      </c>
    </row>
    <row r="224" spans="1:11" x14ac:dyDescent="0.25">
      <c r="A224" s="6" t="s">
        <v>282</v>
      </c>
      <c r="B224" s="6" t="s">
        <v>283</v>
      </c>
      <c r="C224" s="6" t="s">
        <v>11</v>
      </c>
      <c r="D224" s="6">
        <v>87924.597733150003</v>
      </c>
      <c r="E224" s="6">
        <v>4.2559509874276404</v>
      </c>
      <c r="F224" s="6">
        <v>58.414673150803701</v>
      </c>
      <c r="G224" s="6">
        <v>3.52303967408699</v>
      </c>
      <c r="H224" s="6">
        <v>62593.40226689</v>
      </c>
      <c r="I224" s="6">
        <v>6.6263142096090304</v>
      </c>
      <c r="J224" s="6">
        <v>41.585326849196399</v>
      </c>
      <c r="K224" s="6">
        <v>4.9487938812024099</v>
      </c>
    </row>
    <row r="225" spans="1:11" x14ac:dyDescent="0.25">
      <c r="A225" s="6" t="s">
        <v>284</v>
      </c>
      <c r="B225" s="6" t="s">
        <v>285</v>
      </c>
      <c r="C225" s="6" t="s">
        <v>11</v>
      </c>
      <c r="D225" s="6">
        <v>48303.028856179997</v>
      </c>
      <c r="E225" s="6">
        <v>5.4476287930527203</v>
      </c>
      <c r="F225" s="6">
        <v>60.7784040776815</v>
      </c>
      <c r="G225" s="6">
        <v>3.8005379319979302</v>
      </c>
      <c r="H225" s="6">
        <v>31170.97114297</v>
      </c>
      <c r="I225" s="6">
        <v>6.4242997017396597</v>
      </c>
      <c r="J225" s="6">
        <v>39.2215959223185</v>
      </c>
      <c r="K225" s="6">
        <v>5.8893735635087898</v>
      </c>
    </row>
    <row r="226" spans="1:11" x14ac:dyDescent="0.25">
      <c r="A226" s="6" t="s">
        <v>286</v>
      </c>
      <c r="B226" s="6" t="s">
        <v>287</v>
      </c>
      <c r="C226" s="6" t="s">
        <v>11</v>
      </c>
      <c r="D226" s="6">
        <v>31789.639036460001</v>
      </c>
      <c r="E226" s="6">
        <v>4.6017907673919796</v>
      </c>
      <c r="F226" s="6">
        <v>59.896821487869701</v>
      </c>
      <c r="G226" s="6">
        <v>3.4751512284092199</v>
      </c>
      <c r="H226" s="6">
        <v>21284.360963520001</v>
      </c>
      <c r="I226" s="6">
        <v>6.7727472761571397</v>
      </c>
      <c r="J226" s="6">
        <v>40.103178512130299</v>
      </c>
      <c r="K226" s="6">
        <v>5.1903744414777</v>
      </c>
    </row>
    <row r="227" spans="1:11" x14ac:dyDescent="0.25">
      <c r="A227" s="6" t="s">
        <v>288</v>
      </c>
      <c r="B227" s="6" t="s">
        <v>289</v>
      </c>
      <c r="C227" s="6" t="s">
        <v>11</v>
      </c>
      <c r="D227" s="6">
        <v>37610.906275460002</v>
      </c>
      <c r="E227" s="6">
        <v>5.5625185370416697</v>
      </c>
      <c r="F227" s="6">
        <v>56.601162208658799</v>
      </c>
      <c r="G227" s="6">
        <v>4.0020695418400098</v>
      </c>
      <c r="H227" s="6">
        <v>28838.093723530001</v>
      </c>
      <c r="I227" s="6">
        <v>5.9149251636014597</v>
      </c>
      <c r="J227" s="6">
        <v>43.398837791341201</v>
      </c>
      <c r="K227" s="6">
        <v>5.2195357948782304</v>
      </c>
    </row>
    <row r="228" spans="1:11" x14ac:dyDescent="0.25">
      <c r="A228" s="6" t="s">
        <v>290</v>
      </c>
      <c r="B228" s="6" t="s">
        <v>291</v>
      </c>
      <c r="C228" s="6" t="s">
        <v>11</v>
      </c>
      <c r="D228" s="6">
        <v>25346.60687571</v>
      </c>
      <c r="E228" s="6">
        <v>5.6888737174058903</v>
      </c>
      <c r="F228" s="6">
        <v>66.361060023759606</v>
      </c>
      <c r="G228" s="6">
        <v>3.3872356333011702</v>
      </c>
      <c r="H228" s="6">
        <v>12848.393123739999</v>
      </c>
      <c r="I228" s="6">
        <v>7.0910342094304601</v>
      </c>
      <c r="J228" s="6">
        <v>33.638939976240401</v>
      </c>
      <c r="K228" s="6">
        <v>6.6821531039587496</v>
      </c>
    </row>
    <row r="229" spans="1:11" x14ac:dyDescent="0.25">
      <c r="A229" s="6" t="s">
        <v>292</v>
      </c>
      <c r="B229" s="6" t="s">
        <v>293</v>
      </c>
      <c r="C229" s="6" t="s">
        <v>11</v>
      </c>
      <c r="D229" s="6">
        <v>11178.348678652999</v>
      </c>
      <c r="E229" s="6">
        <v>6.0458967632407301</v>
      </c>
      <c r="F229" s="6">
        <v>68.185608631847401</v>
      </c>
      <c r="G229" s="6">
        <v>4.2359498432568001</v>
      </c>
      <c r="H229" s="6">
        <v>5215.651320684</v>
      </c>
      <c r="I229" s="6">
        <v>10.5014506283543</v>
      </c>
      <c r="J229" s="6">
        <v>31.814391368152499</v>
      </c>
      <c r="K229" s="6">
        <v>9.0786215223835605</v>
      </c>
    </row>
    <row r="230" spans="1:11" x14ac:dyDescent="0.25">
      <c r="A230" s="6" t="s">
        <v>294</v>
      </c>
      <c r="B230" s="6" t="s">
        <v>295</v>
      </c>
      <c r="C230" s="6" t="s">
        <v>11</v>
      </c>
      <c r="D230" s="6">
        <v>50471.155427290003</v>
      </c>
      <c r="E230" s="6">
        <v>5.3666076032548897</v>
      </c>
      <c r="F230" s="6">
        <v>63.532880285600498</v>
      </c>
      <c r="G230" s="6">
        <v>3.7189422008494999</v>
      </c>
      <c r="H230" s="6">
        <v>28969.844572090002</v>
      </c>
      <c r="I230" s="6">
        <v>6.7987133853606201</v>
      </c>
      <c r="J230" s="6">
        <v>36.467119714399502</v>
      </c>
      <c r="K230" s="6">
        <v>6.4791272654950802</v>
      </c>
    </row>
    <row r="231" spans="1:11" x14ac:dyDescent="0.25">
      <c r="A231" s="6" t="s">
        <v>296</v>
      </c>
      <c r="B231" s="6" t="s">
        <v>297</v>
      </c>
      <c r="C231" s="6" t="s">
        <v>11</v>
      </c>
      <c r="D231" s="6">
        <v>37363.475941999997</v>
      </c>
      <c r="E231" s="6">
        <v>6.2773396365684899</v>
      </c>
      <c r="F231" s="6">
        <v>53.403859045040797</v>
      </c>
      <c r="G231" s="6">
        <v>4.9177222290815399</v>
      </c>
      <c r="H231" s="6">
        <v>32600.524057490002</v>
      </c>
      <c r="I231" s="6">
        <v>7.8039045138913696</v>
      </c>
      <c r="J231" s="6">
        <v>46.596140954959203</v>
      </c>
      <c r="K231" s="6">
        <v>5.6362037576973103</v>
      </c>
    </row>
    <row r="232" spans="1:11" x14ac:dyDescent="0.25">
      <c r="A232" s="6" t="s">
        <v>298</v>
      </c>
      <c r="B232" s="6" t="s">
        <v>299</v>
      </c>
      <c r="C232" s="6" t="s">
        <v>11</v>
      </c>
      <c r="D232" s="6">
        <v>33410.414982900002</v>
      </c>
      <c r="E232" s="6">
        <v>4.9767285423508199</v>
      </c>
      <c r="F232" s="6">
        <v>66.695442534530102</v>
      </c>
      <c r="G232" s="6">
        <v>3.15512124557221</v>
      </c>
      <c r="H232" s="6">
        <v>16683.585016579</v>
      </c>
      <c r="I232" s="6">
        <v>6.5139084160873102</v>
      </c>
      <c r="J232" s="6">
        <v>33.304557465469998</v>
      </c>
      <c r="K232" s="6">
        <v>6.3184207729441004</v>
      </c>
    </row>
    <row r="233" spans="1:11" x14ac:dyDescent="0.25">
      <c r="A233" s="6" t="s">
        <v>300</v>
      </c>
      <c r="B233" s="6" t="s">
        <v>301</v>
      </c>
      <c r="C233" s="6" t="s">
        <v>11</v>
      </c>
      <c r="D233" s="6">
        <v>11044.907694867999</v>
      </c>
      <c r="E233" s="6">
        <v>4.74221707688677</v>
      </c>
      <c r="F233" s="6">
        <v>62.070966027198999</v>
      </c>
      <c r="G233" s="6">
        <v>3.92971249139381</v>
      </c>
      <c r="H233" s="6">
        <v>6749.0923051130003</v>
      </c>
      <c r="I233" s="6">
        <v>6.9932977582783904</v>
      </c>
      <c r="J233" s="6">
        <v>37.929033972801001</v>
      </c>
      <c r="K233" s="6">
        <v>6.4309850528985502</v>
      </c>
    </row>
    <row r="234" spans="1:11" x14ac:dyDescent="0.25">
      <c r="A234" s="6" t="s">
        <v>302</v>
      </c>
      <c r="B234" s="6" t="s">
        <v>303</v>
      </c>
      <c r="C234" s="6" t="s">
        <v>11</v>
      </c>
      <c r="D234" s="6">
        <v>14679.149973543999</v>
      </c>
      <c r="E234" s="6">
        <v>6.3106317715674196</v>
      </c>
      <c r="F234" s="6">
        <v>56.654380445222102</v>
      </c>
      <c r="G234" s="6">
        <v>5.2805410921517399</v>
      </c>
      <c r="H234" s="6">
        <v>11230.850026786</v>
      </c>
      <c r="I234" s="6">
        <v>8.8985616614459992</v>
      </c>
      <c r="J234" s="6">
        <v>43.345619554777898</v>
      </c>
      <c r="K234" s="6">
        <v>6.90186891003653</v>
      </c>
    </row>
    <row r="235" spans="1:11" x14ac:dyDescent="0.25">
      <c r="A235" s="6" t="s">
        <v>304</v>
      </c>
      <c r="B235" s="6" t="s">
        <v>305</v>
      </c>
      <c r="C235" s="6" t="s">
        <v>11</v>
      </c>
      <c r="D235" s="6">
        <v>30029.17625466</v>
      </c>
      <c r="E235" s="6">
        <v>6.0582528671217402</v>
      </c>
      <c r="F235" s="6">
        <v>55.2352136526614</v>
      </c>
      <c r="G235" s="6">
        <v>4.7488213746314303</v>
      </c>
      <c r="H235" s="6">
        <v>24336.8237458</v>
      </c>
      <c r="I235" s="6">
        <v>6.3110651368169499</v>
      </c>
      <c r="J235" s="6">
        <v>44.7647863473386</v>
      </c>
      <c r="K235" s="6">
        <v>5.8595647299830604</v>
      </c>
    </row>
    <row r="236" spans="1:11" x14ac:dyDescent="0.25">
      <c r="A236" s="6" t="s">
        <v>306</v>
      </c>
      <c r="B236" s="6" t="s">
        <v>307</v>
      </c>
      <c r="C236" s="6" t="s">
        <v>11</v>
      </c>
      <c r="D236" s="6">
        <v>35755.011312870003</v>
      </c>
      <c r="E236" s="6">
        <v>8.0186315806120305</v>
      </c>
      <c r="F236" s="6">
        <v>51.927980994937698</v>
      </c>
      <c r="G236" s="6">
        <v>5.6602228642266699</v>
      </c>
      <c r="H236" s="6">
        <v>33099.988684830001</v>
      </c>
      <c r="I236" s="6">
        <v>10.185149825014101</v>
      </c>
      <c r="J236" s="6">
        <v>48.072019005062302</v>
      </c>
      <c r="K236" s="6">
        <v>6.1142417440324701</v>
      </c>
    </row>
    <row r="237" spans="1:11" x14ac:dyDescent="0.25">
      <c r="A237" s="6" t="s">
        <v>308</v>
      </c>
      <c r="B237" s="6" t="s">
        <v>309</v>
      </c>
      <c r="C237" s="6" t="s">
        <v>11</v>
      </c>
      <c r="D237" s="6">
        <v>39181.803084940002</v>
      </c>
      <c r="E237" s="6">
        <v>8.1934029835385598</v>
      </c>
      <c r="F237" s="6">
        <v>56.133584168116499</v>
      </c>
      <c r="G237" s="6">
        <v>4.6784997043098704</v>
      </c>
      <c r="H237" s="6">
        <v>30619.196914619999</v>
      </c>
      <c r="I237" s="6">
        <v>6.9553827815572102</v>
      </c>
      <c r="J237" s="6">
        <v>43.866415831883501</v>
      </c>
      <c r="K237" s="6">
        <v>5.9868341634947297</v>
      </c>
    </row>
    <row r="238" spans="1:11" x14ac:dyDescent="0.25">
      <c r="A238" t="s">
        <v>1254</v>
      </c>
    </row>
    <row r="239" spans="1:11" x14ac:dyDescent="0.25">
      <c r="A239" t="s">
        <v>1255</v>
      </c>
    </row>
    <row r="240" spans="1:11" x14ac:dyDescent="0.25">
      <c r="A240" t="s">
        <v>1256</v>
      </c>
    </row>
    <row r="241" spans="1:11" x14ac:dyDescent="0.25">
      <c r="A241" t="s">
        <v>1257</v>
      </c>
    </row>
    <row r="242" spans="1:11" x14ac:dyDescent="0.25">
      <c r="A242" t="s">
        <v>1258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883</v>
      </c>
    </row>
    <row r="247" spans="1:11" x14ac:dyDescent="0.25">
      <c r="A247" s="5" t="s">
        <v>13</v>
      </c>
      <c r="B247" s="5" t="s">
        <v>91</v>
      </c>
      <c r="C247" s="5" t="s">
        <v>7</v>
      </c>
      <c r="D247" s="5" t="s">
        <v>870</v>
      </c>
      <c r="E247" s="5" t="s">
        <v>871</v>
      </c>
      <c r="F247" s="5" t="s">
        <v>872</v>
      </c>
      <c r="G247" s="5" t="s">
        <v>873</v>
      </c>
      <c r="H247" s="5" t="s">
        <v>874</v>
      </c>
      <c r="I247" s="5" t="s">
        <v>875</v>
      </c>
      <c r="J247" s="5" t="s">
        <v>876</v>
      </c>
      <c r="K247" s="5" t="s">
        <v>877</v>
      </c>
    </row>
    <row r="248" spans="1:11" x14ac:dyDescent="0.25">
      <c r="A248" s="6" t="s">
        <v>92</v>
      </c>
      <c r="B248" s="6" t="s">
        <v>93</v>
      </c>
      <c r="C248" s="6" t="s">
        <v>11</v>
      </c>
      <c r="D248" s="6">
        <v>341.32727268399998</v>
      </c>
      <c r="E248" s="6"/>
      <c r="F248" s="6">
        <v>70.6681724194125</v>
      </c>
      <c r="G248" s="6"/>
      <c r="H248" s="6">
        <v>141.67272717200001</v>
      </c>
      <c r="I248" s="6"/>
      <c r="J248" s="6">
        <v>29.3318275805875</v>
      </c>
      <c r="K248" s="6"/>
    </row>
    <row r="249" spans="1:11" x14ac:dyDescent="0.25">
      <c r="A249" s="6" t="s">
        <v>94</v>
      </c>
      <c r="B249" s="6" t="s">
        <v>95</v>
      </c>
      <c r="C249" s="6" t="s">
        <v>11</v>
      </c>
      <c r="D249" s="6">
        <v>573.58138549</v>
      </c>
      <c r="E249" s="6"/>
      <c r="F249" s="6">
        <v>68.202305053940606</v>
      </c>
      <c r="G249" s="6"/>
      <c r="H249" s="6">
        <v>267.41861448999998</v>
      </c>
      <c r="I249" s="6"/>
      <c r="J249" s="6">
        <v>31.797694946059401</v>
      </c>
      <c r="K249" s="6"/>
    </row>
    <row r="250" spans="1:11" x14ac:dyDescent="0.25">
      <c r="A250" s="6" t="s">
        <v>96</v>
      </c>
      <c r="B250" s="6" t="s">
        <v>97</v>
      </c>
      <c r="C250" s="6" t="s">
        <v>11</v>
      </c>
      <c r="D250" s="6">
        <v>666.87253877099999</v>
      </c>
      <c r="E250" s="6"/>
      <c r="F250" s="6">
        <v>76.652015951923104</v>
      </c>
      <c r="G250" s="6"/>
      <c r="H250" s="6">
        <v>203.12746121500001</v>
      </c>
      <c r="I250" s="6"/>
      <c r="J250" s="6">
        <v>23.347984048076899</v>
      </c>
      <c r="K250" s="6"/>
    </row>
    <row r="251" spans="1:11" x14ac:dyDescent="0.25">
      <c r="A251" s="6" t="s">
        <v>98</v>
      </c>
      <c r="B251" s="6" t="s">
        <v>99</v>
      </c>
      <c r="C251" s="6" t="s">
        <v>11</v>
      </c>
      <c r="D251" s="6">
        <v>124</v>
      </c>
      <c r="E251" s="6"/>
      <c r="F251" s="6">
        <v>81.578947368421098</v>
      </c>
      <c r="G251" s="6"/>
      <c r="H251" s="6">
        <v>28</v>
      </c>
      <c r="I251" s="6"/>
      <c r="J251" s="6">
        <v>18.421052631578899</v>
      </c>
      <c r="K251" s="6"/>
    </row>
    <row r="252" spans="1:11" x14ac:dyDescent="0.25">
      <c r="A252" s="6" t="s">
        <v>100</v>
      </c>
      <c r="B252" s="6" t="s">
        <v>101</v>
      </c>
      <c r="C252" s="6" t="s">
        <v>11</v>
      </c>
      <c r="D252" s="6">
        <v>5568.3253455080003</v>
      </c>
      <c r="E252" s="6"/>
      <c r="F252" s="6">
        <v>73.392979379703306</v>
      </c>
      <c r="G252" s="6"/>
      <c r="H252" s="6">
        <v>2018.6746544509999</v>
      </c>
      <c r="I252" s="6"/>
      <c r="J252" s="6">
        <v>26.607020620296701</v>
      </c>
      <c r="K252" s="6"/>
    </row>
    <row r="253" spans="1:11" x14ac:dyDescent="0.25">
      <c r="A253" s="6" t="s">
        <v>112</v>
      </c>
      <c r="B253" s="6" t="s">
        <v>113</v>
      </c>
      <c r="C253" s="6" t="s">
        <v>11</v>
      </c>
      <c r="D253" s="6">
        <v>2186.1335565089998</v>
      </c>
      <c r="E253" s="6"/>
      <c r="F253" s="6">
        <v>68.487893375200301</v>
      </c>
      <c r="G253" s="6"/>
      <c r="H253" s="6">
        <v>1005.866443451</v>
      </c>
      <c r="I253" s="6"/>
      <c r="J253" s="6">
        <v>31.512106624799699</v>
      </c>
      <c r="K253" s="6"/>
    </row>
    <row r="254" spans="1:11" x14ac:dyDescent="0.25">
      <c r="A254" s="6" t="s">
        <v>128</v>
      </c>
      <c r="B254" s="6" t="s">
        <v>129</v>
      </c>
      <c r="C254" s="6" t="s">
        <v>11</v>
      </c>
      <c r="D254" s="6">
        <v>5411.0275642779998</v>
      </c>
      <c r="E254" s="6"/>
      <c r="F254" s="6">
        <v>67.318083660681197</v>
      </c>
      <c r="G254" s="6"/>
      <c r="H254" s="6">
        <v>2626.9724351760001</v>
      </c>
      <c r="I254" s="6"/>
      <c r="J254" s="6">
        <v>32.681916339318803</v>
      </c>
      <c r="K254" s="6"/>
    </row>
    <row r="255" spans="1:11" x14ac:dyDescent="0.25">
      <c r="A255" s="6" t="s">
        <v>130</v>
      </c>
      <c r="B255" s="6" t="s">
        <v>131</v>
      </c>
      <c r="C255" s="6" t="s">
        <v>11</v>
      </c>
      <c r="D255" s="6">
        <v>2564.0624308880001</v>
      </c>
      <c r="E255" s="6"/>
      <c r="F255" s="6">
        <v>81.762194864090404</v>
      </c>
      <c r="G255" s="6"/>
      <c r="H255" s="6">
        <v>571.93756905099997</v>
      </c>
      <c r="I255" s="6"/>
      <c r="J255" s="6">
        <v>18.2378051359096</v>
      </c>
      <c r="K255" s="6"/>
    </row>
    <row r="256" spans="1:11" x14ac:dyDescent="0.25">
      <c r="A256" t="s">
        <v>1254</v>
      </c>
    </row>
    <row r="257" spans="1:11" x14ac:dyDescent="0.25">
      <c r="A257" t="s">
        <v>1255</v>
      </c>
    </row>
    <row r="258" spans="1:11" x14ac:dyDescent="0.25">
      <c r="A258" t="s">
        <v>1256</v>
      </c>
    </row>
    <row r="259" spans="1:11" x14ac:dyDescent="0.25">
      <c r="A259" t="s">
        <v>1257</v>
      </c>
    </row>
    <row r="260" spans="1:11" x14ac:dyDescent="0.25">
      <c r="A260" t="s">
        <v>1258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884</v>
      </c>
    </row>
    <row r="265" spans="1:11" x14ac:dyDescent="0.25">
      <c r="A265" s="5" t="s">
        <v>13</v>
      </c>
      <c r="B265" s="5" t="s">
        <v>6</v>
      </c>
      <c r="C265" s="5" t="s">
        <v>7</v>
      </c>
      <c r="D265" s="5" t="s">
        <v>870</v>
      </c>
      <c r="E265" s="5" t="s">
        <v>871</v>
      </c>
      <c r="F265" s="5" t="s">
        <v>872</v>
      </c>
      <c r="G265" s="5" t="s">
        <v>873</v>
      </c>
      <c r="H265" s="5" t="s">
        <v>874</v>
      </c>
      <c r="I265" s="5" t="s">
        <v>875</v>
      </c>
      <c r="J265" s="5" t="s">
        <v>876</v>
      </c>
      <c r="K265" s="5" t="s">
        <v>877</v>
      </c>
    </row>
    <row r="266" spans="1:11" x14ac:dyDescent="0.25">
      <c r="A266" s="6" t="s">
        <v>10</v>
      </c>
      <c r="B266" s="6" t="s">
        <v>14</v>
      </c>
      <c r="C266" s="6" t="s">
        <v>11</v>
      </c>
      <c r="D266" s="6">
        <v>17435.330094127999</v>
      </c>
      <c r="E266" s="6"/>
      <c r="F266" s="6">
        <v>71.753282417998193</v>
      </c>
      <c r="G266" s="6"/>
      <c r="H266" s="6">
        <v>6863.6699050059997</v>
      </c>
      <c r="I266" s="6"/>
      <c r="J266" s="6">
        <v>28.2467175820018</v>
      </c>
      <c r="K266" s="6"/>
    </row>
    <row r="267" spans="1:11" x14ac:dyDescent="0.25">
      <c r="A267" t="s">
        <v>1254</v>
      </c>
    </row>
    <row r="268" spans="1:11" x14ac:dyDescent="0.25">
      <c r="A268" t="s">
        <v>1255</v>
      </c>
    </row>
    <row r="269" spans="1:11" x14ac:dyDescent="0.25">
      <c r="A269" t="s">
        <v>1256</v>
      </c>
    </row>
    <row r="270" spans="1:11" x14ac:dyDescent="0.25">
      <c r="A270" t="s">
        <v>1257</v>
      </c>
    </row>
    <row r="271" spans="1:11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S2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1093</v>
      </c>
    </row>
    <row r="7" spans="1:19" ht="21" x14ac:dyDescent="0.35">
      <c r="A7" s="2" t="s">
        <v>885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1144</v>
      </c>
    </row>
    <row r="12" spans="1:19" x14ac:dyDescent="0.25">
      <c r="A12" s="3" t="s">
        <v>1172</v>
      </c>
    </row>
    <row r="13" spans="1:19" x14ac:dyDescent="0.25">
      <c r="A13" s="3" t="s">
        <v>4</v>
      </c>
    </row>
    <row r="15" spans="1:19" ht="17.25" x14ac:dyDescent="0.3">
      <c r="A15" s="4" t="s">
        <v>1226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886</v>
      </c>
      <c r="E16" s="5" t="s">
        <v>887</v>
      </c>
      <c r="F16" s="5" t="s">
        <v>888</v>
      </c>
      <c r="G16" s="5" t="s">
        <v>889</v>
      </c>
      <c r="H16" s="5" t="s">
        <v>890</v>
      </c>
      <c r="I16" s="5" t="s">
        <v>891</v>
      </c>
      <c r="J16" s="5" t="s">
        <v>892</v>
      </c>
      <c r="K16" s="5" t="s">
        <v>893</v>
      </c>
      <c r="L16" s="5" t="s">
        <v>894</v>
      </c>
      <c r="M16" s="5" t="s">
        <v>895</v>
      </c>
      <c r="N16" s="5" t="s">
        <v>896</v>
      </c>
      <c r="O16" s="5" t="s">
        <v>897</v>
      </c>
      <c r="P16" s="5" t="s">
        <v>898</v>
      </c>
      <c r="Q16" s="5" t="s">
        <v>899</v>
      </c>
      <c r="R16" s="5" t="s">
        <v>900</v>
      </c>
      <c r="S16" s="5" t="s">
        <v>901</v>
      </c>
    </row>
    <row r="17" spans="1:19" x14ac:dyDescent="0.25">
      <c r="A17" s="6" t="s">
        <v>10</v>
      </c>
      <c r="B17" s="6" t="s">
        <v>14</v>
      </c>
      <c r="C17" s="6" t="s">
        <v>11</v>
      </c>
      <c r="D17" s="6">
        <v>47495.790122938997</v>
      </c>
      <c r="E17" s="6">
        <v>6.5296096298981103</v>
      </c>
      <c r="F17" s="6">
        <v>2.7139132419102499</v>
      </c>
      <c r="G17" s="6">
        <v>6.3949821138981102</v>
      </c>
      <c r="H17" s="6">
        <v>9640.7816383469999</v>
      </c>
      <c r="I17" s="6">
        <v>11.8009513011853</v>
      </c>
      <c r="J17" s="6">
        <v>0.55087503298610396</v>
      </c>
      <c r="K17" s="6">
        <v>11.6924710849626</v>
      </c>
      <c r="L17" s="6">
        <v>28009.757208593001</v>
      </c>
      <c r="M17" s="6">
        <v>6.7303213914157496</v>
      </c>
      <c r="N17" s="6">
        <v>1.6004797645081801</v>
      </c>
      <c r="O17" s="6">
        <v>6.6604573381999197</v>
      </c>
      <c r="P17" s="6">
        <v>1664938.7286316</v>
      </c>
      <c r="Q17" s="6">
        <v>0.91437080395852999</v>
      </c>
      <c r="R17" s="6">
        <v>95.134731960595502</v>
      </c>
      <c r="S17" s="6">
        <v>0.229618857592538</v>
      </c>
    </row>
    <row r="18" spans="1:19" x14ac:dyDescent="0.25">
      <c r="A18" s="6" t="s">
        <v>10</v>
      </c>
      <c r="B18" s="6" t="s">
        <v>1174</v>
      </c>
      <c r="C18" s="6" t="s">
        <v>11</v>
      </c>
      <c r="D18" s="6">
        <v>13.462993011</v>
      </c>
      <c r="E18" s="6"/>
      <c r="F18" s="6">
        <v>0.268155884908094</v>
      </c>
      <c r="G18" s="6"/>
      <c r="H18" s="6">
        <v>8.6535921990000002</v>
      </c>
      <c r="I18" s="6"/>
      <c r="J18" s="6">
        <v>0.17236224306591</v>
      </c>
      <c r="K18" s="6"/>
      <c r="L18" s="6">
        <v>20.347840824999999</v>
      </c>
      <c r="M18" s="6"/>
      <c r="N18" s="6">
        <v>0.40528827861224798</v>
      </c>
      <c r="O18" s="6"/>
      <c r="P18" s="6">
        <v>4978.1201550619999</v>
      </c>
      <c r="Q18" s="6"/>
      <c r="R18" s="6">
        <v>99.154193593413694</v>
      </c>
      <c r="S18" s="6"/>
    </row>
    <row r="19" spans="1:19" x14ac:dyDescent="0.25">
      <c r="A19" s="6" t="s">
        <v>10</v>
      </c>
      <c r="B19" s="6" t="s">
        <v>1175</v>
      </c>
      <c r="C19" s="6" t="s">
        <v>11</v>
      </c>
      <c r="D19" s="6">
        <v>47482.327129928002</v>
      </c>
      <c r="E19" s="6">
        <v>6.5314344961900703</v>
      </c>
      <c r="F19" s="6">
        <v>2.7209497336075499</v>
      </c>
      <c r="G19" s="6">
        <v>6.39635669078835</v>
      </c>
      <c r="H19" s="6">
        <v>9632.1280461480001</v>
      </c>
      <c r="I19" s="6">
        <v>11.8114678842904</v>
      </c>
      <c r="J19" s="6">
        <v>0.55196402167746805</v>
      </c>
      <c r="K19" s="6">
        <v>11.7026743097089</v>
      </c>
      <c r="L19" s="6">
        <v>27989.409367767999</v>
      </c>
      <c r="M19" s="6">
        <v>6.7350353677884804</v>
      </c>
      <c r="N19" s="6">
        <v>1.6039183537627999</v>
      </c>
      <c r="O19" s="6">
        <v>6.6649179707598796</v>
      </c>
      <c r="P19" s="6">
        <v>1659960.6084765301</v>
      </c>
      <c r="Q19" s="6">
        <v>0.91454762868384198</v>
      </c>
      <c r="R19" s="6">
        <v>95.123167890952203</v>
      </c>
      <c r="S19" s="6">
        <v>0.23027909966940199</v>
      </c>
    </row>
    <row r="20" spans="1:19" x14ac:dyDescent="0.25">
      <c r="A20" t="s">
        <v>1254</v>
      </c>
    </row>
    <row r="21" spans="1:19" x14ac:dyDescent="0.25">
      <c r="A21" t="s">
        <v>1255</v>
      </c>
    </row>
    <row r="22" spans="1:19" x14ac:dyDescent="0.25">
      <c r="A22" t="s">
        <v>1256</v>
      </c>
    </row>
    <row r="23" spans="1:19" x14ac:dyDescent="0.25">
      <c r="A23" t="s">
        <v>1257</v>
      </c>
    </row>
    <row r="24" spans="1:19" x14ac:dyDescent="0.25">
      <c r="A24" t="s">
        <v>1258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902</v>
      </c>
    </row>
    <row r="29" spans="1:19" x14ac:dyDescent="0.25">
      <c r="A29" s="5" t="s">
        <v>13</v>
      </c>
      <c r="B29" s="5" t="s">
        <v>6</v>
      </c>
      <c r="C29" s="5" t="s">
        <v>7</v>
      </c>
      <c r="D29" s="5" t="s">
        <v>886</v>
      </c>
      <c r="E29" s="5" t="s">
        <v>887</v>
      </c>
      <c r="F29" s="5" t="s">
        <v>888</v>
      </c>
      <c r="G29" s="5" t="s">
        <v>889</v>
      </c>
      <c r="H29" s="5" t="s">
        <v>890</v>
      </c>
      <c r="I29" s="5" t="s">
        <v>891</v>
      </c>
      <c r="J29" s="5" t="s">
        <v>892</v>
      </c>
      <c r="K29" s="5" t="s">
        <v>893</v>
      </c>
      <c r="L29" s="5" t="s">
        <v>894</v>
      </c>
      <c r="M29" s="5" t="s">
        <v>895</v>
      </c>
      <c r="N29" s="5" t="s">
        <v>896</v>
      </c>
      <c r="O29" s="5" t="s">
        <v>897</v>
      </c>
      <c r="P29" s="5" t="s">
        <v>898</v>
      </c>
      <c r="Q29" s="5" t="s">
        <v>899</v>
      </c>
      <c r="R29" s="5" t="s">
        <v>900</v>
      </c>
      <c r="S29" s="5" t="s">
        <v>901</v>
      </c>
    </row>
    <row r="30" spans="1:19" x14ac:dyDescent="0.25">
      <c r="A30" s="6" t="s">
        <v>10</v>
      </c>
      <c r="B30" s="6" t="s">
        <v>14</v>
      </c>
      <c r="C30" s="6" t="s">
        <v>11</v>
      </c>
      <c r="D30" s="6">
        <v>47495.790122938997</v>
      </c>
      <c r="E30" s="6">
        <v>6.5296096298981103</v>
      </c>
      <c r="F30" s="6">
        <v>2.7139132419102499</v>
      </c>
      <c r="G30" s="6">
        <v>6.3949821138981102</v>
      </c>
      <c r="H30" s="6">
        <v>9640.7816383469999</v>
      </c>
      <c r="I30" s="6">
        <v>11.8009513011853</v>
      </c>
      <c r="J30" s="6">
        <v>0.55087503298610396</v>
      </c>
      <c r="K30" s="6">
        <v>11.6924710849626</v>
      </c>
      <c r="L30" s="6">
        <v>28009.757208593001</v>
      </c>
      <c r="M30" s="6">
        <v>6.7303213914157496</v>
      </c>
      <c r="N30" s="6">
        <v>1.6004797645081801</v>
      </c>
      <c r="O30" s="6">
        <v>6.6604573381999197</v>
      </c>
      <c r="P30" s="6">
        <v>1664938.7286316</v>
      </c>
      <c r="Q30" s="6">
        <v>0.91437080395852999</v>
      </c>
      <c r="R30" s="6">
        <v>95.134731960595502</v>
      </c>
      <c r="S30" s="6">
        <v>0.229618857592538</v>
      </c>
    </row>
    <row r="31" spans="1:19" x14ac:dyDescent="0.25">
      <c r="A31" t="s">
        <v>1254</v>
      </c>
    </row>
    <row r="32" spans="1:19" x14ac:dyDescent="0.25">
      <c r="A32" t="s">
        <v>1255</v>
      </c>
    </row>
    <row r="33" spans="1:19" x14ac:dyDescent="0.25">
      <c r="A33" t="s">
        <v>1256</v>
      </c>
    </row>
    <row r="34" spans="1:19" x14ac:dyDescent="0.25">
      <c r="A34" t="s">
        <v>1257</v>
      </c>
    </row>
    <row r="35" spans="1:19" x14ac:dyDescent="0.25">
      <c r="A35" t="s">
        <v>1258</v>
      </c>
    </row>
    <row r="38" spans="1:19" x14ac:dyDescent="0.25">
      <c r="L38" s="7" t="str">
        <f>HYPERLINK("#'Indice'!A1", "Ir al índice")</f>
        <v>Ir al índice</v>
      </c>
    </row>
    <row r="39" spans="1:19" ht="17.25" x14ac:dyDescent="0.3">
      <c r="A39" s="4" t="s">
        <v>903</v>
      </c>
    </row>
    <row r="40" spans="1:19" x14ac:dyDescent="0.25">
      <c r="A40" s="5" t="s">
        <v>13</v>
      </c>
      <c r="B40" s="5" t="s">
        <v>6</v>
      </c>
      <c r="C40" s="5" t="s">
        <v>7</v>
      </c>
      <c r="D40" s="5" t="s">
        <v>886</v>
      </c>
      <c r="E40" s="5" t="s">
        <v>887</v>
      </c>
      <c r="F40" s="5" t="s">
        <v>888</v>
      </c>
      <c r="G40" s="5" t="s">
        <v>889</v>
      </c>
      <c r="H40" s="5" t="s">
        <v>890</v>
      </c>
      <c r="I40" s="5" t="s">
        <v>891</v>
      </c>
      <c r="J40" s="5" t="s">
        <v>892</v>
      </c>
      <c r="K40" s="5" t="s">
        <v>893</v>
      </c>
      <c r="L40" s="5" t="s">
        <v>894</v>
      </c>
      <c r="M40" s="5" t="s">
        <v>895</v>
      </c>
      <c r="N40" s="5" t="s">
        <v>896</v>
      </c>
      <c r="O40" s="5" t="s">
        <v>897</v>
      </c>
      <c r="P40" s="5" t="s">
        <v>898</v>
      </c>
      <c r="Q40" s="5" t="s">
        <v>899</v>
      </c>
      <c r="R40" s="5" t="s">
        <v>900</v>
      </c>
      <c r="S40" s="5" t="s">
        <v>901</v>
      </c>
    </row>
    <row r="41" spans="1:19" x14ac:dyDescent="0.25">
      <c r="A41" s="6" t="s">
        <v>10</v>
      </c>
      <c r="B41" s="6" t="s">
        <v>14</v>
      </c>
      <c r="C41" s="6" t="s">
        <v>11</v>
      </c>
      <c r="D41" s="6">
        <v>47482.327129928002</v>
      </c>
      <c r="E41" s="6">
        <v>6.5314344961900703</v>
      </c>
      <c r="F41" s="6">
        <v>2.7209497336075499</v>
      </c>
      <c r="G41" s="6">
        <v>6.39635669078835</v>
      </c>
      <c r="H41" s="6">
        <v>9632.1280461480001</v>
      </c>
      <c r="I41" s="6">
        <v>11.8114678842904</v>
      </c>
      <c r="J41" s="6">
        <v>0.55196402167746805</v>
      </c>
      <c r="K41" s="6">
        <v>11.7026743097089</v>
      </c>
      <c r="L41" s="6">
        <v>27989.409367767999</v>
      </c>
      <c r="M41" s="6">
        <v>6.7350353677884804</v>
      </c>
      <c r="N41" s="6">
        <v>1.6039183537627999</v>
      </c>
      <c r="O41" s="6">
        <v>6.6649179707598796</v>
      </c>
      <c r="P41" s="6">
        <v>1659960.6084765301</v>
      </c>
      <c r="Q41" s="6">
        <v>0.91454762868384198</v>
      </c>
      <c r="R41" s="6">
        <v>95.123167890952203</v>
      </c>
      <c r="S41" s="6">
        <v>0.23027909966940199</v>
      </c>
    </row>
    <row r="42" spans="1:19" x14ac:dyDescent="0.25">
      <c r="A42" s="6" t="s">
        <v>16</v>
      </c>
      <c r="B42" s="6" t="s">
        <v>17</v>
      </c>
      <c r="C42" s="6" t="s">
        <v>11</v>
      </c>
      <c r="D42" s="6">
        <v>22.337825148</v>
      </c>
      <c r="E42" s="6">
        <v>77.564306308817905</v>
      </c>
      <c r="F42" s="6">
        <v>0.86214373607605899</v>
      </c>
      <c r="G42" s="6">
        <v>75.3262116049372</v>
      </c>
      <c r="H42" s="6">
        <v>4.0826841009999999</v>
      </c>
      <c r="I42" s="6">
        <v>100</v>
      </c>
      <c r="J42" s="6">
        <v>0.157574002873311</v>
      </c>
      <c r="K42" s="6">
        <v>97.925069170402196</v>
      </c>
      <c r="L42" s="6"/>
      <c r="M42" s="6"/>
      <c r="N42" s="6"/>
      <c r="O42" s="6"/>
      <c r="P42" s="6">
        <v>2564.5424837280002</v>
      </c>
      <c r="Q42" s="6">
        <v>7.0899573192716696</v>
      </c>
      <c r="R42" s="6">
        <v>98.980282261050604</v>
      </c>
      <c r="S42" s="6">
        <v>0.80381199884831001</v>
      </c>
    </row>
    <row r="43" spans="1:19" x14ac:dyDescent="0.25">
      <c r="A43" s="6" t="s">
        <v>18</v>
      </c>
      <c r="B43" s="6" t="s">
        <v>19</v>
      </c>
      <c r="C43" s="6" t="s">
        <v>11</v>
      </c>
      <c r="D43" s="6">
        <v>377.73458124000001</v>
      </c>
      <c r="E43" s="6">
        <v>45.020676957266502</v>
      </c>
      <c r="F43" s="6">
        <v>1.6781562424554499</v>
      </c>
      <c r="G43" s="6">
        <v>42.542935739749602</v>
      </c>
      <c r="H43" s="6">
        <v>237.53088011</v>
      </c>
      <c r="I43" s="6">
        <v>52.1483932247666</v>
      </c>
      <c r="J43" s="6">
        <v>1.05527518270631</v>
      </c>
      <c r="K43" s="6">
        <v>50.253545986706001</v>
      </c>
      <c r="L43" s="6">
        <v>171.22929522000001</v>
      </c>
      <c r="M43" s="6">
        <v>60.5153566143386</v>
      </c>
      <c r="N43" s="6">
        <v>0.76071804101546603</v>
      </c>
      <c r="O43" s="6">
        <v>60.054050081903299</v>
      </c>
      <c r="P43" s="6">
        <v>21722.409461269999</v>
      </c>
      <c r="Q43" s="6">
        <v>5.9154184152133</v>
      </c>
      <c r="R43" s="6">
        <v>96.505850533822795</v>
      </c>
      <c r="S43" s="6">
        <v>1.3062011671929901</v>
      </c>
    </row>
    <row r="44" spans="1:19" x14ac:dyDescent="0.25">
      <c r="A44" s="6" t="s">
        <v>20</v>
      </c>
      <c r="B44" s="6" t="s">
        <v>21</v>
      </c>
      <c r="C44" s="6" t="s">
        <v>11</v>
      </c>
      <c r="D44" s="6">
        <v>18.070192006999999</v>
      </c>
      <c r="E44" s="6">
        <v>62.125081777904199</v>
      </c>
      <c r="F44" s="6">
        <v>1.2314048697464599</v>
      </c>
      <c r="G44" s="6">
        <v>60.747577116412103</v>
      </c>
      <c r="H44" s="6">
        <v>10.107422969</v>
      </c>
      <c r="I44" s="6">
        <v>71.955888452654705</v>
      </c>
      <c r="J44" s="6">
        <v>0.68877684641050796</v>
      </c>
      <c r="K44" s="6">
        <v>70.439661355608095</v>
      </c>
      <c r="L44" s="6">
        <v>4.6169533720000002</v>
      </c>
      <c r="M44" s="6">
        <v>99.999999999999801</v>
      </c>
      <c r="N44" s="6">
        <v>0.31462526039959998</v>
      </c>
      <c r="O44" s="6">
        <v>99.149562534154398</v>
      </c>
      <c r="P44" s="6">
        <v>1434.650660346</v>
      </c>
      <c r="Q44" s="6">
        <v>8.7926965567948407</v>
      </c>
      <c r="R44" s="6">
        <v>97.765193023443402</v>
      </c>
      <c r="S44" s="6">
        <v>1.18162774154563</v>
      </c>
    </row>
    <row r="45" spans="1:19" x14ac:dyDescent="0.25">
      <c r="A45" s="6" t="s">
        <v>22</v>
      </c>
      <c r="B45" s="6" t="s">
        <v>23</v>
      </c>
      <c r="C45" s="6" t="s">
        <v>11</v>
      </c>
      <c r="D45" s="6">
        <v>1085.20327679</v>
      </c>
      <c r="E45" s="6">
        <v>47.2332189174261</v>
      </c>
      <c r="F45" s="6">
        <v>2.68797726480414</v>
      </c>
      <c r="G45" s="6">
        <v>46.908469555105299</v>
      </c>
      <c r="H45" s="6"/>
      <c r="I45" s="6"/>
      <c r="J45" s="6"/>
      <c r="K45" s="6"/>
      <c r="L45" s="6">
        <v>258.94316063999997</v>
      </c>
      <c r="M45" s="6">
        <v>55.670788580520998</v>
      </c>
      <c r="N45" s="6">
        <v>0.64138520732787796</v>
      </c>
      <c r="O45" s="6">
        <v>54.364105997848597</v>
      </c>
      <c r="P45" s="6">
        <v>39028.340748360002</v>
      </c>
      <c r="Q45" s="6">
        <v>6.6095701102850803</v>
      </c>
      <c r="R45" s="6">
        <v>96.670637527867996</v>
      </c>
      <c r="S45" s="6">
        <v>1.3277787948594699</v>
      </c>
    </row>
    <row r="46" spans="1:19" x14ac:dyDescent="0.25">
      <c r="A46" s="6" t="s">
        <v>24</v>
      </c>
      <c r="B46" s="6" t="s">
        <v>25</v>
      </c>
      <c r="C46" s="6" t="s">
        <v>11</v>
      </c>
      <c r="D46" s="6">
        <v>47.656726220000003</v>
      </c>
      <c r="E46" s="6">
        <v>50.643672357252399</v>
      </c>
      <c r="F46" s="6">
        <v>1.47867891366582</v>
      </c>
      <c r="G46" s="6">
        <v>50.132517485824998</v>
      </c>
      <c r="H46" s="6">
        <v>6.9868477279999999</v>
      </c>
      <c r="I46" s="6">
        <v>76.342472535412895</v>
      </c>
      <c r="J46" s="6">
        <v>0.216785860629508</v>
      </c>
      <c r="K46" s="6">
        <v>76.447187926687505</v>
      </c>
      <c r="L46" s="6">
        <v>3.7329470809999998</v>
      </c>
      <c r="M46" s="6">
        <v>100</v>
      </c>
      <c r="N46" s="6">
        <v>0.115824786390564</v>
      </c>
      <c r="O46" s="6">
        <v>100.863218256629</v>
      </c>
      <c r="P46" s="6">
        <v>3164.5494150589998</v>
      </c>
      <c r="Q46" s="6">
        <v>6.0718451699709197</v>
      </c>
      <c r="R46" s="6">
        <v>98.188710439314093</v>
      </c>
      <c r="S46" s="6">
        <v>0.78071330543907502</v>
      </c>
    </row>
    <row r="47" spans="1:19" x14ac:dyDescent="0.25">
      <c r="A47" s="6" t="s">
        <v>26</v>
      </c>
      <c r="B47" s="6" t="s">
        <v>27</v>
      </c>
      <c r="C47" s="6" t="s">
        <v>11</v>
      </c>
      <c r="D47" s="6">
        <v>10.847174735999999</v>
      </c>
      <c r="E47" s="6">
        <v>100</v>
      </c>
      <c r="F47" s="6">
        <v>0.50752937070025905</v>
      </c>
      <c r="G47" s="6">
        <v>100.218045022206</v>
      </c>
      <c r="H47" s="6">
        <v>2.178410017</v>
      </c>
      <c r="I47" s="6">
        <v>99.999999999999801</v>
      </c>
      <c r="J47" s="6">
        <v>0.101925809435504</v>
      </c>
      <c r="K47" s="6">
        <v>97.755922396551</v>
      </c>
      <c r="L47" s="6">
        <v>23.720222665000001</v>
      </c>
      <c r="M47" s="6">
        <v>64.531255224423205</v>
      </c>
      <c r="N47" s="6">
        <v>1.1098474925533299</v>
      </c>
      <c r="O47" s="6">
        <v>64.884352643100897</v>
      </c>
      <c r="P47" s="6">
        <v>2100.5048350490001</v>
      </c>
      <c r="Q47" s="6">
        <v>8.4528001330620501</v>
      </c>
      <c r="R47" s="6">
        <v>98.280697327310904</v>
      </c>
      <c r="S47" s="6">
        <v>0.88950829767218698</v>
      </c>
    </row>
    <row r="48" spans="1:19" x14ac:dyDescent="0.25">
      <c r="A48" s="6" t="s">
        <v>28</v>
      </c>
      <c r="B48" s="6" t="s">
        <v>29</v>
      </c>
      <c r="C48" s="6" t="s">
        <v>11</v>
      </c>
      <c r="D48" s="6">
        <v>184.566245345</v>
      </c>
      <c r="E48" s="6">
        <v>46.563931783976201</v>
      </c>
      <c r="F48" s="6">
        <v>1.6550857505470999</v>
      </c>
      <c r="G48" s="6">
        <v>46.294164822876397</v>
      </c>
      <c r="H48" s="6">
        <v>72.700203360000003</v>
      </c>
      <c r="I48" s="6">
        <v>47.557389461519797</v>
      </c>
      <c r="J48" s="6">
        <v>0.65193432535887097</v>
      </c>
      <c r="K48" s="6">
        <v>46.734925409353799</v>
      </c>
      <c r="L48" s="6">
        <v>82.952019200999999</v>
      </c>
      <c r="M48" s="6">
        <v>60.040126641366001</v>
      </c>
      <c r="N48" s="6">
        <v>0.74386681433569002</v>
      </c>
      <c r="O48" s="6">
        <v>58.355193751278001</v>
      </c>
      <c r="P48" s="6">
        <v>10811.242734874</v>
      </c>
      <c r="Q48" s="6">
        <v>5.4168232586283303</v>
      </c>
      <c r="R48" s="6">
        <v>96.949113109758301</v>
      </c>
      <c r="S48" s="6">
        <v>1.1042346641424201</v>
      </c>
    </row>
    <row r="49" spans="1:19" x14ac:dyDescent="0.25">
      <c r="A49" s="6" t="s">
        <v>30</v>
      </c>
      <c r="B49" s="6" t="s">
        <v>31</v>
      </c>
      <c r="C49" s="6" t="s">
        <v>11</v>
      </c>
      <c r="D49" s="6">
        <v>264.146715632</v>
      </c>
      <c r="E49" s="6">
        <v>42.376910787068802</v>
      </c>
      <c r="F49" s="6">
        <v>3.7274439814284701</v>
      </c>
      <c r="G49" s="6">
        <v>41.084065270879101</v>
      </c>
      <c r="H49" s="6">
        <v>17.582821706000001</v>
      </c>
      <c r="I49" s="6">
        <v>60.066598779850899</v>
      </c>
      <c r="J49" s="6">
        <v>0.24811583512499999</v>
      </c>
      <c r="K49" s="6">
        <v>60.5466163598037</v>
      </c>
      <c r="L49" s="6"/>
      <c r="M49" s="6"/>
      <c r="N49" s="6"/>
      <c r="O49" s="6"/>
      <c r="P49" s="6">
        <v>6804.8079652529996</v>
      </c>
      <c r="Q49" s="6">
        <v>6.65447292863879</v>
      </c>
      <c r="R49" s="6">
        <v>96.024440183446501</v>
      </c>
      <c r="S49" s="6">
        <v>1.6143438092898099</v>
      </c>
    </row>
    <row r="50" spans="1:19" x14ac:dyDescent="0.25">
      <c r="A50" s="6" t="s">
        <v>32</v>
      </c>
      <c r="B50" s="6" t="s">
        <v>33</v>
      </c>
      <c r="C50" s="6" t="s">
        <v>11</v>
      </c>
      <c r="D50" s="6">
        <v>192.28836516999999</v>
      </c>
      <c r="E50" s="6">
        <v>52.210963996069097</v>
      </c>
      <c r="F50" s="6">
        <v>0.47251541059305602</v>
      </c>
      <c r="G50" s="6">
        <v>52.278736088235704</v>
      </c>
      <c r="H50" s="6"/>
      <c r="I50" s="6"/>
      <c r="J50" s="6"/>
      <c r="K50" s="6"/>
      <c r="L50" s="6">
        <v>81.62153198</v>
      </c>
      <c r="M50" s="6">
        <v>70.884606913942093</v>
      </c>
      <c r="N50" s="6">
        <v>0.20057080241265199</v>
      </c>
      <c r="O50" s="6">
        <v>71.434205421518399</v>
      </c>
      <c r="P50" s="6">
        <v>40420.713147770002</v>
      </c>
      <c r="Q50" s="6">
        <v>6.8082610900969902</v>
      </c>
      <c r="R50" s="6">
        <v>99.326913786994297</v>
      </c>
      <c r="S50" s="6">
        <v>0.28571050795599501</v>
      </c>
    </row>
    <row r="51" spans="1:19" x14ac:dyDescent="0.25">
      <c r="A51" s="6" t="s">
        <v>34</v>
      </c>
      <c r="B51" s="6" t="s">
        <v>35</v>
      </c>
      <c r="C51" s="6" t="s">
        <v>11</v>
      </c>
      <c r="D51" s="6">
        <v>551.12721155999998</v>
      </c>
      <c r="E51" s="6">
        <v>51.731471382787802</v>
      </c>
      <c r="F51" s="6">
        <v>2.1369450560574799</v>
      </c>
      <c r="G51" s="6">
        <v>51.723452571684398</v>
      </c>
      <c r="H51" s="6">
        <v>28.913865449999999</v>
      </c>
      <c r="I51" s="6">
        <v>99.999999999999801</v>
      </c>
      <c r="J51" s="6">
        <v>0.112110853046061</v>
      </c>
      <c r="K51" s="6">
        <v>99.879184431224004</v>
      </c>
      <c r="L51" s="6"/>
      <c r="M51" s="6"/>
      <c r="N51" s="6"/>
      <c r="O51" s="6"/>
      <c r="P51" s="6">
        <v>25210.383903630001</v>
      </c>
      <c r="Q51" s="6">
        <v>7.2276393421076603</v>
      </c>
      <c r="R51" s="6">
        <v>97.750944090896496</v>
      </c>
      <c r="S51" s="6">
        <v>1.1340135855125399</v>
      </c>
    </row>
    <row r="52" spans="1:19" x14ac:dyDescent="0.25">
      <c r="A52" s="6" t="s">
        <v>36</v>
      </c>
      <c r="B52" s="6" t="s">
        <v>37</v>
      </c>
      <c r="C52" s="6" t="s">
        <v>11</v>
      </c>
      <c r="D52" s="6">
        <v>141.51116504000001</v>
      </c>
      <c r="E52" s="6">
        <v>78.737417112366202</v>
      </c>
      <c r="F52" s="6">
        <v>0.39683431060097601</v>
      </c>
      <c r="G52" s="6">
        <v>78.525675171731905</v>
      </c>
      <c r="H52" s="6">
        <v>70.638166600000005</v>
      </c>
      <c r="I52" s="6">
        <v>100</v>
      </c>
      <c r="J52" s="6">
        <v>0.198087890357658</v>
      </c>
      <c r="K52" s="6">
        <v>99.694877298045895</v>
      </c>
      <c r="L52" s="6">
        <v>274.99181614000003</v>
      </c>
      <c r="M52" s="6">
        <v>55.193975399223497</v>
      </c>
      <c r="N52" s="6">
        <v>0.77114896021088797</v>
      </c>
      <c r="O52" s="6">
        <v>53.730993142139802</v>
      </c>
      <c r="P52" s="6">
        <v>35172.871421620002</v>
      </c>
      <c r="Q52" s="6">
        <v>6.2433349476535298</v>
      </c>
      <c r="R52" s="6">
        <v>98.633928838830499</v>
      </c>
      <c r="S52" s="6">
        <v>0.64587520170574897</v>
      </c>
    </row>
    <row r="53" spans="1:19" x14ac:dyDescent="0.25">
      <c r="A53" s="6" t="s">
        <v>38</v>
      </c>
      <c r="B53" s="6" t="s">
        <v>39</v>
      </c>
      <c r="C53" s="6" t="s">
        <v>11</v>
      </c>
      <c r="D53" s="6">
        <v>81.135591294999998</v>
      </c>
      <c r="E53" s="6">
        <v>33.527627452361102</v>
      </c>
      <c r="F53" s="6">
        <v>1.81179078312354</v>
      </c>
      <c r="G53" s="6">
        <v>33.652588449525801</v>
      </c>
      <c r="H53" s="6">
        <v>37.628004240000003</v>
      </c>
      <c r="I53" s="6">
        <v>52.016801363069</v>
      </c>
      <c r="J53" s="6">
        <v>0.84024865267194604</v>
      </c>
      <c r="K53" s="6">
        <v>52.114158443201198</v>
      </c>
      <c r="L53" s="6">
        <v>11.444686900000001</v>
      </c>
      <c r="M53" s="6">
        <v>77.746784375207895</v>
      </c>
      <c r="N53" s="6">
        <v>0.25556451749717601</v>
      </c>
      <c r="O53" s="6">
        <v>78.171964575114302</v>
      </c>
      <c r="P53" s="6">
        <v>4347.9904174789999</v>
      </c>
      <c r="Q53" s="6">
        <v>5.5300608007833398</v>
      </c>
      <c r="R53" s="6">
        <v>97.092396046707293</v>
      </c>
      <c r="S53" s="6">
        <v>0.943019220599709</v>
      </c>
    </row>
    <row r="54" spans="1:19" x14ac:dyDescent="0.25">
      <c r="A54" s="6" t="s">
        <v>40</v>
      </c>
      <c r="B54" s="6" t="s">
        <v>41</v>
      </c>
      <c r="C54" s="6" t="s">
        <v>11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>
        <v>838.19496267</v>
      </c>
      <c r="Q54" s="6">
        <v>10.3801438827536</v>
      </c>
      <c r="R54" s="6">
        <v>100</v>
      </c>
      <c r="S54" s="6">
        <v>1.1524274737555001E-15</v>
      </c>
    </row>
    <row r="55" spans="1:19" x14ac:dyDescent="0.25">
      <c r="A55" s="6" t="s">
        <v>42</v>
      </c>
      <c r="B55" s="6" t="s">
        <v>43</v>
      </c>
      <c r="C55" s="6" t="s">
        <v>11</v>
      </c>
      <c r="D55" s="6">
        <v>31.620858170000002</v>
      </c>
      <c r="E55" s="6">
        <v>100</v>
      </c>
      <c r="F55" s="6">
        <v>0.136893138288078</v>
      </c>
      <c r="G55" s="6">
        <v>99.927446442632004</v>
      </c>
      <c r="H55" s="6"/>
      <c r="I55" s="6"/>
      <c r="J55" s="6"/>
      <c r="K55" s="6"/>
      <c r="L55" s="6"/>
      <c r="M55" s="6"/>
      <c r="N55" s="6"/>
      <c r="O55" s="6"/>
      <c r="P55" s="6">
        <v>23067.31497268</v>
      </c>
      <c r="Q55" s="6">
        <v>7.0437836227593902</v>
      </c>
      <c r="R55" s="6">
        <v>99.863106861711898</v>
      </c>
      <c r="S55" s="6">
        <v>0.136981335495486</v>
      </c>
    </row>
    <row r="56" spans="1:19" x14ac:dyDescent="0.25">
      <c r="A56" s="6" t="s">
        <v>44</v>
      </c>
      <c r="B56" s="6" t="s">
        <v>45</v>
      </c>
      <c r="C56" s="6" t="s">
        <v>11</v>
      </c>
      <c r="D56" s="6">
        <v>21.933839405000001</v>
      </c>
      <c r="E56" s="6">
        <v>75.820915529042097</v>
      </c>
      <c r="F56" s="6">
        <v>0.52202788333549699</v>
      </c>
      <c r="G56" s="6">
        <v>75.270107790108597</v>
      </c>
      <c r="H56" s="6">
        <v>13.511774473999999</v>
      </c>
      <c r="I56" s="6">
        <v>70.337784032602698</v>
      </c>
      <c r="J56" s="6">
        <v>0.32158177592751502</v>
      </c>
      <c r="K56" s="6">
        <v>69.738268547137196</v>
      </c>
      <c r="L56" s="6">
        <v>9.4973322660000008</v>
      </c>
      <c r="M56" s="6">
        <v>99.999999999999901</v>
      </c>
      <c r="N56" s="6">
        <v>0.22603759280847599</v>
      </c>
      <c r="O56" s="6">
        <v>100.161720576772</v>
      </c>
      <c r="P56" s="6">
        <v>4156.7175599669999</v>
      </c>
      <c r="Q56" s="6">
        <v>5.2944366107953504</v>
      </c>
      <c r="R56" s="6">
        <v>98.930352747928495</v>
      </c>
      <c r="S56" s="6">
        <v>0.54806224174773799</v>
      </c>
    </row>
    <row r="57" spans="1:19" x14ac:dyDescent="0.25">
      <c r="A57" s="6" t="s">
        <v>46</v>
      </c>
      <c r="B57" s="6" t="s">
        <v>47</v>
      </c>
      <c r="C57" s="6" t="s">
        <v>11</v>
      </c>
      <c r="D57" s="6">
        <v>1</v>
      </c>
      <c r="E57" s="6">
        <v>100</v>
      </c>
      <c r="F57" s="6">
        <v>0.18518518518518501</v>
      </c>
      <c r="G57" s="6">
        <v>99.579780724162305</v>
      </c>
      <c r="H57" s="6"/>
      <c r="I57" s="6"/>
      <c r="J57" s="6"/>
      <c r="K57" s="6"/>
      <c r="L57" s="6">
        <v>8</v>
      </c>
      <c r="M57" s="6">
        <v>42.096934552698499</v>
      </c>
      <c r="N57" s="6">
        <v>1.4814814814814801</v>
      </c>
      <c r="O57" s="6">
        <v>46.191630397271503</v>
      </c>
      <c r="P57" s="6">
        <v>531</v>
      </c>
      <c r="Q57" s="6">
        <v>17.650574253862398</v>
      </c>
      <c r="R57" s="6">
        <v>98.3333333333333</v>
      </c>
      <c r="S57" s="6">
        <v>0.76941287156478599</v>
      </c>
    </row>
    <row r="58" spans="1:19" x14ac:dyDescent="0.25">
      <c r="A58" s="6" t="s">
        <v>48</v>
      </c>
      <c r="B58" s="6" t="s">
        <v>49</v>
      </c>
      <c r="C58" s="6" t="s">
        <v>11</v>
      </c>
      <c r="D58" s="6">
        <v>88.380198836999995</v>
      </c>
      <c r="E58" s="6">
        <v>57.158507641793797</v>
      </c>
      <c r="F58" s="6">
        <v>2.1156134120940702</v>
      </c>
      <c r="G58" s="6">
        <v>55.276856780913803</v>
      </c>
      <c r="H58" s="6">
        <v>3.0699618559999999</v>
      </c>
      <c r="I58" s="6">
        <v>100</v>
      </c>
      <c r="J58" s="6">
        <v>7.34876427371393E-2</v>
      </c>
      <c r="K58" s="6">
        <v>100.487414688878</v>
      </c>
      <c r="L58" s="6">
        <v>2.9130082929999999</v>
      </c>
      <c r="M58" s="6">
        <v>100</v>
      </c>
      <c r="N58" s="6">
        <v>6.9730544797462102E-2</v>
      </c>
      <c r="O58" s="6">
        <v>100.279877314703</v>
      </c>
      <c r="P58" s="6">
        <v>4083.1580327500001</v>
      </c>
      <c r="Q58" s="6">
        <v>8.4485880955413801</v>
      </c>
      <c r="R58" s="6">
        <v>97.741168400371294</v>
      </c>
      <c r="S58" s="6">
        <v>1.1958821749387301</v>
      </c>
    </row>
    <row r="59" spans="1:19" x14ac:dyDescent="0.25">
      <c r="A59" s="6" t="s">
        <v>50</v>
      </c>
      <c r="B59" s="6" t="s">
        <v>51</v>
      </c>
      <c r="C59" s="6" t="s">
        <v>11</v>
      </c>
      <c r="D59" s="6">
        <v>39.598390311999999</v>
      </c>
      <c r="E59" s="6">
        <v>100</v>
      </c>
      <c r="F59" s="6">
        <v>0.50662507547701696</v>
      </c>
      <c r="G59" s="6">
        <v>100.253497011767</v>
      </c>
      <c r="H59" s="6">
        <v>5.3807480520000004</v>
      </c>
      <c r="I59" s="6">
        <v>99.999999999999901</v>
      </c>
      <c r="J59" s="6">
        <v>6.8841734890956199E-2</v>
      </c>
      <c r="K59" s="6">
        <v>100.290453813403</v>
      </c>
      <c r="L59" s="6">
        <v>18.424394439</v>
      </c>
      <c r="M59" s="6">
        <v>74.257573365870499</v>
      </c>
      <c r="N59" s="6">
        <v>0.235723223841451</v>
      </c>
      <c r="O59" s="6">
        <v>74.481761952474002</v>
      </c>
      <c r="P59" s="6">
        <v>7752.7098474349996</v>
      </c>
      <c r="Q59" s="6">
        <v>5.3876827322470104</v>
      </c>
      <c r="R59" s="6">
        <v>99.188809965790597</v>
      </c>
      <c r="S59" s="6">
        <v>0.54402078840601997</v>
      </c>
    </row>
    <row r="60" spans="1:19" x14ac:dyDescent="0.25">
      <c r="A60" s="6" t="s">
        <v>52</v>
      </c>
      <c r="B60" s="6" t="s">
        <v>53</v>
      </c>
      <c r="C60" s="6" t="s">
        <v>11</v>
      </c>
      <c r="D60" s="6">
        <v>1199.01963198</v>
      </c>
      <c r="E60" s="6">
        <v>37.974186884927498</v>
      </c>
      <c r="F60" s="6">
        <v>3.8296350310800298</v>
      </c>
      <c r="G60" s="6">
        <v>37.667089097420998</v>
      </c>
      <c r="H60" s="6">
        <v>165.694537</v>
      </c>
      <c r="I60" s="6">
        <v>76.773748811904696</v>
      </c>
      <c r="J60" s="6">
        <v>0.52922369778543499</v>
      </c>
      <c r="K60" s="6">
        <v>76.487362208952305</v>
      </c>
      <c r="L60" s="6">
        <v>21.34313861</v>
      </c>
      <c r="M60" s="6">
        <v>99.999999999999801</v>
      </c>
      <c r="N60" s="6">
        <v>6.8169385316133202E-2</v>
      </c>
      <c r="O60" s="6">
        <v>99.694349946923595</v>
      </c>
      <c r="P60" s="6">
        <v>29922.921805279999</v>
      </c>
      <c r="Q60" s="6">
        <v>8.1752541234615794</v>
      </c>
      <c r="R60" s="6">
        <v>95.572971885818404</v>
      </c>
      <c r="S60" s="6">
        <v>1.6256633504468201</v>
      </c>
    </row>
    <row r="61" spans="1:19" x14ac:dyDescent="0.25">
      <c r="A61" s="6" t="s">
        <v>54</v>
      </c>
      <c r="B61" s="6" t="s">
        <v>55</v>
      </c>
      <c r="C61" s="6" t="s">
        <v>11</v>
      </c>
      <c r="D61" s="6">
        <v>2.208191126</v>
      </c>
      <c r="E61" s="6">
        <v>99.999999999999702</v>
      </c>
      <c r="F61" s="6">
        <v>0.26041666666666702</v>
      </c>
      <c r="G61" s="6">
        <v>100.00417575797999</v>
      </c>
      <c r="H61" s="6">
        <v>1.104095563</v>
      </c>
      <c r="I61" s="6">
        <v>99.999999999999702</v>
      </c>
      <c r="J61" s="6">
        <v>0.13020833333333301</v>
      </c>
      <c r="K61" s="6">
        <v>98.942649825144301</v>
      </c>
      <c r="L61" s="6">
        <v>2.208191126</v>
      </c>
      <c r="M61" s="6">
        <v>70.2246883176784</v>
      </c>
      <c r="N61" s="6">
        <v>0.26041666666666702</v>
      </c>
      <c r="O61" s="6">
        <v>70.605515521105303</v>
      </c>
      <c r="P61" s="6">
        <v>842.42491456899995</v>
      </c>
      <c r="Q61" s="6">
        <v>8.3954150136954606</v>
      </c>
      <c r="R61" s="6">
        <v>99.3489583333333</v>
      </c>
      <c r="S61" s="6">
        <v>0.339313285183584</v>
      </c>
    </row>
    <row r="62" spans="1:19" x14ac:dyDescent="0.25">
      <c r="A62" s="6" t="s">
        <v>56</v>
      </c>
      <c r="B62" s="6" t="s">
        <v>57</v>
      </c>
      <c r="C62" s="6" t="s">
        <v>11</v>
      </c>
      <c r="D62" s="6">
        <v>1391.8945511899999</v>
      </c>
      <c r="E62" s="6">
        <v>37.4492215325212</v>
      </c>
      <c r="F62" s="6">
        <v>2.0067210133036002</v>
      </c>
      <c r="G62" s="6">
        <v>36.561302244603397</v>
      </c>
      <c r="H62" s="6">
        <v>217.54029439000001</v>
      </c>
      <c r="I62" s="6">
        <v>45.111151665164201</v>
      </c>
      <c r="J62" s="6">
        <v>0.31363200582935202</v>
      </c>
      <c r="K62" s="6">
        <v>44.650090599018903</v>
      </c>
      <c r="L62" s="6">
        <v>38.554290170000002</v>
      </c>
      <c r="M62" s="6">
        <v>99.999999999999702</v>
      </c>
      <c r="N62" s="6">
        <v>5.5584458011562803E-2</v>
      </c>
      <c r="O62" s="6">
        <v>99.185450319000495</v>
      </c>
      <c r="P62" s="6">
        <v>67713.648180169999</v>
      </c>
      <c r="Q62" s="6">
        <v>4.7570674346756903</v>
      </c>
      <c r="R62" s="6">
        <v>97.624062522855496</v>
      </c>
      <c r="S62" s="6">
        <v>0.81549264898167195</v>
      </c>
    </row>
    <row r="63" spans="1:19" x14ac:dyDescent="0.25">
      <c r="A63" s="6" t="s">
        <v>58</v>
      </c>
      <c r="B63" s="6" t="s">
        <v>59</v>
      </c>
      <c r="C63" s="6" t="s">
        <v>11</v>
      </c>
      <c r="D63" s="6">
        <v>14.730272476</v>
      </c>
      <c r="E63" s="6">
        <v>54.605769768538899</v>
      </c>
      <c r="F63" s="6">
        <v>1.0828830710283801</v>
      </c>
      <c r="G63" s="6">
        <v>55.048069534401499</v>
      </c>
      <c r="H63" s="6">
        <v>4.7105876919999998</v>
      </c>
      <c r="I63" s="6">
        <v>70.429061460619494</v>
      </c>
      <c r="J63" s="6">
        <v>0.34629472567955</v>
      </c>
      <c r="K63" s="6">
        <v>70.7864777410785</v>
      </c>
      <c r="L63" s="6">
        <v>2.9294011160000002</v>
      </c>
      <c r="M63" s="6">
        <v>99.999999999999901</v>
      </c>
      <c r="N63" s="6">
        <v>0.2153523556293</v>
      </c>
      <c r="O63" s="6">
        <v>101.418671603261</v>
      </c>
      <c r="P63" s="6">
        <v>1337.9125679609999</v>
      </c>
      <c r="Q63" s="6">
        <v>7.9849277219069297</v>
      </c>
      <c r="R63" s="6">
        <v>98.355469847662803</v>
      </c>
      <c r="S63" s="6">
        <v>0.82000192457961596</v>
      </c>
    </row>
    <row r="64" spans="1:19" x14ac:dyDescent="0.25">
      <c r="A64" s="6" t="s">
        <v>60</v>
      </c>
      <c r="B64" s="6" t="s">
        <v>61</v>
      </c>
      <c r="C64" s="6" t="s">
        <v>11</v>
      </c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>
        <v>3292.020417316</v>
      </c>
      <c r="Q64" s="6">
        <v>6.3854690315137104</v>
      </c>
      <c r="R64" s="6">
        <v>100</v>
      </c>
      <c r="S64" s="6">
        <v>0</v>
      </c>
    </row>
    <row r="65" spans="1:19" x14ac:dyDescent="0.25">
      <c r="A65" s="6" t="s">
        <v>62</v>
      </c>
      <c r="B65" s="6" t="s">
        <v>63</v>
      </c>
      <c r="C65" s="6" t="s">
        <v>11</v>
      </c>
      <c r="D65" s="6"/>
      <c r="E65" s="6"/>
      <c r="F65" s="6"/>
      <c r="G65" s="6"/>
      <c r="H65" s="6"/>
      <c r="I65" s="6"/>
      <c r="J65" s="6"/>
      <c r="K65" s="6"/>
      <c r="L65" s="6">
        <v>4.802709568</v>
      </c>
      <c r="M65" s="6">
        <v>78.696771332639798</v>
      </c>
      <c r="N65" s="6">
        <v>0.77821011673151796</v>
      </c>
      <c r="O65" s="6">
        <v>77.7497702591224</v>
      </c>
      <c r="P65" s="6">
        <v>612.34546992000003</v>
      </c>
      <c r="Q65" s="6">
        <v>8.4833067299113605</v>
      </c>
      <c r="R65" s="6">
        <v>99.221789883268499</v>
      </c>
      <c r="S65" s="6">
        <v>0.60980211967939102</v>
      </c>
    </row>
    <row r="66" spans="1:19" x14ac:dyDescent="0.25">
      <c r="A66" s="6" t="s">
        <v>64</v>
      </c>
      <c r="B66" s="6" t="s">
        <v>65</v>
      </c>
      <c r="C66" s="6" t="s">
        <v>11</v>
      </c>
      <c r="D66" s="6">
        <v>15.085924434000001</v>
      </c>
      <c r="E66" s="6">
        <v>38.402846127358302</v>
      </c>
      <c r="F66" s="6">
        <v>1.6990291262135899</v>
      </c>
      <c r="G66" s="6">
        <v>40.437334892067597</v>
      </c>
      <c r="H66" s="6">
        <v>5.3878301549999996</v>
      </c>
      <c r="I66" s="6">
        <v>82.095204741260304</v>
      </c>
      <c r="J66" s="6">
        <v>0.60679611650485399</v>
      </c>
      <c r="K66" s="6">
        <v>86.958156617316803</v>
      </c>
      <c r="L66" s="6"/>
      <c r="M66" s="6"/>
      <c r="N66" s="6"/>
      <c r="O66" s="6"/>
      <c r="P66" s="6">
        <v>867.44065495500001</v>
      </c>
      <c r="Q66" s="6">
        <v>23.561499508316299</v>
      </c>
      <c r="R66" s="6">
        <v>97.694174757281601</v>
      </c>
      <c r="S66" s="6">
        <v>0.93973741866881499</v>
      </c>
    </row>
    <row r="67" spans="1:19" x14ac:dyDescent="0.25">
      <c r="A67" s="6" t="s">
        <v>66</v>
      </c>
      <c r="B67" s="6" t="s">
        <v>67</v>
      </c>
      <c r="C67" s="6" t="s">
        <v>11</v>
      </c>
      <c r="D67" s="6">
        <v>19.889797217000002</v>
      </c>
      <c r="E67" s="6">
        <v>99.999999999999901</v>
      </c>
      <c r="F67" s="6">
        <v>0.224889713882966</v>
      </c>
      <c r="G67" s="6">
        <v>99.684553976298503</v>
      </c>
      <c r="H67" s="6">
        <v>7.896264951</v>
      </c>
      <c r="I67" s="6">
        <v>99.999999999999801</v>
      </c>
      <c r="J67" s="6">
        <v>8.9281391167562896E-2</v>
      </c>
      <c r="K67" s="6">
        <v>100.21115836148201</v>
      </c>
      <c r="L67" s="6">
        <v>4.9223036359999996</v>
      </c>
      <c r="M67" s="6">
        <v>99.999999999999702</v>
      </c>
      <c r="N67" s="6">
        <v>5.5655442047391999E-2</v>
      </c>
      <c r="O67" s="6">
        <v>99.736505895404903</v>
      </c>
      <c r="P67" s="6">
        <v>8811.5366081350003</v>
      </c>
      <c r="Q67" s="6">
        <v>5.8631230807831196</v>
      </c>
      <c r="R67" s="6">
        <v>99.630173452902099</v>
      </c>
      <c r="S67" s="6">
        <v>0.24654331912833</v>
      </c>
    </row>
    <row r="68" spans="1:19" x14ac:dyDescent="0.25">
      <c r="A68" s="6" t="s">
        <v>68</v>
      </c>
      <c r="B68" s="6" t="s">
        <v>69</v>
      </c>
      <c r="C68" s="6" t="s">
        <v>11</v>
      </c>
      <c r="D68" s="6">
        <v>1520.8015476</v>
      </c>
      <c r="E68" s="6">
        <v>59.332816172991102</v>
      </c>
      <c r="F68" s="6">
        <v>0.53748102746738902</v>
      </c>
      <c r="G68" s="6">
        <v>59.085691793457102</v>
      </c>
      <c r="H68" s="6"/>
      <c r="I68" s="6"/>
      <c r="J68" s="6"/>
      <c r="K68" s="6"/>
      <c r="L68" s="6">
        <v>203.7510542</v>
      </c>
      <c r="M68" s="6">
        <v>100</v>
      </c>
      <c r="N68" s="6">
        <v>7.2009609755988704E-2</v>
      </c>
      <c r="O68" s="6">
        <v>100.128118039645</v>
      </c>
      <c r="P68" s="6">
        <v>281225.25769494998</v>
      </c>
      <c r="Q68" s="6">
        <v>4.2587175364029797</v>
      </c>
      <c r="R68" s="6">
        <v>99.390509362776598</v>
      </c>
      <c r="S68" s="6">
        <v>0.32651233582024802</v>
      </c>
    </row>
    <row r="69" spans="1:19" x14ac:dyDescent="0.25">
      <c r="A69" s="6" t="s">
        <v>70</v>
      </c>
      <c r="B69" s="6" t="s">
        <v>71</v>
      </c>
      <c r="C69" s="6" t="s">
        <v>11</v>
      </c>
      <c r="D69" s="6">
        <v>22.591268622000001</v>
      </c>
      <c r="E69" s="6">
        <v>63.187839899875101</v>
      </c>
      <c r="F69" s="6">
        <v>0.32438785008410997</v>
      </c>
      <c r="G69" s="6">
        <v>62.779206700475598</v>
      </c>
      <c r="H69" s="6">
        <v>12.50211734</v>
      </c>
      <c r="I69" s="6">
        <v>99.999999999999602</v>
      </c>
      <c r="J69" s="6">
        <v>0.17951780545305401</v>
      </c>
      <c r="K69" s="6">
        <v>99.690871954162404</v>
      </c>
      <c r="L69" s="6">
        <v>4.6604861350000002</v>
      </c>
      <c r="M69" s="6">
        <v>99.999999999999801</v>
      </c>
      <c r="N69" s="6">
        <v>6.6919884092176002E-2</v>
      </c>
      <c r="O69" s="6">
        <v>99.568372609524403</v>
      </c>
      <c r="P69" s="6">
        <v>6924.5231857959998</v>
      </c>
      <c r="Q69" s="6">
        <v>5.11054559608296</v>
      </c>
      <c r="R69" s="6">
        <v>99.429174460370604</v>
      </c>
      <c r="S69" s="6">
        <v>0.37617966693586002</v>
      </c>
    </row>
    <row r="70" spans="1:19" x14ac:dyDescent="0.25">
      <c r="A70" s="6" t="s">
        <v>72</v>
      </c>
      <c r="B70" s="6" t="s">
        <v>73</v>
      </c>
      <c r="C70" s="6" t="s">
        <v>11</v>
      </c>
      <c r="D70" s="6">
        <v>36.339941318000001</v>
      </c>
      <c r="E70" s="6">
        <v>70.934974718389697</v>
      </c>
      <c r="F70" s="6">
        <v>1.92226227257869</v>
      </c>
      <c r="G70" s="6">
        <v>70.213726818673393</v>
      </c>
      <c r="H70" s="6"/>
      <c r="I70" s="6"/>
      <c r="J70" s="6"/>
      <c r="K70" s="6"/>
      <c r="L70" s="6"/>
      <c r="M70" s="6"/>
      <c r="N70" s="6"/>
      <c r="O70" s="6"/>
      <c r="P70" s="6">
        <v>1854.1378481280001</v>
      </c>
      <c r="Q70" s="6">
        <v>8.8291279672344807</v>
      </c>
      <c r="R70" s="6">
        <v>98.077737727421294</v>
      </c>
      <c r="S70" s="6">
        <v>1.3761450988581101</v>
      </c>
    </row>
    <row r="71" spans="1:19" x14ac:dyDescent="0.25">
      <c r="A71" s="6" t="s">
        <v>74</v>
      </c>
      <c r="B71" s="6" t="s">
        <v>75</v>
      </c>
      <c r="C71" s="6" t="s">
        <v>11</v>
      </c>
      <c r="D71" s="6"/>
      <c r="E71" s="6"/>
      <c r="F71" s="6"/>
      <c r="G71" s="6"/>
      <c r="H71" s="6">
        <v>1.1114589859999999</v>
      </c>
      <c r="I71" s="6">
        <v>100</v>
      </c>
      <c r="J71" s="6">
        <v>0.15625</v>
      </c>
      <c r="K71" s="6">
        <v>94.325625844085494</v>
      </c>
      <c r="L71" s="6"/>
      <c r="M71" s="6"/>
      <c r="N71" s="6"/>
      <c r="O71" s="6"/>
      <c r="P71" s="6">
        <v>710.22229205400004</v>
      </c>
      <c r="Q71" s="6">
        <v>13.5927391635731</v>
      </c>
      <c r="R71" s="6">
        <v>99.84375</v>
      </c>
      <c r="S71" s="6">
        <v>0.147614437940666</v>
      </c>
    </row>
    <row r="72" spans="1:19" x14ac:dyDescent="0.25">
      <c r="A72" s="6" t="s">
        <v>76</v>
      </c>
      <c r="B72" s="6" t="s">
        <v>77</v>
      </c>
      <c r="C72" s="6" t="s">
        <v>11</v>
      </c>
      <c r="D72" s="6">
        <v>11.911980311000001</v>
      </c>
      <c r="E72" s="6">
        <v>84.099030184179099</v>
      </c>
      <c r="F72" s="6">
        <v>1.4146126325447499</v>
      </c>
      <c r="G72" s="6">
        <v>80.984929573172593</v>
      </c>
      <c r="H72" s="6">
        <v>6.3584621070000003</v>
      </c>
      <c r="I72" s="6">
        <v>74.352782275679701</v>
      </c>
      <c r="J72" s="6">
        <v>0.75510205568533395</v>
      </c>
      <c r="K72" s="6">
        <v>74.312689154598502</v>
      </c>
      <c r="L72" s="6"/>
      <c r="M72" s="6"/>
      <c r="N72" s="6"/>
      <c r="O72" s="6"/>
      <c r="P72" s="6">
        <v>823.79614435999997</v>
      </c>
      <c r="Q72" s="6">
        <v>11.366593685175999</v>
      </c>
      <c r="R72" s="6">
        <v>97.830285311769899</v>
      </c>
      <c r="S72" s="6">
        <v>1.3174377867845499</v>
      </c>
    </row>
    <row r="73" spans="1:19" x14ac:dyDescent="0.25">
      <c r="A73" s="6" t="s">
        <v>78</v>
      </c>
      <c r="B73" s="6" t="s">
        <v>79</v>
      </c>
      <c r="C73" s="6" t="s">
        <v>11</v>
      </c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>
        <v>384.75774960299998</v>
      </c>
      <c r="Q73" s="6">
        <v>16.394317892106301</v>
      </c>
      <c r="R73" s="6">
        <v>100</v>
      </c>
      <c r="S73" s="6">
        <v>0</v>
      </c>
    </row>
    <row r="74" spans="1:19" x14ac:dyDescent="0.25">
      <c r="A74" s="6" t="s">
        <v>80</v>
      </c>
      <c r="B74" s="6" t="s">
        <v>81</v>
      </c>
      <c r="C74" s="6" t="s">
        <v>11</v>
      </c>
      <c r="D74" s="6">
        <v>26.678192147000001</v>
      </c>
      <c r="E74" s="6">
        <v>85.267671631401697</v>
      </c>
      <c r="F74" s="6">
        <v>0.76727072495566095</v>
      </c>
      <c r="G74" s="6">
        <v>85.349310861876404</v>
      </c>
      <c r="H74" s="6">
        <v>30.577776538999998</v>
      </c>
      <c r="I74" s="6">
        <v>70.068367693608494</v>
      </c>
      <c r="J74" s="6">
        <v>0.87942363722907002</v>
      </c>
      <c r="K74" s="6">
        <v>68.914451147543204</v>
      </c>
      <c r="L74" s="6">
        <v>2.1186537460000001</v>
      </c>
      <c r="M74" s="6">
        <v>100</v>
      </c>
      <c r="N74" s="6">
        <v>6.0932951778227801E-2</v>
      </c>
      <c r="O74" s="6">
        <v>98.2106393193543</v>
      </c>
      <c r="P74" s="6">
        <v>3417.6500155849999</v>
      </c>
      <c r="Q74" s="6">
        <v>7.1576657823311001</v>
      </c>
      <c r="R74" s="6">
        <v>98.292372686036998</v>
      </c>
      <c r="S74" s="6">
        <v>0.88988909737480903</v>
      </c>
    </row>
    <row r="75" spans="1:19" x14ac:dyDescent="0.25">
      <c r="A75" s="6" t="s">
        <v>82</v>
      </c>
      <c r="B75" s="6" t="s">
        <v>83</v>
      </c>
      <c r="C75" s="6" t="s">
        <v>11</v>
      </c>
      <c r="D75" s="6">
        <v>82.572012137000002</v>
      </c>
      <c r="E75" s="6">
        <v>39.5348868245202</v>
      </c>
      <c r="F75" s="6">
        <v>1.19745790410165</v>
      </c>
      <c r="G75" s="6">
        <v>39.461456360255603</v>
      </c>
      <c r="H75" s="6">
        <v>27.055751913999998</v>
      </c>
      <c r="I75" s="6">
        <v>58.136597425848997</v>
      </c>
      <c r="J75" s="6">
        <v>0.39236205031650301</v>
      </c>
      <c r="K75" s="6">
        <v>57.561027015224397</v>
      </c>
      <c r="L75" s="6">
        <v>11.366402233000001</v>
      </c>
      <c r="M75" s="6">
        <v>72.060088845736104</v>
      </c>
      <c r="N75" s="6">
        <v>0.16483537027681999</v>
      </c>
      <c r="O75" s="6">
        <v>72.257362199737102</v>
      </c>
      <c r="P75" s="6">
        <v>6774.6145940879996</v>
      </c>
      <c r="Q75" s="6">
        <v>4.54470227951672</v>
      </c>
      <c r="R75" s="6">
        <v>98.245344675305006</v>
      </c>
      <c r="S75" s="6">
        <v>0.61901774267180598</v>
      </c>
    </row>
    <row r="76" spans="1:19" x14ac:dyDescent="0.25">
      <c r="A76" s="6" t="s">
        <v>84</v>
      </c>
      <c r="B76" s="6" t="s">
        <v>85</v>
      </c>
      <c r="C76" s="6" t="s">
        <v>11</v>
      </c>
      <c r="D76" s="6">
        <v>113.628055952</v>
      </c>
      <c r="E76" s="6">
        <v>70.614014524765594</v>
      </c>
      <c r="F76" s="6">
        <v>1.8874934054104799</v>
      </c>
      <c r="G76" s="6">
        <v>68.901678192118496</v>
      </c>
      <c r="H76" s="6"/>
      <c r="I76" s="6"/>
      <c r="J76" s="6"/>
      <c r="K76" s="6"/>
      <c r="L76" s="6"/>
      <c r="M76" s="6"/>
      <c r="N76" s="6"/>
      <c r="O76" s="6"/>
      <c r="P76" s="6">
        <v>5906.4224314450003</v>
      </c>
      <c r="Q76" s="6">
        <v>7.8399359192574503</v>
      </c>
      <c r="R76" s="6">
        <v>98.112506594589505</v>
      </c>
      <c r="S76" s="6">
        <v>1.32553399890928</v>
      </c>
    </row>
    <row r="77" spans="1:19" x14ac:dyDescent="0.25">
      <c r="A77" s="6" t="s">
        <v>86</v>
      </c>
      <c r="B77" s="6" t="s">
        <v>87</v>
      </c>
      <c r="C77" s="6" t="s">
        <v>11</v>
      </c>
      <c r="D77" s="6">
        <v>179.67532741400001</v>
      </c>
      <c r="E77" s="6">
        <v>41.503343593654797</v>
      </c>
      <c r="F77" s="6">
        <v>3.7681668204282399</v>
      </c>
      <c r="G77" s="6">
        <v>39.9461060975989</v>
      </c>
      <c r="H77" s="6">
        <v>14.617290950999999</v>
      </c>
      <c r="I77" s="6">
        <v>76.6667824717793</v>
      </c>
      <c r="J77" s="6">
        <v>0.30655511560132198</v>
      </c>
      <c r="K77" s="6">
        <v>77.119104854602199</v>
      </c>
      <c r="L77" s="6"/>
      <c r="M77" s="6"/>
      <c r="N77" s="6"/>
      <c r="O77" s="6"/>
      <c r="P77" s="6">
        <v>4573.9497651709999</v>
      </c>
      <c r="Q77" s="6">
        <v>6.95856227248699</v>
      </c>
      <c r="R77" s="6">
        <v>95.925278063970495</v>
      </c>
      <c r="S77" s="6">
        <v>1.64150293386502</v>
      </c>
    </row>
    <row r="78" spans="1:19" x14ac:dyDescent="0.25">
      <c r="A78" s="6" t="s">
        <v>88</v>
      </c>
      <c r="B78" s="6" t="s">
        <v>89</v>
      </c>
      <c r="C78" s="6" t="s">
        <v>11</v>
      </c>
      <c r="D78" s="6">
        <v>327.57017210999999</v>
      </c>
      <c r="E78" s="6">
        <v>41.7158756487933</v>
      </c>
      <c r="F78" s="6">
        <v>1.29402721620132</v>
      </c>
      <c r="G78" s="6">
        <v>41.120404862327703</v>
      </c>
      <c r="H78" s="6">
        <v>34.189487069999998</v>
      </c>
      <c r="I78" s="6">
        <v>100</v>
      </c>
      <c r="J78" s="6">
        <v>0.13506152434931201</v>
      </c>
      <c r="K78" s="6">
        <v>100.06869302593699</v>
      </c>
      <c r="L78" s="6">
        <v>66.722850829999999</v>
      </c>
      <c r="M78" s="6">
        <v>71.624452849364104</v>
      </c>
      <c r="N78" s="6">
        <v>0.26358072946753902</v>
      </c>
      <c r="O78" s="6">
        <v>72.122433945180802</v>
      </c>
      <c r="P78" s="6">
        <v>24885.52696435</v>
      </c>
      <c r="Q78" s="6">
        <v>5.9762307860586903</v>
      </c>
      <c r="R78" s="6">
        <v>98.307330529981797</v>
      </c>
      <c r="S78" s="6">
        <v>0.58154794485054495</v>
      </c>
    </row>
    <row r="79" spans="1:19" x14ac:dyDescent="0.25">
      <c r="A79" t="s">
        <v>1254</v>
      </c>
    </row>
    <row r="80" spans="1:19" x14ac:dyDescent="0.25">
      <c r="A80" t="s">
        <v>1255</v>
      </c>
    </row>
    <row r="81" spans="1:19" x14ac:dyDescent="0.25">
      <c r="A81" t="s">
        <v>1256</v>
      </c>
    </row>
    <row r="82" spans="1:19" x14ac:dyDescent="0.25">
      <c r="A82" t="s">
        <v>1257</v>
      </c>
    </row>
    <row r="83" spans="1:19" x14ac:dyDescent="0.25">
      <c r="A83" t="s">
        <v>1258</v>
      </c>
    </row>
    <row r="86" spans="1:19" x14ac:dyDescent="0.25">
      <c r="L86" s="7" t="str">
        <f>HYPERLINK("#'Indice'!A1", "Ir al índice")</f>
        <v>Ir al índice</v>
      </c>
    </row>
    <row r="87" spans="1:19" ht="17.25" x14ac:dyDescent="0.3">
      <c r="A87" s="4" t="s">
        <v>904</v>
      </c>
    </row>
    <row r="88" spans="1:19" x14ac:dyDescent="0.25">
      <c r="A88" s="5" t="s">
        <v>13</v>
      </c>
      <c r="B88" s="5" t="s">
        <v>91</v>
      </c>
      <c r="C88" s="5" t="s">
        <v>7</v>
      </c>
      <c r="D88" s="5" t="s">
        <v>886</v>
      </c>
      <c r="E88" s="5" t="s">
        <v>887</v>
      </c>
      <c r="F88" s="5" t="s">
        <v>888</v>
      </c>
      <c r="G88" s="5" t="s">
        <v>889</v>
      </c>
      <c r="H88" s="5" t="s">
        <v>890</v>
      </c>
      <c r="I88" s="5" t="s">
        <v>891</v>
      </c>
      <c r="J88" s="5" t="s">
        <v>892</v>
      </c>
      <c r="K88" s="5" t="s">
        <v>893</v>
      </c>
      <c r="L88" s="5" t="s">
        <v>894</v>
      </c>
      <c r="M88" s="5" t="s">
        <v>895</v>
      </c>
      <c r="N88" s="5" t="s">
        <v>896</v>
      </c>
      <c r="O88" s="5" t="s">
        <v>897</v>
      </c>
      <c r="P88" s="5" t="s">
        <v>898</v>
      </c>
      <c r="Q88" s="5" t="s">
        <v>899</v>
      </c>
      <c r="R88" s="5" t="s">
        <v>900</v>
      </c>
      <c r="S88" s="5" t="s">
        <v>901</v>
      </c>
    </row>
    <row r="89" spans="1:19" x14ac:dyDescent="0.25">
      <c r="A89" s="6" t="s">
        <v>92</v>
      </c>
      <c r="B89" s="6" t="s">
        <v>93</v>
      </c>
      <c r="C89" s="6" t="s">
        <v>11</v>
      </c>
      <c r="D89" s="6">
        <v>5851.6718769600002</v>
      </c>
      <c r="E89" s="6">
        <v>16.4140908794121</v>
      </c>
      <c r="F89" s="6">
        <v>3.6495977120152299</v>
      </c>
      <c r="G89" s="6">
        <v>16.1955933419211</v>
      </c>
      <c r="H89" s="6">
        <v>1176.34294443</v>
      </c>
      <c r="I89" s="6">
        <v>30.9930480080255</v>
      </c>
      <c r="J89" s="6">
        <v>0.73366699446028005</v>
      </c>
      <c r="K89" s="6">
        <v>30.502142760978401</v>
      </c>
      <c r="L89" s="6">
        <v>7986.9910503199999</v>
      </c>
      <c r="M89" s="6">
        <v>14.7419176992867</v>
      </c>
      <c r="N89" s="6">
        <v>4.9813634250246697</v>
      </c>
      <c r="O89" s="6">
        <v>13.9913661671109</v>
      </c>
      <c r="P89" s="6">
        <v>145322.443313308</v>
      </c>
      <c r="Q89" s="6">
        <v>3.45345253740442</v>
      </c>
      <c r="R89" s="6">
        <v>90.635371868499803</v>
      </c>
      <c r="S89" s="6">
        <v>1.0425058436637</v>
      </c>
    </row>
    <row r="90" spans="1:19" x14ac:dyDescent="0.25">
      <c r="A90" s="6" t="s">
        <v>94</v>
      </c>
      <c r="B90" s="6" t="s">
        <v>95</v>
      </c>
      <c r="C90" s="6" t="s">
        <v>11</v>
      </c>
      <c r="D90" s="6">
        <v>477.59511873100001</v>
      </c>
      <c r="E90" s="6">
        <v>34.996386267692102</v>
      </c>
      <c r="F90" s="6">
        <v>1.0008145869597</v>
      </c>
      <c r="G90" s="6">
        <v>35.011708467188903</v>
      </c>
      <c r="H90" s="6">
        <v>218.16457779000001</v>
      </c>
      <c r="I90" s="6">
        <v>59.653647370333204</v>
      </c>
      <c r="J90" s="6">
        <v>0.45717027508632402</v>
      </c>
      <c r="K90" s="6">
        <v>59.667978253602598</v>
      </c>
      <c r="L90" s="6">
        <v>7117.0742158800003</v>
      </c>
      <c r="M90" s="6">
        <v>16.004225217960901</v>
      </c>
      <c r="N90" s="6">
        <v>14.9140378793096</v>
      </c>
      <c r="O90" s="6">
        <v>14.603200738776</v>
      </c>
      <c r="P90" s="6">
        <v>39907.805350246999</v>
      </c>
      <c r="Q90" s="6">
        <v>6.2723991715949898</v>
      </c>
      <c r="R90" s="6">
        <v>83.627977258644407</v>
      </c>
      <c r="S90" s="6">
        <v>2.64498734975751</v>
      </c>
    </row>
    <row r="91" spans="1:19" x14ac:dyDescent="0.25">
      <c r="A91" s="6" t="s">
        <v>96</v>
      </c>
      <c r="B91" s="6" t="s">
        <v>97</v>
      </c>
      <c r="C91" s="6" t="s">
        <v>11</v>
      </c>
      <c r="D91" s="6">
        <v>1078.1993699560001</v>
      </c>
      <c r="E91" s="6">
        <v>39.006448266528601</v>
      </c>
      <c r="F91" s="6">
        <v>5.0487143818971596</v>
      </c>
      <c r="G91" s="6">
        <v>36.688297207099197</v>
      </c>
      <c r="H91" s="6">
        <v>94.258544169999993</v>
      </c>
      <c r="I91" s="6">
        <v>100</v>
      </c>
      <c r="J91" s="6">
        <v>0.44136963981641703</v>
      </c>
      <c r="K91" s="6">
        <v>99.791507362037606</v>
      </c>
      <c r="L91" s="6">
        <v>981.10820976100001</v>
      </c>
      <c r="M91" s="6">
        <v>15.1925236709742</v>
      </c>
      <c r="N91" s="6">
        <v>4.5940808971348899</v>
      </c>
      <c r="O91" s="6">
        <v>14.1516224279528</v>
      </c>
      <c r="P91" s="6">
        <v>19202.353193356001</v>
      </c>
      <c r="Q91" s="6">
        <v>4.8850890043283597</v>
      </c>
      <c r="R91" s="6">
        <v>89.915835081151599</v>
      </c>
      <c r="S91" s="6">
        <v>2.2789257743548998</v>
      </c>
    </row>
    <row r="92" spans="1:19" x14ac:dyDescent="0.25">
      <c r="A92" s="6" t="s">
        <v>98</v>
      </c>
      <c r="B92" s="6" t="s">
        <v>99</v>
      </c>
      <c r="C92" s="6" t="s">
        <v>11</v>
      </c>
      <c r="D92" s="6">
        <v>1888.3737098500001</v>
      </c>
      <c r="E92" s="6">
        <v>30.0073328944727</v>
      </c>
      <c r="F92" s="6">
        <v>2.7366910470781298</v>
      </c>
      <c r="G92" s="6">
        <v>29.0277906648565</v>
      </c>
      <c r="H92" s="6">
        <v>186.82072342999999</v>
      </c>
      <c r="I92" s="6">
        <v>42.478022701279002</v>
      </c>
      <c r="J92" s="6">
        <v>0.27074651513770098</v>
      </c>
      <c r="K92" s="6">
        <v>42.049029552691302</v>
      </c>
      <c r="L92" s="6">
        <v>233.68795951000001</v>
      </c>
      <c r="M92" s="6">
        <v>36.328578098744103</v>
      </c>
      <c r="N92" s="6">
        <v>0.33866799948817999</v>
      </c>
      <c r="O92" s="6">
        <v>35.952965991115903</v>
      </c>
      <c r="P92" s="6">
        <v>66693.196298780007</v>
      </c>
      <c r="Q92" s="6">
        <v>3.5257525814201198</v>
      </c>
      <c r="R92" s="6">
        <v>96.653894438296007</v>
      </c>
      <c r="S92" s="6">
        <v>0.87706884542012198</v>
      </c>
    </row>
    <row r="93" spans="1:19" x14ac:dyDescent="0.25">
      <c r="A93" s="6" t="s">
        <v>100</v>
      </c>
      <c r="B93" s="6" t="s">
        <v>101</v>
      </c>
      <c r="C93" s="6" t="s">
        <v>11</v>
      </c>
      <c r="D93" s="6">
        <v>1732.43278132</v>
      </c>
      <c r="E93" s="6">
        <v>38.731930833608402</v>
      </c>
      <c r="F93" s="6">
        <v>3.5221794696689401</v>
      </c>
      <c r="G93" s="6">
        <v>37.620689351204803</v>
      </c>
      <c r="H93" s="6">
        <v>206.01907087000001</v>
      </c>
      <c r="I93" s="6">
        <v>47.380969161137699</v>
      </c>
      <c r="J93" s="6">
        <v>0.41885385084072202</v>
      </c>
      <c r="K93" s="6">
        <v>46.683616489686102</v>
      </c>
      <c r="L93" s="6">
        <v>50.766242249999998</v>
      </c>
      <c r="M93" s="6">
        <v>73.186987095578303</v>
      </c>
      <c r="N93" s="6">
        <v>0.103211979208192</v>
      </c>
      <c r="O93" s="6">
        <v>72.685526863151097</v>
      </c>
      <c r="P93" s="6">
        <v>47197.167671497002</v>
      </c>
      <c r="Q93" s="6">
        <v>5.0188220996581903</v>
      </c>
      <c r="R93" s="6">
        <v>95.9557547002821</v>
      </c>
      <c r="S93" s="6">
        <v>1.44881875430714</v>
      </c>
    </row>
    <row r="94" spans="1:19" x14ac:dyDescent="0.25">
      <c r="A94" s="6" t="s">
        <v>102</v>
      </c>
      <c r="B94" s="6" t="s">
        <v>103</v>
      </c>
      <c r="C94" s="6" t="s">
        <v>11</v>
      </c>
      <c r="D94" s="6">
        <v>1142.9896209399999</v>
      </c>
      <c r="E94" s="6">
        <v>55.619623205049599</v>
      </c>
      <c r="F94" s="6">
        <v>3.2897777787099698</v>
      </c>
      <c r="G94" s="6">
        <v>54.358473101883803</v>
      </c>
      <c r="H94" s="6">
        <v>224.695943822</v>
      </c>
      <c r="I94" s="6">
        <v>62.006560429580702</v>
      </c>
      <c r="J94" s="6">
        <v>0.64672479033008001</v>
      </c>
      <c r="K94" s="6">
        <v>60.926701863401298</v>
      </c>
      <c r="L94" s="6">
        <v>108.17711798000001</v>
      </c>
      <c r="M94" s="6">
        <v>73.789142372527806</v>
      </c>
      <c r="N94" s="6">
        <v>0.31135775196524901</v>
      </c>
      <c r="O94" s="6">
        <v>74.138573007967494</v>
      </c>
      <c r="P94" s="6">
        <v>33267.809924476001</v>
      </c>
      <c r="Q94" s="6">
        <v>5.2410434206694001</v>
      </c>
      <c r="R94" s="6">
        <v>95.752139678994695</v>
      </c>
      <c r="S94" s="6">
        <v>1.94667249438666</v>
      </c>
    </row>
    <row r="95" spans="1:19" x14ac:dyDescent="0.25">
      <c r="A95" s="6" t="s">
        <v>104</v>
      </c>
      <c r="B95" s="6" t="s">
        <v>105</v>
      </c>
      <c r="C95" s="6" t="s">
        <v>11</v>
      </c>
      <c r="D95" s="6">
        <v>6371.6046882399996</v>
      </c>
      <c r="E95" s="6">
        <v>20.737859593771699</v>
      </c>
      <c r="F95" s="6">
        <v>3.4640112100434601</v>
      </c>
      <c r="G95" s="6">
        <v>20.212564057260899</v>
      </c>
      <c r="H95" s="6">
        <v>1069.375805354</v>
      </c>
      <c r="I95" s="6">
        <v>47.842421027587598</v>
      </c>
      <c r="J95" s="6">
        <v>0.58138097994882598</v>
      </c>
      <c r="K95" s="6">
        <v>47.424060664304498</v>
      </c>
      <c r="L95" s="6">
        <v>151.23624785000001</v>
      </c>
      <c r="M95" s="6">
        <v>60.604356504118101</v>
      </c>
      <c r="N95" s="6">
        <v>8.2221682535364701E-2</v>
      </c>
      <c r="O95" s="6">
        <v>60.7241622380471</v>
      </c>
      <c r="P95" s="6">
        <v>176344.96769278499</v>
      </c>
      <c r="Q95" s="6">
        <v>3.5969609276238801</v>
      </c>
      <c r="R95" s="6">
        <v>95.872386127472296</v>
      </c>
      <c r="S95" s="6">
        <v>0.79182729574131305</v>
      </c>
    </row>
    <row r="96" spans="1:19" x14ac:dyDescent="0.25">
      <c r="A96" s="6" t="s">
        <v>106</v>
      </c>
      <c r="B96" s="6" t="s">
        <v>107</v>
      </c>
      <c r="C96" s="6" t="s">
        <v>11</v>
      </c>
      <c r="D96" s="6">
        <v>5534.8765634299998</v>
      </c>
      <c r="E96" s="6">
        <v>16.431272807740701</v>
      </c>
      <c r="F96" s="6">
        <v>2.2597598209339602</v>
      </c>
      <c r="G96" s="6">
        <v>16.232305293223099</v>
      </c>
      <c r="H96" s="6">
        <v>856.64098806000004</v>
      </c>
      <c r="I96" s="6">
        <v>33.456692116681701</v>
      </c>
      <c r="J96" s="6">
        <v>0.34974635181087499</v>
      </c>
      <c r="K96" s="6">
        <v>33.230942708097103</v>
      </c>
      <c r="L96" s="6">
        <v>1859.31971813</v>
      </c>
      <c r="M96" s="6">
        <v>24.822837872544302</v>
      </c>
      <c r="N96" s="6">
        <v>0.75911647624832701</v>
      </c>
      <c r="O96" s="6">
        <v>24.7127155427549</v>
      </c>
      <c r="P96" s="6">
        <v>236681.23525224801</v>
      </c>
      <c r="Q96" s="6">
        <v>2.3392445527255501</v>
      </c>
      <c r="R96" s="6">
        <v>96.631377351006805</v>
      </c>
      <c r="S96" s="6">
        <v>0.45962689340700102</v>
      </c>
    </row>
    <row r="97" spans="1:19" x14ac:dyDescent="0.25">
      <c r="A97" s="6" t="s">
        <v>108</v>
      </c>
      <c r="B97" s="6" t="s">
        <v>109</v>
      </c>
      <c r="C97" s="6" t="s">
        <v>11</v>
      </c>
      <c r="D97" s="6">
        <v>2514.7258809300001</v>
      </c>
      <c r="E97" s="6">
        <v>21.536615144577201</v>
      </c>
      <c r="F97" s="6">
        <v>2.7924005215643799</v>
      </c>
      <c r="G97" s="6">
        <v>20.476009876701401</v>
      </c>
      <c r="H97" s="6">
        <v>449.64430474300002</v>
      </c>
      <c r="I97" s="6">
        <v>29.408908582288099</v>
      </c>
      <c r="J97" s="6">
        <v>0.49929378013100201</v>
      </c>
      <c r="K97" s="6">
        <v>28.867524263840298</v>
      </c>
      <c r="L97" s="6">
        <v>879.93265238599997</v>
      </c>
      <c r="M97" s="6">
        <v>22.412852987283699</v>
      </c>
      <c r="N97" s="6">
        <v>0.97709432908667304</v>
      </c>
      <c r="O97" s="6">
        <v>22.315183430305201</v>
      </c>
      <c r="P97" s="6">
        <v>86211.756867917007</v>
      </c>
      <c r="Q97" s="6">
        <v>2.57582543777702</v>
      </c>
      <c r="R97" s="6">
        <v>95.731211369217903</v>
      </c>
      <c r="S97" s="6">
        <v>0.69981021350435002</v>
      </c>
    </row>
    <row r="98" spans="1:19" x14ac:dyDescent="0.25">
      <c r="A98" s="6" t="s">
        <v>110</v>
      </c>
      <c r="B98" s="6" t="s">
        <v>111</v>
      </c>
      <c r="C98" s="6" t="s">
        <v>11</v>
      </c>
      <c r="D98" s="6">
        <v>3074.8799029299998</v>
      </c>
      <c r="E98" s="6">
        <v>23.111412289605699</v>
      </c>
      <c r="F98" s="6">
        <v>1.9213314696667501</v>
      </c>
      <c r="G98" s="6">
        <v>22.9145986900159</v>
      </c>
      <c r="H98" s="6">
        <v>469.86945864</v>
      </c>
      <c r="I98" s="6">
        <v>39.232387733414299</v>
      </c>
      <c r="J98" s="6">
        <v>0.29359682524838598</v>
      </c>
      <c r="K98" s="6">
        <v>38.992720083882801</v>
      </c>
      <c r="L98" s="6">
        <v>1019.05587168</v>
      </c>
      <c r="M98" s="6">
        <v>25.143964109954901</v>
      </c>
      <c r="N98" s="6">
        <v>0.63675466275667403</v>
      </c>
      <c r="O98" s="6">
        <v>25.054847443345</v>
      </c>
      <c r="P98" s="6">
        <v>155475.2068516</v>
      </c>
      <c r="Q98" s="6">
        <v>2.8141199866364399</v>
      </c>
      <c r="R98" s="6">
        <v>97.148317042328202</v>
      </c>
      <c r="S98" s="6">
        <v>0.49570614550908698</v>
      </c>
    </row>
    <row r="99" spans="1:19" x14ac:dyDescent="0.25">
      <c r="A99" s="6" t="s">
        <v>112</v>
      </c>
      <c r="B99" s="6" t="s">
        <v>113</v>
      </c>
      <c r="C99" s="6" t="s">
        <v>11</v>
      </c>
      <c r="D99" s="6">
        <v>7647.1389817429999</v>
      </c>
      <c r="E99" s="6">
        <v>19.1961712165579</v>
      </c>
      <c r="F99" s="6">
        <v>2.4366271691455399</v>
      </c>
      <c r="G99" s="6">
        <v>18.798016566809999</v>
      </c>
      <c r="H99" s="6">
        <v>2799.87812652</v>
      </c>
      <c r="I99" s="6">
        <v>24.728053269114</v>
      </c>
      <c r="J99" s="6">
        <v>0.892132224831089</v>
      </c>
      <c r="K99" s="6">
        <v>24.420537888164599</v>
      </c>
      <c r="L99" s="6">
        <v>4196.2021269429997</v>
      </c>
      <c r="M99" s="6">
        <v>14.094682288381801</v>
      </c>
      <c r="N99" s="6">
        <v>1.3370464606627499</v>
      </c>
      <c r="O99" s="6">
        <v>14.159668295228601</v>
      </c>
      <c r="P99" s="6">
        <v>299197.94114324701</v>
      </c>
      <c r="Q99" s="6">
        <v>2.48300686745407</v>
      </c>
      <c r="R99" s="6">
        <v>95.334194145360598</v>
      </c>
      <c r="S99" s="6">
        <v>0.60259016387253495</v>
      </c>
    </row>
    <row r="100" spans="1:19" x14ac:dyDescent="0.25">
      <c r="A100" s="6" t="s">
        <v>114</v>
      </c>
      <c r="B100" s="6" t="s">
        <v>115</v>
      </c>
      <c r="C100" s="6" t="s">
        <v>11</v>
      </c>
      <c r="D100" s="6">
        <v>978.09851967999998</v>
      </c>
      <c r="E100" s="6">
        <v>43.693502037452298</v>
      </c>
      <c r="F100" s="6">
        <v>3.1640442436538301</v>
      </c>
      <c r="G100" s="6">
        <v>41.449035652345898</v>
      </c>
      <c r="H100" s="6">
        <v>277.64013008000001</v>
      </c>
      <c r="I100" s="6">
        <v>49.318181798277998</v>
      </c>
      <c r="J100" s="6">
        <v>0.89813616697255305</v>
      </c>
      <c r="K100" s="6">
        <v>47.8582887308444</v>
      </c>
      <c r="L100" s="6">
        <v>821.84304826000005</v>
      </c>
      <c r="M100" s="6">
        <v>34.144964341050397</v>
      </c>
      <c r="N100" s="6">
        <v>2.6585744827471101</v>
      </c>
      <c r="O100" s="6">
        <v>33.433057784271398</v>
      </c>
      <c r="P100" s="6">
        <v>28835.340004696001</v>
      </c>
      <c r="Q100" s="6">
        <v>4.5969392620585596</v>
      </c>
      <c r="R100" s="6">
        <v>93.279245106626504</v>
      </c>
      <c r="S100" s="6">
        <v>1.84087948909669</v>
      </c>
    </row>
    <row r="101" spans="1:19" x14ac:dyDescent="0.25">
      <c r="A101" s="6" t="s">
        <v>116</v>
      </c>
      <c r="B101" s="6" t="s">
        <v>117</v>
      </c>
      <c r="C101" s="6" t="s">
        <v>11</v>
      </c>
      <c r="D101" s="6">
        <v>1099.932014064</v>
      </c>
      <c r="E101" s="6">
        <v>28.0889752350013</v>
      </c>
      <c r="F101" s="6">
        <v>2.6479847516208701</v>
      </c>
      <c r="G101" s="6">
        <v>27.396111096030399</v>
      </c>
      <c r="H101" s="6">
        <v>86.764613463000003</v>
      </c>
      <c r="I101" s="6">
        <v>38.600067793789698</v>
      </c>
      <c r="J101" s="6">
        <v>0.208877794711533</v>
      </c>
      <c r="K101" s="6">
        <v>38.219737278214701</v>
      </c>
      <c r="L101" s="6">
        <v>1596.7259879789999</v>
      </c>
      <c r="M101" s="6">
        <v>12.854403259764201</v>
      </c>
      <c r="N101" s="6">
        <v>3.8439703678259698</v>
      </c>
      <c r="O101" s="6">
        <v>12.8878263240788</v>
      </c>
      <c r="P101" s="6">
        <v>38755.034635454998</v>
      </c>
      <c r="Q101" s="6">
        <v>3.2460382340739802</v>
      </c>
      <c r="R101" s="6">
        <v>93.299167085841603</v>
      </c>
      <c r="S101" s="6">
        <v>0.916724004968824</v>
      </c>
    </row>
    <row r="102" spans="1:19" x14ac:dyDescent="0.25">
      <c r="A102" s="6" t="s">
        <v>118</v>
      </c>
      <c r="B102" s="6" t="s">
        <v>119</v>
      </c>
      <c r="C102" s="6" t="s">
        <v>11</v>
      </c>
      <c r="D102" s="6">
        <v>598.00617510899997</v>
      </c>
      <c r="E102" s="6">
        <v>32.346982282190403</v>
      </c>
      <c r="F102" s="6">
        <v>3.1292775748296502</v>
      </c>
      <c r="G102" s="6">
        <v>31.675820170737801</v>
      </c>
      <c r="H102" s="6">
        <v>30.390023649</v>
      </c>
      <c r="I102" s="6">
        <v>76.418074072621394</v>
      </c>
      <c r="J102" s="6">
        <v>0.15902648410950701</v>
      </c>
      <c r="K102" s="6">
        <v>76.518334035867397</v>
      </c>
      <c r="L102" s="6">
        <v>232.99344455299999</v>
      </c>
      <c r="M102" s="6">
        <v>35.153872382366501</v>
      </c>
      <c r="N102" s="6">
        <v>1.2192201209111699</v>
      </c>
      <c r="O102" s="6">
        <v>35.409977788450398</v>
      </c>
      <c r="P102" s="6">
        <v>18248.649680751001</v>
      </c>
      <c r="Q102" s="6">
        <v>5.1934201003166001</v>
      </c>
      <c r="R102" s="6">
        <v>95.492475820149707</v>
      </c>
      <c r="S102" s="6">
        <v>1.19916835046596</v>
      </c>
    </row>
    <row r="103" spans="1:19" x14ac:dyDescent="0.25">
      <c r="A103" s="6" t="s">
        <v>120</v>
      </c>
      <c r="B103" s="6" t="s">
        <v>121</v>
      </c>
      <c r="C103" s="6" t="s">
        <v>11</v>
      </c>
      <c r="D103" s="6">
        <v>69.777363954999998</v>
      </c>
      <c r="E103" s="6">
        <v>80.418347530022103</v>
      </c>
      <c r="F103" s="6">
        <v>0.48089951700907702</v>
      </c>
      <c r="G103" s="6">
        <v>80.2355769364938</v>
      </c>
      <c r="H103" s="6">
        <v>25.223563462000001</v>
      </c>
      <c r="I103" s="6">
        <v>76.646619092431393</v>
      </c>
      <c r="J103" s="6">
        <v>0.17383860321731801</v>
      </c>
      <c r="K103" s="6">
        <v>76.565865320421395</v>
      </c>
      <c r="L103" s="6">
        <v>99.406339381999999</v>
      </c>
      <c r="M103" s="6">
        <v>36.367386605198099</v>
      </c>
      <c r="N103" s="6">
        <v>0.68509983591919199</v>
      </c>
      <c r="O103" s="6">
        <v>35.5324633136199</v>
      </c>
      <c r="P103" s="6">
        <v>14315.352358034001</v>
      </c>
      <c r="Q103" s="6">
        <v>5.7513992718838303</v>
      </c>
      <c r="R103" s="6">
        <v>98.660162043854399</v>
      </c>
      <c r="S103" s="6">
        <v>0.46989218389830301</v>
      </c>
    </row>
    <row r="104" spans="1:19" x14ac:dyDescent="0.25">
      <c r="A104" s="6" t="s">
        <v>122</v>
      </c>
      <c r="B104" s="6" t="s">
        <v>123</v>
      </c>
      <c r="C104" s="6" t="s">
        <v>11</v>
      </c>
      <c r="D104" s="6">
        <v>1628.4899780180001</v>
      </c>
      <c r="E104" s="6">
        <v>28.247851594798099</v>
      </c>
      <c r="F104" s="6">
        <v>2.8268742587808999</v>
      </c>
      <c r="G104" s="6">
        <v>27.588298515320101</v>
      </c>
      <c r="H104" s="6">
        <v>335.85283972600001</v>
      </c>
      <c r="I104" s="6">
        <v>39.568100204576503</v>
      </c>
      <c r="J104" s="6">
        <v>0.58300251163682804</v>
      </c>
      <c r="K104" s="6">
        <v>39.3696352519854</v>
      </c>
      <c r="L104" s="6">
        <v>237.12064119600001</v>
      </c>
      <c r="M104" s="6">
        <v>51.922778329796699</v>
      </c>
      <c r="N104" s="6">
        <v>0.41161459135193101</v>
      </c>
      <c r="O104" s="6">
        <v>51.928386231252901</v>
      </c>
      <c r="P104" s="6">
        <v>55405.979566144997</v>
      </c>
      <c r="Q104" s="6">
        <v>3.84185529452053</v>
      </c>
      <c r="R104" s="6">
        <v>96.178508638230298</v>
      </c>
      <c r="S104" s="6">
        <v>0.89319849094406201</v>
      </c>
    </row>
    <row r="105" spans="1:19" x14ac:dyDescent="0.25">
      <c r="A105" s="6" t="s">
        <v>124</v>
      </c>
      <c r="B105" s="6" t="s">
        <v>125</v>
      </c>
      <c r="C105" s="6" t="s">
        <v>11</v>
      </c>
      <c r="D105" s="6">
        <v>150.44975508499999</v>
      </c>
      <c r="E105" s="6">
        <v>46.825771336802298</v>
      </c>
      <c r="F105" s="6">
        <v>2.99585230890919</v>
      </c>
      <c r="G105" s="6">
        <v>45.127253450918801</v>
      </c>
      <c r="H105" s="6"/>
      <c r="I105" s="6"/>
      <c r="J105" s="6"/>
      <c r="K105" s="6"/>
      <c r="L105" s="6">
        <v>157.31889362300001</v>
      </c>
      <c r="M105" s="6">
        <v>25.4465286532565</v>
      </c>
      <c r="N105" s="6">
        <v>3.1326350144553499</v>
      </c>
      <c r="O105" s="6">
        <v>25.583425583534499</v>
      </c>
      <c r="P105" s="6">
        <v>4714.1663324519996</v>
      </c>
      <c r="Q105" s="6">
        <v>6.4068793170322502</v>
      </c>
      <c r="R105" s="6">
        <v>93.871512676635504</v>
      </c>
      <c r="S105" s="6">
        <v>1.6309599499298499</v>
      </c>
    </row>
    <row r="106" spans="1:19" x14ac:dyDescent="0.25">
      <c r="A106" s="6" t="s">
        <v>126</v>
      </c>
      <c r="B106" s="6" t="s">
        <v>127</v>
      </c>
      <c r="C106" s="6" t="s">
        <v>11</v>
      </c>
      <c r="D106" s="6">
        <v>2160.02206501</v>
      </c>
      <c r="E106" s="6">
        <v>32.295671790512202</v>
      </c>
      <c r="F106" s="6">
        <v>3.2550033806933101</v>
      </c>
      <c r="G106" s="6">
        <v>31.317732020840001</v>
      </c>
      <c r="H106" s="6">
        <v>265.77181621</v>
      </c>
      <c r="I106" s="6">
        <v>50.5445129335207</v>
      </c>
      <c r="J106" s="6">
        <v>0.40049968667914798</v>
      </c>
      <c r="K106" s="6">
        <v>50.316211587087501</v>
      </c>
      <c r="L106" s="6">
        <v>123.58528624</v>
      </c>
      <c r="M106" s="6">
        <v>64.845687986788604</v>
      </c>
      <c r="N106" s="6">
        <v>0.18623445150468301</v>
      </c>
      <c r="O106" s="6">
        <v>64.976855309630494</v>
      </c>
      <c r="P106" s="6">
        <v>63810.676795059997</v>
      </c>
      <c r="Q106" s="6">
        <v>4.2717294619708097</v>
      </c>
      <c r="R106" s="6">
        <v>96.158262481122904</v>
      </c>
      <c r="S106" s="6">
        <v>1.1093047703700301</v>
      </c>
    </row>
    <row r="107" spans="1:19" x14ac:dyDescent="0.25">
      <c r="A107" s="6" t="s">
        <v>128</v>
      </c>
      <c r="B107" s="6" t="s">
        <v>129</v>
      </c>
      <c r="C107" s="6" t="s">
        <v>11</v>
      </c>
      <c r="D107" s="6">
        <v>3493.5465010100002</v>
      </c>
      <c r="E107" s="6">
        <v>25.068532927977401</v>
      </c>
      <c r="F107" s="6">
        <v>2.51028620903476</v>
      </c>
      <c r="G107" s="6">
        <v>24.779404401982202</v>
      </c>
      <c r="H107" s="6">
        <v>864.44890795000003</v>
      </c>
      <c r="I107" s="6">
        <v>47.580614559380301</v>
      </c>
      <c r="J107" s="6">
        <v>0.62114935965921103</v>
      </c>
      <c r="K107" s="6">
        <v>47.152095966798797</v>
      </c>
      <c r="L107" s="6">
        <v>157.21215466999999</v>
      </c>
      <c r="M107" s="6">
        <v>45.0451889894712</v>
      </c>
      <c r="N107" s="6">
        <v>0.112964720419964</v>
      </c>
      <c r="O107" s="6">
        <v>45.2056626981759</v>
      </c>
      <c r="P107" s="6">
        <v>134654.04287627601</v>
      </c>
      <c r="Q107" s="6">
        <v>3.1937802542860498</v>
      </c>
      <c r="R107" s="6">
        <v>96.755599710886102</v>
      </c>
      <c r="S107" s="6">
        <v>0.73876899880647096</v>
      </c>
    </row>
    <row r="108" spans="1:19" x14ac:dyDescent="0.25">
      <c r="A108" s="6" t="s">
        <v>130</v>
      </c>
      <c r="B108" s="6" t="s">
        <v>131</v>
      </c>
      <c r="C108" s="6" t="s">
        <v>11</v>
      </c>
      <c r="D108" s="6">
        <v>2.9792559779999999</v>
      </c>
      <c r="E108" s="6">
        <v>100</v>
      </c>
      <c r="F108" s="6">
        <v>0.42345362498636102</v>
      </c>
      <c r="G108" s="6">
        <v>87.253187377274998</v>
      </c>
      <c r="H108" s="6">
        <v>2.9792559779999999</v>
      </c>
      <c r="I108" s="6">
        <v>100</v>
      </c>
      <c r="J108" s="6">
        <v>0.42345362498636102</v>
      </c>
      <c r="K108" s="6">
        <v>87.253187377274998</v>
      </c>
      <c r="L108" s="6"/>
      <c r="M108" s="6"/>
      <c r="N108" s="6"/>
      <c r="O108" s="6"/>
      <c r="P108" s="6">
        <v>697.60282326599997</v>
      </c>
      <c r="Q108" s="6">
        <v>31.261761406921099</v>
      </c>
      <c r="R108" s="6">
        <v>99.153092750027298</v>
      </c>
      <c r="S108" s="6">
        <v>0.74526527537914</v>
      </c>
    </row>
    <row r="109" spans="1:19" x14ac:dyDescent="0.25">
      <c r="A109" t="s">
        <v>1254</v>
      </c>
    </row>
    <row r="110" spans="1:19" x14ac:dyDescent="0.25">
      <c r="A110" t="s">
        <v>1255</v>
      </c>
    </row>
    <row r="111" spans="1:19" x14ac:dyDescent="0.25">
      <c r="A111" t="s">
        <v>1256</v>
      </c>
    </row>
    <row r="112" spans="1:19" x14ac:dyDescent="0.25">
      <c r="A112" t="s">
        <v>1257</v>
      </c>
    </row>
    <row r="113" spans="1:19" x14ac:dyDescent="0.25">
      <c r="A113" t="s">
        <v>1258</v>
      </c>
    </row>
    <row r="116" spans="1:19" x14ac:dyDescent="0.25">
      <c r="L116" s="7" t="str">
        <f>HYPERLINK("#'Indice'!A1", "Ir al índice")</f>
        <v>Ir al índice</v>
      </c>
    </row>
    <row r="117" spans="1:19" ht="17.25" x14ac:dyDescent="0.3">
      <c r="A117" s="4" t="s">
        <v>905</v>
      </c>
    </row>
    <row r="118" spans="1:19" x14ac:dyDescent="0.25">
      <c r="A118" s="5" t="s">
        <v>13</v>
      </c>
      <c r="B118" s="5" t="s">
        <v>91</v>
      </c>
      <c r="C118" s="5" t="s">
        <v>7</v>
      </c>
      <c r="D118" s="5" t="s">
        <v>886</v>
      </c>
      <c r="E118" s="5" t="s">
        <v>887</v>
      </c>
      <c r="F118" s="5" t="s">
        <v>888</v>
      </c>
      <c r="G118" s="5" t="s">
        <v>889</v>
      </c>
      <c r="H118" s="5" t="s">
        <v>890</v>
      </c>
      <c r="I118" s="5" t="s">
        <v>891</v>
      </c>
      <c r="J118" s="5" t="s">
        <v>892</v>
      </c>
      <c r="K118" s="5" t="s">
        <v>893</v>
      </c>
      <c r="L118" s="5" t="s">
        <v>894</v>
      </c>
      <c r="M118" s="5" t="s">
        <v>895</v>
      </c>
      <c r="N118" s="5" t="s">
        <v>896</v>
      </c>
      <c r="O118" s="5" t="s">
        <v>897</v>
      </c>
      <c r="P118" s="5" t="s">
        <v>898</v>
      </c>
      <c r="Q118" s="5" t="s">
        <v>899</v>
      </c>
      <c r="R118" s="5" t="s">
        <v>900</v>
      </c>
      <c r="S118" s="5" t="s">
        <v>901</v>
      </c>
    </row>
    <row r="119" spans="1:19" x14ac:dyDescent="0.25">
      <c r="A119" s="6" t="s">
        <v>92</v>
      </c>
      <c r="B119" s="6" t="s">
        <v>93</v>
      </c>
      <c r="C119" s="6" t="s">
        <v>11</v>
      </c>
      <c r="D119" s="6">
        <v>5851.6718769600002</v>
      </c>
      <c r="E119" s="6">
        <v>16.4140908794121</v>
      </c>
      <c r="F119" s="6">
        <v>3.6546746875643099</v>
      </c>
      <c r="G119" s="6">
        <v>16.1951793214965</v>
      </c>
      <c r="H119" s="6">
        <v>1176.34294443</v>
      </c>
      <c r="I119" s="6">
        <v>30.9930480080255</v>
      </c>
      <c r="J119" s="6">
        <v>0.73468760267136501</v>
      </c>
      <c r="K119" s="6">
        <v>30.501397005020699</v>
      </c>
      <c r="L119" s="6">
        <v>7986.9910503199999</v>
      </c>
      <c r="M119" s="6">
        <v>14.7419176992867</v>
      </c>
      <c r="N119" s="6">
        <v>4.9882930272179902</v>
      </c>
      <c r="O119" s="6">
        <v>13.9901689867767</v>
      </c>
      <c r="P119" s="6">
        <v>145099.70685146001</v>
      </c>
      <c r="Q119" s="6">
        <v>3.4553456746115798</v>
      </c>
      <c r="R119" s="6">
        <v>90.622344682546299</v>
      </c>
      <c r="S119" s="6">
        <v>1.04396968834974</v>
      </c>
    </row>
    <row r="120" spans="1:19" x14ac:dyDescent="0.25">
      <c r="A120" s="6" t="s">
        <v>94</v>
      </c>
      <c r="B120" s="6" t="s">
        <v>95</v>
      </c>
      <c r="C120" s="6" t="s">
        <v>11</v>
      </c>
      <c r="D120" s="6">
        <v>477.59511873100001</v>
      </c>
      <c r="E120" s="6">
        <v>34.996386267692102</v>
      </c>
      <c r="F120" s="6">
        <v>1.00550629712908</v>
      </c>
      <c r="G120" s="6">
        <v>35.010890258144599</v>
      </c>
      <c r="H120" s="6">
        <v>216.70956048900001</v>
      </c>
      <c r="I120" s="6">
        <v>60.050416664368001</v>
      </c>
      <c r="J120" s="6">
        <v>0.45625011473891502</v>
      </c>
      <c r="K120" s="6">
        <v>60.067659897868701</v>
      </c>
      <c r="L120" s="6">
        <v>7115.6191985790001</v>
      </c>
      <c r="M120" s="6">
        <v>16.007484736331801</v>
      </c>
      <c r="N120" s="6">
        <v>14.9808899453464</v>
      </c>
      <c r="O120" s="6">
        <v>14.597875273991299</v>
      </c>
      <c r="P120" s="6">
        <v>39688.050037891997</v>
      </c>
      <c r="Q120" s="6">
        <v>6.2827777376958904</v>
      </c>
      <c r="R120" s="6">
        <v>83.5573536427856</v>
      </c>
      <c r="S120" s="6">
        <v>2.6581077558186599</v>
      </c>
    </row>
    <row r="121" spans="1:19" x14ac:dyDescent="0.25">
      <c r="A121" s="6" t="s">
        <v>96</v>
      </c>
      <c r="B121" s="6" t="s">
        <v>97</v>
      </c>
      <c r="C121" s="6" t="s">
        <v>11</v>
      </c>
      <c r="D121" s="6">
        <v>1078.1993699560001</v>
      </c>
      <c r="E121" s="6">
        <v>39.006448266528601</v>
      </c>
      <c r="F121" s="6">
        <v>5.0761169557965502</v>
      </c>
      <c r="G121" s="6">
        <v>36.673325199536499</v>
      </c>
      <c r="H121" s="6">
        <v>94.258544169999993</v>
      </c>
      <c r="I121" s="6">
        <v>100</v>
      </c>
      <c r="J121" s="6">
        <v>0.44376523268564</v>
      </c>
      <c r="K121" s="6">
        <v>99.789643147049901</v>
      </c>
      <c r="L121" s="6">
        <v>974.21651155999996</v>
      </c>
      <c r="M121" s="6">
        <v>15.283634390046201</v>
      </c>
      <c r="N121" s="6">
        <v>4.58657006370583</v>
      </c>
      <c r="O121" s="6">
        <v>14.250976411099099</v>
      </c>
      <c r="P121" s="6">
        <v>19093.958509786</v>
      </c>
      <c r="Q121" s="6">
        <v>4.8799118045360501</v>
      </c>
      <c r="R121" s="6">
        <v>89.893547747811994</v>
      </c>
      <c r="S121" s="6">
        <v>2.2912594124329999</v>
      </c>
    </row>
    <row r="122" spans="1:19" x14ac:dyDescent="0.25">
      <c r="A122" s="6" t="s">
        <v>98</v>
      </c>
      <c r="B122" s="6" t="s">
        <v>99</v>
      </c>
      <c r="C122" s="6" t="s">
        <v>11</v>
      </c>
      <c r="D122" s="6">
        <v>1888.3737098500001</v>
      </c>
      <c r="E122" s="6">
        <v>30.0073328944727</v>
      </c>
      <c r="F122" s="6">
        <v>2.7372067371596098</v>
      </c>
      <c r="G122" s="6">
        <v>29.027640827468499</v>
      </c>
      <c r="H122" s="6">
        <v>186.82072342999999</v>
      </c>
      <c r="I122" s="6">
        <v>42.478022701279002</v>
      </c>
      <c r="J122" s="6">
        <v>0.27079753342586399</v>
      </c>
      <c r="K122" s="6">
        <v>42.048974437280698</v>
      </c>
      <c r="L122" s="6">
        <v>233.68795951000001</v>
      </c>
      <c r="M122" s="6">
        <v>36.328578098744103</v>
      </c>
      <c r="N122" s="6">
        <v>0.33873181660353902</v>
      </c>
      <c r="O122" s="6">
        <v>35.952925408536302</v>
      </c>
      <c r="P122" s="6">
        <v>66680.196298780007</v>
      </c>
      <c r="Q122" s="6">
        <v>3.5264004141077501</v>
      </c>
      <c r="R122" s="6">
        <v>96.653263912810999</v>
      </c>
      <c r="S122" s="6">
        <v>0.87723451904022398</v>
      </c>
    </row>
    <row r="123" spans="1:19" x14ac:dyDescent="0.25">
      <c r="A123" s="6" t="s">
        <v>100</v>
      </c>
      <c r="B123" s="6" t="s">
        <v>101</v>
      </c>
      <c r="C123" s="6" t="s">
        <v>11</v>
      </c>
      <c r="D123" s="6">
        <v>1732.43278132</v>
      </c>
      <c r="E123" s="6">
        <v>38.731930833608402</v>
      </c>
      <c r="F123" s="6">
        <v>3.59052197651947</v>
      </c>
      <c r="G123" s="6">
        <v>37.597856791231301</v>
      </c>
      <c r="H123" s="6">
        <v>206.01907087000001</v>
      </c>
      <c r="I123" s="6">
        <v>47.380969161137699</v>
      </c>
      <c r="J123" s="6">
        <v>0.42698106934760399</v>
      </c>
      <c r="K123" s="6">
        <v>46.669220408902902</v>
      </c>
      <c r="L123" s="6">
        <v>50.766242249999998</v>
      </c>
      <c r="M123" s="6">
        <v>73.186987095578303</v>
      </c>
      <c r="N123" s="6">
        <v>0.10521464984347199</v>
      </c>
      <c r="O123" s="6">
        <v>72.675273267653395</v>
      </c>
      <c r="P123" s="6">
        <v>46260.946997136998</v>
      </c>
      <c r="Q123" s="6">
        <v>5.0588998637817202</v>
      </c>
      <c r="R123" s="6">
        <v>95.877282304289494</v>
      </c>
      <c r="S123" s="6">
        <v>1.4770929710848799</v>
      </c>
    </row>
    <row r="124" spans="1:19" x14ac:dyDescent="0.25">
      <c r="A124" s="6" t="s">
        <v>102</v>
      </c>
      <c r="B124" s="6" t="s">
        <v>103</v>
      </c>
      <c r="C124" s="6" t="s">
        <v>11</v>
      </c>
      <c r="D124" s="6">
        <v>1142.9896209399999</v>
      </c>
      <c r="E124" s="6">
        <v>55.619623205049599</v>
      </c>
      <c r="F124" s="6">
        <v>3.2897777787099698</v>
      </c>
      <c r="G124" s="6">
        <v>54.358473101883803</v>
      </c>
      <c r="H124" s="6">
        <v>224.695943822</v>
      </c>
      <c r="I124" s="6">
        <v>62.006560429580702</v>
      </c>
      <c r="J124" s="6">
        <v>0.64672479033008001</v>
      </c>
      <c r="K124" s="6">
        <v>60.926701863401298</v>
      </c>
      <c r="L124" s="6">
        <v>108.17711798000001</v>
      </c>
      <c r="M124" s="6">
        <v>73.789142372527806</v>
      </c>
      <c r="N124" s="6">
        <v>0.31135775196524901</v>
      </c>
      <c r="O124" s="6">
        <v>74.138573007967494</v>
      </c>
      <c r="P124" s="6">
        <v>33267.809924476001</v>
      </c>
      <c r="Q124" s="6">
        <v>5.2410434206694001</v>
      </c>
      <c r="R124" s="6">
        <v>95.752139678994695</v>
      </c>
      <c r="S124" s="6">
        <v>1.94667249438666</v>
      </c>
    </row>
    <row r="125" spans="1:19" x14ac:dyDescent="0.25">
      <c r="A125" s="6" t="s">
        <v>104</v>
      </c>
      <c r="B125" s="6" t="s">
        <v>105</v>
      </c>
      <c r="C125" s="6" t="s">
        <v>11</v>
      </c>
      <c r="D125" s="6">
        <v>6371.6046882399996</v>
      </c>
      <c r="E125" s="6">
        <v>20.737859593771699</v>
      </c>
      <c r="F125" s="6">
        <v>3.4640112100434601</v>
      </c>
      <c r="G125" s="6">
        <v>20.212564057260899</v>
      </c>
      <c r="H125" s="6">
        <v>1069.375805354</v>
      </c>
      <c r="I125" s="6">
        <v>47.842421027587598</v>
      </c>
      <c r="J125" s="6">
        <v>0.58138097994882598</v>
      </c>
      <c r="K125" s="6">
        <v>47.424060664304498</v>
      </c>
      <c r="L125" s="6">
        <v>151.23624785000001</v>
      </c>
      <c r="M125" s="6">
        <v>60.604356504118101</v>
      </c>
      <c r="N125" s="6">
        <v>8.2221682535364701E-2</v>
      </c>
      <c r="O125" s="6">
        <v>60.7241622380471</v>
      </c>
      <c r="P125" s="6">
        <v>176344.96769278499</v>
      </c>
      <c r="Q125" s="6">
        <v>3.5969609276238801</v>
      </c>
      <c r="R125" s="6">
        <v>95.872386127472296</v>
      </c>
      <c r="S125" s="6">
        <v>0.79182729574131305</v>
      </c>
    </row>
    <row r="126" spans="1:19" x14ac:dyDescent="0.25">
      <c r="A126" s="6" t="s">
        <v>106</v>
      </c>
      <c r="B126" s="6" t="s">
        <v>107</v>
      </c>
      <c r="C126" s="6" t="s">
        <v>11</v>
      </c>
      <c r="D126" s="6">
        <v>5534.8765634299998</v>
      </c>
      <c r="E126" s="6">
        <v>16.431272807740701</v>
      </c>
      <c r="F126" s="6">
        <v>2.2597598209339602</v>
      </c>
      <c r="G126" s="6">
        <v>16.232305293223099</v>
      </c>
      <c r="H126" s="6">
        <v>856.64098806000004</v>
      </c>
      <c r="I126" s="6">
        <v>33.456692116681701</v>
      </c>
      <c r="J126" s="6">
        <v>0.34974635181087499</v>
      </c>
      <c r="K126" s="6">
        <v>33.230942708097103</v>
      </c>
      <c r="L126" s="6">
        <v>1859.31971813</v>
      </c>
      <c r="M126" s="6">
        <v>24.822837872544302</v>
      </c>
      <c r="N126" s="6">
        <v>0.75911647624832701</v>
      </c>
      <c r="O126" s="6">
        <v>24.7127155427549</v>
      </c>
      <c r="P126" s="6">
        <v>236681.23525224801</v>
      </c>
      <c r="Q126" s="6">
        <v>2.3392445527255501</v>
      </c>
      <c r="R126" s="6">
        <v>96.631377351006805</v>
      </c>
      <c r="S126" s="6">
        <v>0.45962689340700102</v>
      </c>
    </row>
    <row r="127" spans="1:19" x14ac:dyDescent="0.25">
      <c r="A127" s="6" t="s">
        <v>108</v>
      </c>
      <c r="B127" s="6" t="s">
        <v>109</v>
      </c>
      <c r="C127" s="6" t="s">
        <v>11</v>
      </c>
      <c r="D127" s="6">
        <v>2514.7258809300001</v>
      </c>
      <c r="E127" s="6">
        <v>21.536615144577201</v>
      </c>
      <c r="F127" s="6">
        <v>2.7924005215643799</v>
      </c>
      <c r="G127" s="6">
        <v>20.476009876701401</v>
      </c>
      <c r="H127" s="6">
        <v>449.64430474300002</v>
      </c>
      <c r="I127" s="6">
        <v>29.408908582288099</v>
      </c>
      <c r="J127" s="6">
        <v>0.49929378013100201</v>
      </c>
      <c r="K127" s="6">
        <v>28.867524263840298</v>
      </c>
      <c r="L127" s="6">
        <v>879.93265238599997</v>
      </c>
      <c r="M127" s="6">
        <v>22.412852987283699</v>
      </c>
      <c r="N127" s="6">
        <v>0.97709432908667304</v>
      </c>
      <c r="O127" s="6">
        <v>22.315183430305201</v>
      </c>
      <c r="P127" s="6">
        <v>86211.756867917007</v>
      </c>
      <c r="Q127" s="6">
        <v>2.57582543777702</v>
      </c>
      <c r="R127" s="6">
        <v>95.731211369217903</v>
      </c>
      <c r="S127" s="6">
        <v>0.69981021350435002</v>
      </c>
    </row>
    <row r="128" spans="1:19" x14ac:dyDescent="0.25">
      <c r="A128" s="6" t="s">
        <v>110</v>
      </c>
      <c r="B128" s="6" t="s">
        <v>111</v>
      </c>
      <c r="C128" s="6" t="s">
        <v>11</v>
      </c>
      <c r="D128" s="6">
        <v>3074.8799029299998</v>
      </c>
      <c r="E128" s="6">
        <v>23.111412289605699</v>
      </c>
      <c r="F128" s="6">
        <v>1.9213314696667501</v>
      </c>
      <c r="G128" s="6">
        <v>22.9145986900159</v>
      </c>
      <c r="H128" s="6">
        <v>469.86945864</v>
      </c>
      <c r="I128" s="6">
        <v>39.232387733414299</v>
      </c>
      <c r="J128" s="6">
        <v>0.29359682524838598</v>
      </c>
      <c r="K128" s="6">
        <v>38.992720083882801</v>
      </c>
      <c r="L128" s="6">
        <v>1019.05587168</v>
      </c>
      <c r="M128" s="6">
        <v>25.143964109954901</v>
      </c>
      <c r="N128" s="6">
        <v>0.63675466275667403</v>
      </c>
      <c r="O128" s="6">
        <v>25.054847443345</v>
      </c>
      <c r="P128" s="6">
        <v>155475.2068516</v>
      </c>
      <c r="Q128" s="6">
        <v>2.8141199866364399</v>
      </c>
      <c r="R128" s="6">
        <v>97.148317042328202</v>
      </c>
      <c r="S128" s="6">
        <v>0.49570614550908698</v>
      </c>
    </row>
    <row r="129" spans="1:19" x14ac:dyDescent="0.25">
      <c r="A129" s="6" t="s">
        <v>112</v>
      </c>
      <c r="B129" s="6" t="s">
        <v>113</v>
      </c>
      <c r="C129" s="6" t="s">
        <v>11</v>
      </c>
      <c r="D129" s="6">
        <v>7636.6552447100003</v>
      </c>
      <c r="E129" s="6">
        <v>19.222209108224</v>
      </c>
      <c r="F129" s="6">
        <v>2.44305358490594</v>
      </c>
      <c r="G129" s="6">
        <v>18.822410547572201</v>
      </c>
      <c r="H129" s="6">
        <v>2795.6588075999998</v>
      </c>
      <c r="I129" s="6">
        <v>24.765147276227701</v>
      </c>
      <c r="J129" s="6">
        <v>0.89436331132169899</v>
      </c>
      <c r="K129" s="6">
        <v>24.456308849815802</v>
      </c>
      <c r="L129" s="6">
        <v>4184.2010016200002</v>
      </c>
      <c r="M129" s="6">
        <v>14.132198378482499</v>
      </c>
      <c r="N129" s="6">
        <v>1.33857388207433</v>
      </c>
      <c r="O129" s="6">
        <v>14.198023172425501</v>
      </c>
      <c r="P129" s="6">
        <v>297969.96654811001</v>
      </c>
      <c r="Q129" s="6">
        <v>2.4775096093961002</v>
      </c>
      <c r="R129" s="6">
        <v>95.324009221698006</v>
      </c>
      <c r="S129" s="6">
        <v>0.60500080256029498</v>
      </c>
    </row>
    <row r="130" spans="1:19" x14ac:dyDescent="0.25">
      <c r="A130" s="6" t="s">
        <v>114</v>
      </c>
      <c r="B130" s="6" t="s">
        <v>115</v>
      </c>
      <c r="C130" s="6" t="s">
        <v>11</v>
      </c>
      <c r="D130" s="6">
        <v>978.09851967999998</v>
      </c>
      <c r="E130" s="6">
        <v>43.693502037452298</v>
      </c>
      <c r="F130" s="6">
        <v>3.1640442436538301</v>
      </c>
      <c r="G130" s="6">
        <v>41.449035652345898</v>
      </c>
      <c r="H130" s="6">
        <v>277.64013008000001</v>
      </c>
      <c r="I130" s="6">
        <v>49.318181798277998</v>
      </c>
      <c r="J130" s="6">
        <v>0.89813616697255305</v>
      </c>
      <c r="K130" s="6">
        <v>47.8582887308444</v>
      </c>
      <c r="L130" s="6">
        <v>821.84304826000005</v>
      </c>
      <c r="M130" s="6">
        <v>34.144964341050397</v>
      </c>
      <c r="N130" s="6">
        <v>2.6585744827471101</v>
      </c>
      <c r="O130" s="6">
        <v>33.433057784271398</v>
      </c>
      <c r="P130" s="6">
        <v>28835.340004696001</v>
      </c>
      <c r="Q130" s="6">
        <v>4.5969392620585596</v>
      </c>
      <c r="R130" s="6">
        <v>93.279245106626504</v>
      </c>
      <c r="S130" s="6">
        <v>1.84087948909669</v>
      </c>
    </row>
    <row r="131" spans="1:19" x14ac:dyDescent="0.25">
      <c r="A131" s="6" t="s">
        <v>116</v>
      </c>
      <c r="B131" s="6" t="s">
        <v>117</v>
      </c>
      <c r="C131" s="6" t="s">
        <v>11</v>
      </c>
      <c r="D131" s="6">
        <v>1099.932014064</v>
      </c>
      <c r="E131" s="6">
        <v>28.0889752350013</v>
      </c>
      <c r="F131" s="6">
        <v>2.6479847516208701</v>
      </c>
      <c r="G131" s="6">
        <v>27.396111096030399</v>
      </c>
      <c r="H131" s="6">
        <v>86.764613463000003</v>
      </c>
      <c r="I131" s="6">
        <v>38.600067793789698</v>
      </c>
      <c r="J131" s="6">
        <v>0.208877794711533</v>
      </c>
      <c r="K131" s="6">
        <v>38.219737278214701</v>
      </c>
      <c r="L131" s="6">
        <v>1596.7259879789999</v>
      </c>
      <c r="M131" s="6">
        <v>12.854403259764201</v>
      </c>
      <c r="N131" s="6">
        <v>3.8439703678259698</v>
      </c>
      <c r="O131" s="6">
        <v>12.8878263240788</v>
      </c>
      <c r="P131" s="6">
        <v>38755.034635454998</v>
      </c>
      <c r="Q131" s="6">
        <v>3.2460382340739802</v>
      </c>
      <c r="R131" s="6">
        <v>93.299167085841603</v>
      </c>
      <c r="S131" s="6">
        <v>0.916724004968824</v>
      </c>
    </row>
    <row r="132" spans="1:19" x14ac:dyDescent="0.25">
      <c r="A132" s="6" t="s">
        <v>118</v>
      </c>
      <c r="B132" s="6" t="s">
        <v>119</v>
      </c>
      <c r="C132" s="6" t="s">
        <v>11</v>
      </c>
      <c r="D132" s="6">
        <v>598.00617510899997</v>
      </c>
      <c r="E132" s="6">
        <v>32.346982282190403</v>
      </c>
      <c r="F132" s="6">
        <v>3.1292775748296502</v>
      </c>
      <c r="G132" s="6">
        <v>31.675820170737801</v>
      </c>
      <c r="H132" s="6">
        <v>30.390023649</v>
      </c>
      <c r="I132" s="6">
        <v>76.418074072621394</v>
      </c>
      <c r="J132" s="6">
        <v>0.15902648410950701</v>
      </c>
      <c r="K132" s="6">
        <v>76.518334035867397</v>
      </c>
      <c r="L132" s="6">
        <v>232.99344455299999</v>
      </c>
      <c r="M132" s="6">
        <v>35.153872382366501</v>
      </c>
      <c r="N132" s="6">
        <v>1.2192201209111699</v>
      </c>
      <c r="O132" s="6">
        <v>35.409977788450398</v>
      </c>
      <c r="P132" s="6">
        <v>18248.649680751001</v>
      </c>
      <c r="Q132" s="6">
        <v>5.1934201003166001</v>
      </c>
      <c r="R132" s="6">
        <v>95.492475820149707</v>
      </c>
      <c r="S132" s="6">
        <v>1.19916835046596</v>
      </c>
    </row>
    <row r="133" spans="1:19" x14ac:dyDescent="0.25">
      <c r="A133" s="6" t="s">
        <v>120</v>
      </c>
      <c r="B133" s="6" t="s">
        <v>121</v>
      </c>
      <c r="C133" s="6" t="s">
        <v>11</v>
      </c>
      <c r="D133" s="6">
        <v>69.777363954999998</v>
      </c>
      <c r="E133" s="6">
        <v>80.418347530022103</v>
      </c>
      <c r="F133" s="6">
        <v>0.48089951700907702</v>
      </c>
      <c r="G133" s="6">
        <v>80.2355769364938</v>
      </c>
      <c r="H133" s="6">
        <v>25.223563462000001</v>
      </c>
      <c r="I133" s="6">
        <v>76.646619092431393</v>
      </c>
      <c r="J133" s="6">
        <v>0.17383860321731801</v>
      </c>
      <c r="K133" s="6">
        <v>76.565865320421395</v>
      </c>
      <c r="L133" s="6">
        <v>99.406339381999999</v>
      </c>
      <c r="M133" s="6">
        <v>36.367386605198099</v>
      </c>
      <c r="N133" s="6">
        <v>0.68509983591919199</v>
      </c>
      <c r="O133" s="6">
        <v>35.5324633136199</v>
      </c>
      <c r="P133" s="6">
        <v>14315.352358034001</v>
      </c>
      <c r="Q133" s="6">
        <v>5.7513992718838303</v>
      </c>
      <c r="R133" s="6">
        <v>98.660162043854399</v>
      </c>
      <c r="S133" s="6">
        <v>0.46989218389830301</v>
      </c>
    </row>
    <row r="134" spans="1:19" x14ac:dyDescent="0.25">
      <c r="A134" s="6" t="s">
        <v>122</v>
      </c>
      <c r="B134" s="6" t="s">
        <v>123</v>
      </c>
      <c r="C134" s="6" t="s">
        <v>11</v>
      </c>
      <c r="D134" s="6">
        <v>1628.4899780180001</v>
      </c>
      <c r="E134" s="6">
        <v>28.247851594798099</v>
      </c>
      <c r="F134" s="6">
        <v>2.8268742587808999</v>
      </c>
      <c r="G134" s="6">
        <v>27.588298515320101</v>
      </c>
      <c r="H134" s="6">
        <v>335.85283972600001</v>
      </c>
      <c r="I134" s="6">
        <v>39.568100204576503</v>
      </c>
      <c r="J134" s="6">
        <v>0.58300251163682804</v>
      </c>
      <c r="K134" s="6">
        <v>39.3696352519854</v>
      </c>
      <c r="L134" s="6">
        <v>237.12064119600001</v>
      </c>
      <c r="M134" s="6">
        <v>51.922778329796699</v>
      </c>
      <c r="N134" s="6">
        <v>0.41161459135193101</v>
      </c>
      <c r="O134" s="6">
        <v>51.928386231252901</v>
      </c>
      <c r="P134" s="6">
        <v>55405.979566144997</v>
      </c>
      <c r="Q134" s="6">
        <v>3.84185529452053</v>
      </c>
      <c r="R134" s="6">
        <v>96.178508638230298</v>
      </c>
      <c r="S134" s="6">
        <v>0.89319849094406201</v>
      </c>
    </row>
    <row r="135" spans="1:19" x14ac:dyDescent="0.25">
      <c r="A135" s="6" t="s">
        <v>124</v>
      </c>
      <c r="B135" s="6" t="s">
        <v>125</v>
      </c>
      <c r="C135" s="6" t="s">
        <v>11</v>
      </c>
      <c r="D135" s="6">
        <v>150.44975508499999</v>
      </c>
      <c r="E135" s="6">
        <v>46.825771336802298</v>
      </c>
      <c r="F135" s="6">
        <v>2.99585230890919</v>
      </c>
      <c r="G135" s="6">
        <v>45.127253450918801</v>
      </c>
      <c r="H135" s="6"/>
      <c r="I135" s="6"/>
      <c r="J135" s="6"/>
      <c r="K135" s="6"/>
      <c r="L135" s="6">
        <v>157.31889362300001</v>
      </c>
      <c r="M135" s="6">
        <v>25.4465286532565</v>
      </c>
      <c r="N135" s="6">
        <v>3.1326350144553499</v>
      </c>
      <c r="O135" s="6">
        <v>25.583425583534499</v>
      </c>
      <c r="P135" s="6">
        <v>4714.1663324519996</v>
      </c>
      <c r="Q135" s="6">
        <v>6.4068793170322502</v>
      </c>
      <c r="R135" s="6">
        <v>93.871512676635504</v>
      </c>
      <c r="S135" s="6">
        <v>1.6309599499298499</v>
      </c>
    </row>
    <row r="136" spans="1:19" x14ac:dyDescent="0.25">
      <c r="A136" s="6" t="s">
        <v>126</v>
      </c>
      <c r="B136" s="6" t="s">
        <v>127</v>
      </c>
      <c r="C136" s="6" t="s">
        <v>11</v>
      </c>
      <c r="D136" s="6">
        <v>2160.02206501</v>
      </c>
      <c r="E136" s="6">
        <v>32.295671790512202</v>
      </c>
      <c r="F136" s="6">
        <v>3.2550033806933101</v>
      </c>
      <c r="G136" s="6">
        <v>31.317732020840001</v>
      </c>
      <c r="H136" s="6">
        <v>265.77181621</v>
      </c>
      <c r="I136" s="6">
        <v>50.5445129335207</v>
      </c>
      <c r="J136" s="6">
        <v>0.40049968667914798</v>
      </c>
      <c r="K136" s="6">
        <v>50.316211587087501</v>
      </c>
      <c r="L136" s="6">
        <v>123.58528624</v>
      </c>
      <c r="M136" s="6">
        <v>64.845687986788604</v>
      </c>
      <c r="N136" s="6">
        <v>0.18623445150468301</v>
      </c>
      <c r="O136" s="6">
        <v>64.976855309630494</v>
      </c>
      <c r="P136" s="6">
        <v>63810.676795059997</v>
      </c>
      <c r="Q136" s="6">
        <v>4.2717294619708097</v>
      </c>
      <c r="R136" s="6">
        <v>96.158262481122904</v>
      </c>
      <c r="S136" s="6">
        <v>1.1093047703700301</v>
      </c>
    </row>
    <row r="137" spans="1:19" x14ac:dyDescent="0.25">
      <c r="A137" s="6" t="s">
        <v>128</v>
      </c>
      <c r="B137" s="6" t="s">
        <v>129</v>
      </c>
      <c r="C137" s="6" t="s">
        <v>11</v>
      </c>
      <c r="D137" s="6">
        <v>3493.5465010100002</v>
      </c>
      <c r="E137" s="6">
        <v>25.068532927977401</v>
      </c>
      <c r="F137" s="6">
        <v>2.5386043887071899</v>
      </c>
      <c r="G137" s="6">
        <v>24.770689121982102</v>
      </c>
      <c r="H137" s="6">
        <v>864.44890795000003</v>
      </c>
      <c r="I137" s="6">
        <v>47.580614559380301</v>
      </c>
      <c r="J137" s="6">
        <v>0.62815645674118503</v>
      </c>
      <c r="K137" s="6">
        <v>47.144384105770101</v>
      </c>
      <c r="L137" s="6">
        <v>157.21215466999999</v>
      </c>
      <c r="M137" s="6">
        <v>45.0451889894712</v>
      </c>
      <c r="N137" s="6">
        <v>0.114239059273433</v>
      </c>
      <c r="O137" s="6">
        <v>45.204491605892699</v>
      </c>
      <c r="P137" s="6">
        <v>133101.60727174999</v>
      </c>
      <c r="Q137" s="6">
        <v>3.1670995217078302</v>
      </c>
      <c r="R137" s="6">
        <v>96.719000095278204</v>
      </c>
      <c r="S137" s="6">
        <v>0.74701831211853997</v>
      </c>
    </row>
    <row r="138" spans="1:19" x14ac:dyDescent="0.25">
      <c r="A138" t="s">
        <v>1254</v>
      </c>
    </row>
    <row r="139" spans="1:19" x14ac:dyDescent="0.25">
      <c r="A139" t="s">
        <v>1255</v>
      </c>
    </row>
    <row r="140" spans="1:19" x14ac:dyDescent="0.25">
      <c r="A140" t="s">
        <v>1256</v>
      </c>
    </row>
    <row r="141" spans="1:19" x14ac:dyDescent="0.25">
      <c r="A141" t="s">
        <v>1257</v>
      </c>
    </row>
    <row r="142" spans="1:19" x14ac:dyDescent="0.25">
      <c r="A142" t="s">
        <v>1258</v>
      </c>
    </row>
    <row r="145" spans="1:19" x14ac:dyDescent="0.25">
      <c r="L145" s="7" t="str">
        <f>HYPERLINK("#'Indice'!A1", "Ir al índice")</f>
        <v>Ir al índice</v>
      </c>
    </row>
    <row r="146" spans="1:19" ht="17.25" x14ac:dyDescent="0.3">
      <c r="A146" s="4" t="s">
        <v>906</v>
      </c>
    </row>
    <row r="147" spans="1:19" x14ac:dyDescent="0.25">
      <c r="A147" s="5" t="s">
        <v>13</v>
      </c>
      <c r="B147" s="5" t="s">
        <v>134</v>
      </c>
      <c r="C147" s="5" t="s">
        <v>7</v>
      </c>
      <c r="D147" s="5" t="s">
        <v>886</v>
      </c>
      <c r="E147" s="5" t="s">
        <v>887</v>
      </c>
      <c r="F147" s="5" t="s">
        <v>888</v>
      </c>
      <c r="G147" s="5" t="s">
        <v>889</v>
      </c>
      <c r="H147" s="5" t="s">
        <v>890</v>
      </c>
      <c r="I147" s="5" t="s">
        <v>891</v>
      </c>
      <c r="J147" s="5" t="s">
        <v>892</v>
      </c>
      <c r="K147" s="5" t="s">
        <v>893</v>
      </c>
      <c r="L147" s="5" t="s">
        <v>894</v>
      </c>
      <c r="M147" s="5" t="s">
        <v>895</v>
      </c>
      <c r="N147" s="5" t="s">
        <v>896</v>
      </c>
      <c r="O147" s="5" t="s">
        <v>897</v>
      </c>
      <c r="P147" s="5" t="s">
        <v>898</v>
      </c>
      <c r="Q147" s="5" t="s">
        <v>899</v>
      </c>
      <c r="R147" s="5" t="s">
        <v>900</v>
      </c>
      <c r="S147" s="5" t="s">
        <v>901</v>
      </c>
    </row>
    <row r="148" spans="1:19" x14ac:dyDescent="0.25">
      <c r="A148" s="6" t="s">
        <v>112</v>
      </c>
      <c r="B148" s="6" t="s">
        <v>135</v>
      </c>
      <c r="C148" s="6" t="s">
        <v>11</v>
      </c>
      <c r="D148" s="6">
        <v>1098.2702764000001</v>
      </c>
      <c r="E148" s="6">
        <v>35.218064271287602</v>
      </c>
      <c r="F148" s="6">
        <v>7.8048474166776796</v>
      </c>
      <c r="G148" s="6">
        <v>34.168179972991197</v>
      </c>
      <c r="H148" s="6">
        <v>126.13506215</v>
      </c>
      <c r="I148" s="6">
        <v>61.290676055476403</v>
      </c>
      <c r="J148" s="6">
        <v>0.89637763593208097</v>
      </c>
      <c r="K148" s="6">
        <v>61.303868168135203</v>
      </c>
      <c r="L148" s="6">
        <v>49.363506649999998</v>
      </c>
      <c r="M148" s="6">
        <v>70.375958810595804</v>
      </c>
      <c r="N148" s="6">
        <v>0.35080129694330697</v>
      </c>
      <c r="O148" s="6">
        <v>70.574425633242399</v>
      </c>
      <c r="P148" s="6">
        <v>12797.87429869</v>
      </c>
      <c r="Q148" s="6">
        <v>7.4984085543455503</v>
      </c>
      <c r="R148" s="6">
        <v>90.947973650446897</v>
      </c>
      <c r="S148" s="6">
        <v>2.9874160827840401</v>
      </c>
    </row>
    <row r="149" spans="1:19" x14ac:dyDescent="0.25">
      <c r="A149" s="6" t="s">
        <v>114</v>
      </c>
      <c r="B149" s="6" t="s">
        <v>136</v>
      </c>
      <c r="C149" s="6" t="s">
        <v>11</v>
      </c>
      <c r="D149" s="6">
        <v>604.30474040000001</v>
      </c>
      <c r="E149" s="6">
        <v>31.313860251543801</v>
      </c>
      <c r="F149" s="6">
        <v>2.7948318491398898</v>
      </c>
      <c r="G149" s="6">
        <v>30.9209847576765</v>
      </c>
      <c r="H149" s="6">
        <v>161.25892485</v>
      </c>
      <c r="I149" s="6">
        <v>57.562308417950803</v>
      </c>
      <c r="J149" s="6">
        <v>0.74580182646013204</v>
      </c>
      <c r="K149" s="6">
        <v>56.634204914433703</v>
      </c>
      <c r="L149" s="6">
        <v>445.01731140999999</v>
      </c>
      <c r="M149" s="6">
        <v>27.8620732025454</v>
      </c>
      <c r="N149" s="6">
        <v>2.0581479379493399</v>
      </c>
      <c r="O149" s="6">
        <v>28.8087535430065</v>
      </c>
      <c r="P149" s="6">
        <v>20411.640789059998</v>
      </c>
      <c r="Q149" s="6">
        <v>5.41145544889633</v>
      </c>
      <c r="R149" s="6">
        <v>94.401218386450694</v>
      </c>
      <c r="S149" s="6">
        <v>1.23975657408729</v>
      </c>
    </row>
    <row r="150" spans="1:19" x14ac:dyDescent="0.25">
      <c r="A150" s="6" t="s">
        <v>116</v>
      </c>
      <c r="B150" s="6" t="s">
        <v>137</v>
      </c>
      <c r="C150" s="6" t="s">
        <v>11</v>
      </c>
      <c r="D150" s="6">
        <v>1366.4991569900001</v>
      </c>
      <c r="E150" s="6">
        <v>25.7938348929199</v>
      </c>
      <c r="F150" s="6">
        <v>4.2096724776378096</v>
      </c>
      <c r="G150" s="6">
        <v>24.961749154242799</v>
      </c>
      <c r="H150" s="6">
        <v>344.85312119000002</v>
      </c>
      <c r="I150" s="6">
        <v>53.317267758341103</v>
      </c>
      <c r="J150" s="6">
        <v>1.06236340189097</v>
      </c>
      <c r="K150" s="6">
        <v>52.077017757726203</v>
      </c>
      <c r="L150" s="6">
        <v>1866.50279516</v>
      </c>
      <c r="M150" s="6">
        <v>21.578339598151501</v>
      </c>
      <c r="N150" s="6">
        <v>5.7499965558168302</v>
      </c>
      <c r="O150" s="6">
        <v>21.170725168507701</v>
      </c>
      <c r="P150" s="6">
        <v>28883.082547080001</v>
      </c>
      <c r="Q150" s="6">
        <v>5.5186935992199802</v>
      </c>
      <c r="R150" s="6">
        <v>88.977967564654406</v>
      </c>
      <c r="S150" s="6">
        <v>2.1446930196572702</v>
      </c>
    </row>
    <row r="151" spans="1:19" x14ac:dyDescent="0.25">
      <c r="A151" s="6" t="s">
        <v>126</v>
      </c>
      <c r="B151" s="6" t="s">
        <v>138</v>
      </c>
      <c r="C151" s="6" t="s">
        <v>11</v>
      </c>
      <c r="D151" s="6">
        <v>655.74678384000003</v>
      </c>
      <c r="E151" s="6">
        <v>41.706651864590803</v>
      </c>
      <c r="F151" s="6">
        <v>2.7073933741795702</v>
      </c>
      <c r="G151" s="6">
        <v>40.958293328823103</v>
      </c>
      <c r="H151" s="6">
        <v>27.27773187</v>
      </c>
      <c r="I151" s="6">
        <v>100</v>
      </c>
      <c r="J151" s="6">
        <v>0.112622055261966</v>
      </c>
      <c r="K151" s="6">
        <v>100.12266901972001</v>
      </c>
      <c r="L151" s="6">
        <v>506.72564669000002</v>
      </c>
      <c r="M151" s="6">
        <v>33.6013454185236</v>
      </c>
      <c r="N151" s="6">
        <v>2.0921271627770701</v>
      </c>
      <c r="O151" s="6">
        <v>33.061291741852202</v>
      </c>
      <c r="P151" s="6">
        <v>23030.84482368</v>
      </c>
      <c r="Q151" s="6">
        <v>5.4311560079574202</v>
      </c>
      <c r="R151" s="6">
        <v>95.087857407781399</v>
      </c>
      <c r="S151" s="6">
        <v>1.3697879193697</v>
      </c>
    </row>
    <row r="152" spans="1:19" x14ac:dyDescent="0.25">
      <c r="A152" s="6" t="s">
        <v>128</v>
      </c>
      <c r="B152" s="6" t="s">
        <v>139</v>
      </c>
      <c r="C152" s="6" t="s">
        <v>11</v>
      </c>
      <c r="D152" s="6">
        <v>762.82634074999999</v>
      </c>
      <c r="E152" s="6">
        <v>54.830261045387701</v>
      </c>
      <c r="F152" s="6">
        <v>2.4125768897156701</v>
      </c>
      <c r="G152" s="6">
        <v>52.335415665195903</v>
      </c>
      <c r="H152" s="6">
        <v>186.15295644</v>
      </c>
      <c r="I152" s="6">
        <v>59.882081368173701</v>
      </c>
      <c r="J152" s="6">
        <v>0.588742544230755</v>
      </c>
      <c r="K152" s="6">
        <v>58.295163965612801</v>
      </c>
      <c r="L152" s="6">
        <v>517.67666816999997</v>
      </c>
      <c r="M152" s="6">
        <v>35.549861083474703</v>
      </c>
      <c r="N152" s="6">
        <v>1.6372465124159401</v>
      </c>
      <c r="O152" s="6">
        <v>35.9081576366356</v>
      </c>
      <c r="P152" s="6">
        <v>30152.080996010001</v>
      </c>
      <c r="Q152" s="6">
        <v>4.68084757640192</v>
      </c>
      <c r="R152" s="6">
        <v>95.361434053637595</v>
      </c>
      <c r="S152" s="6">
        <v>1.51406751205783</v>
      </c>
    </row>
    <row r="153" spans="1:19" x14ac:dyDescent="0.25">
      <c r="A153" s="6" t="s">
        <v>140</v>
      </c>
      <c r="B153" s="6" t="s">
        <v>141</v>
      </c>
      <c r="C153" s="6" t="s">
        <v>11</v>
      </c>
      <c r="D153" s="6">
        <v>386.35696933999998</v>
      </c>
      <c r="E153" s="6">
        <v>92.811658767270401</v>
      </c>
      <c r="F153" s="6">
        <v>6.2877646016470896</v>
      </c>
      <c r="G153" s="6">
        <v>84.666495050434406</v>
      </c>
      <c r="H153" s="6"/>
      <c r="I153" s="6"/>
      <c r="J153" s="6"/>
      <c r="K153" s="6"/>
      <c r="L153" s="6">
        <v>160.85227089</v>
      </c>
      <c r="M153" s="6">
        <v>88.356151495737606</v>
      </c>
      <c r="N153" s="6">
        <v>2.6177894932875998</v>
      </c>
      <c r="O153" s="6">
        <v>86.856992166955905</v>
      </c>
      <c r="P153" s="6">
        <v>5597.3746272830003</v>
      </c>
      <c r="Q153" s="6">
        <v>8.6692757488155703</v>
      </c>
      <c r="R153" s="6">
        <v>91.094445905065299</v>
      </c>
      <c r="S153" s="6">
        <v>6.0238254597776599</v>
      </c>
    </row>
    <row r="154" spans="1:19" x14ac:dyDescent="0.25">
      <c r="A154" s="6" t="s">
        <v>142</v>
      </c>
      <c r="B154" s="6" t="s">
        <v>143</v>
      </c>
      <c r="C154" s="6" t="s">
        <v>11</v>
      </c>
      <c r="D154" s="6">
        <v>437.45952595</v>
      </c>
      <c r="E154" s="6">
        <v>32.9942386275155</v>
      </c>
      <c r="F154" s="6">
        <v>4.1266330665014799</v>
      </c>
      <c r="G154" s="6">
        <v>32.432654440716497</v>
      </c>
      <c r="H154" s="6">
        <v>77.04561013</v>
      </c>
      <c r="I154" s="6">
        <v>49.188207075048098</v>
      </c>
      <c r="J154" s="6">
        <v>0.72678486472729997</v>
      </c>
      <c r="K154" s="6">
        <v>49.542304496028699</v>
      </c>
      <c r="L154" s="6">
        <v>404.02935760000003</v>
      </c>
      <c r="M154" s="6">
        <v>33.8143595425325</v>
      </c>
      <c r="N154" s="6">
        <v>3.8112803768275398</v>
      </c>
      <c r="O154" s="6">
        <v>33.8628843370685</v>
      </c>
      <c r="P154" s="6">
        <v>9682.3480878400005</v>
      </c>
      <c r="Q154" s="6">
        <v>6.5762848682899904</v>
      </c>
      <c r="R154" s="6">
        <v>91.335301691943698</v>
      </c>
      <c r="S154" s="6">
        <v>1.9871461968336801</v>
      </c>
    </row>
    <row r="155" spans="1:19" x14ac:dyDescent="0.25">
      <c r="A155" s="6" t="s">
        <v>144</v>
      </c>
      <c r="B155" s="6" t="s">
        <v>145</v>
      </c>
      <c r="C155" s="6" t="s">
        <v>11</v>
      </c>
      <c r="D155" s="6">
        <v>559.10844748</v>
      </c>
      <c r="E155" s="6">
        <v>57.279374369286202</v>
      </c>
      <c r="F155" s="6">
        <v>2.44633848449699</v>
      </c>
      <c r="G155" s="6">
        <v>55.7240248218421</v>
      </c>
      <c r="H155" s="6">
        <v>21.617819600000001</v>
      </c>
      <c r="I155" s="6">
        <v>100</v>
      </c>
      <c r="J155" s="6">
        <v>9.45872026737445E-2</v>
      </c>
      <c r="K155" s="6">
        <v>100.11827289886099</v>
      </c>
      <c r="L155" s="6">
        <v>857.27902599000004</v>
      </c>
      <c r="M155" s="6">
        <v>26.2643224919644</v>
      </c>
      <c r="N155" s="6">
        <v>3.7509622376193001</v>
      </c>
      <c r="O155" s="6">
        <v>25.685771343955398</v>
      </c>
      <c r="P155" s="6">
        <v>21416.904239</v>
      </c>
      <c r="Q155" s="6">
        <v>6.4806854840027004</v>
      </c>
      <c r="R155" s="6">
        <v>93.708112075209996</v>
      </c>
      <c r="S155" s="6">
        <v>1.7413635110091901</v>
      </c>
    </row>
    <row r="156" spans="1:19" x14ac:dyDescent="0.25">
      <c r="A156" s="6" t="s">
        <v>146</v>
      </c>
      <c r="B156" s="6" t="s">
        <v>147</v>
      </c>
      <c r="C156" s="6" t="s">
        <v>11</v>
      </c>
      <c r="D156" s="6">
        <v>956.22108493999997</v>
      </c>
      <c r="E156" s="6">
        <v>40.423279835038599</v>
      </c>
      <c r="F156" s="6">
        <v>4.9062330851476004</v>
      </c>
      <c r="G156" s="6">
        <v>39.4781633827562</v>
      </c>
      <c r="H156" s="6">
        <v>80.330506150000005</v>
      </c>
      <c r="I156" s="6">
        <v>99.999999999999801</v>
      </c>
      <c r="J156" s="6">
        <v>0.41216429257519699</v>
      </c>
      <c r="K156" s="6">
        <v>99.337705079679495</v>
      </c>
      <c r="L156" s="6">
        <v>213.23006351999999</v>
      </c>
      <c r="M156" s="6">
        <v>49.616093098196899</v>
      </c>
      <c r="N156" s="6">
        <v>1.0940528386859301</v>
      </c>
      <c r="O156" s="6">
        <v>49.330353863394201</v>
      </c>
      <c r="P156" s="6">
        <v>18240.14204744</v>
      </c>
      <c r="Q156" s="6">
        <v>8.9359813275783395</v>
      </c>
      <c r="R156" s="6">
        <v>93.5875497835913</v>
      </c>
      <c r="S156" s="6">
        <v>2.0937949010895198</v>
      </c>
    </row>
    <row r="157" spans="1:19" x14ac:dyDescent="0.25">
      <c r="A157" s="6" t="s">
        <v>148</v>
      </c>
      <c r="B157" s="6" t="s">
        <v>149</v>
      </c>
      <c r="C157" s="6" t="s">
        <v>11</v>
      </c>
      <c r="D157" s="6">
        <v>888.08795408000003</v>
      </c>
      <c r="E157" s="6">
        <v>72.147324807043603</v>
      </c>
      <c r="F157" s="6">
        <v>2.0814024460987501</v>
      </c>
      <c r="G157" s="6">
        <v>71.363688471822996</v>
      </c>
      <c r="H157" s="6">
        <v>72.750990220000006</v>
      </c>
      <c r="I157" s="6">
        <v>100</v>
      </c>
      <c r="J157" s="6">
        <v>0.17050573460021701</v>
      </c>
      <c r="K157" s="6">
        <v>98.562871352791902</v>
      </c>
      <c r="L157" s="6">
        <v>152.63721973</v>
      </c>
      <c r="M157" s="6">
        <v>70.249369282680703</v>
      </c>
      <c r="N157" s="6">
        <v>0.35773425486989002</v>
      </c>
      <c r="O157" s="6">
        <v>70.818461755893907</v>
      </c>
      <c r="P157" s="6">
        <v>41554.291222549997</v>
      </c>
      <c r="Q157" s="6">
        <v>6.3987460050836296</v>
      </c>
      <c r="R157" s="6">
        <v>97.390357564431099</v>
      </c>
      <c r="S157" s="6">
        <v>1.5595092810903499</v>
      </c>
    </row>
    <row r="158" spans="1:19" x14ac:dyDescent="0.25">
      <c r="A158" s="6" t="s">
        <v>150</v>
      </c>
      <c r="B158" s="6" t="s">
        <v>151</v>
      </c>
      <c r="C158" s="6" t="s">
        <v>11</v>
      </c>
      <c r="D158" s="6">
        <v>2647.9075290300002</v>
      </c>
      <c r="E158" s="6">
        <v>39.5830873341692</v>
      </c>
      <c r="F158" s="6">
        <v>4.6118126111876299</v>
      </c>
      <c r="G158" s="6">
        <v>38.851809163368898</v>
      </c>
      <c r="H158" s="6">
        <v>871.04401990999997</v>
      </c>
      <c r="I158" s="6">
        <v>39.044549367199501</v>
      </c>
      <c r="J158" s="6">
        <v>1.5170816019364799</v>
      </c>
      <c r="K158" s="6">
        <v>39.466090467066003</v>
      </c>
      <c r="L158" s="6">
        <v>81.11733495</v>
      </c>
      <c r="M158" s="6">
        <v>100</v>
      </c>
      <c r="N158" s="6">
        <v>0.141280593905552</v>
      </c>
      <c r="O158" s="6">
        <v>101.308542862199</v>
      </c>
      <c r="P158" s="6">
        <v>53815.696939000001</v>
      </c>
      <c r="Q158" s="6">
        <v>7.58014810393784</v>
      </c>
      <c r="R158" s="6">
        <v>93.729825192970296</v>
      </c>
      <c r="S158" s="6">
        <v>2.2089031916017299</v>
      </c>
    </row>
    <row r="159" spans="1:19" x14ac:dyDescent="0.25">
      <c r="A159" s="6" t="s">
        <v>152</v>
      </c>
      <c r="B159" s="6" t="s">
        <v>153</v>
      </c>
      <c r="C159" s="6" t="s">
        <v>11</v>
      </c>
      <c r="D159" s="6">
        <v>49.068702270000003</v>
      </c>
      <c r="E159" s="6">
        <v>100</v>
      </c>
      <c r="F159" s="6">
        <v>0.16955228177550599</v>
      </c>
      <c r="G159" s="6">
        <v>101.236742995567</v>
      </c>
      <c r="H159" s="6"/>
      <c r="I159" s="6"/>
      <c r="J159" s="6"/>
      <c r="K159" s="6"/>
      <c r="L159" s="6">
        <v>320.11339340000001</v>
      </c>
      <c r="M159" s="6">
        <v>55.575499216078697</v>
      </c>
      <c r="N159" s="6">
        <v>1.1061216980880699</v>
      </c>
      <c r="O159" s="6">
        <v>55.606399271370201</v>
      </c>
      <c r="P159" s="6">
        <v>28570.978282100001</v>
      </c>
      <c r="Q159" s="6">
        <v>6.1357184588776201</v>
      </c>
      <c r="R159" s="6">
        <v>98.724326020136402</v>
      </c>
      <c r="S159" s="6">
        <v>0.64690829726105603</v>
      </c>
    </row>
    <row r="160" spans="1:19" x14ac:dyDescent="0.25">
      <c r="A160" s="6" t="s">
        <v>154</v>
      </c>
      <c r="B160" s="6" t="s">
        <v>155</v>
      </c>
      <c r="C160" s="6" t="s">
        <v>11</v>
      </c>
      <c r="D160" s="6">
        <v>759.63355349000005</v>
      </c>
      <c r="E160" s="6">
        <v>52.528834155674403</v>
      </c>
      <c r="F160" s="6">
        <v>2.9484558370271898</v>
      </c>
      <c r="G160" s="6">
        <v>51.454269494312001</v>
      </c>
      <c r="H160" s="6">
        <v>154.85706615999999</v>
      </c>
      <c r="I160" s="6">
        <v>72.756250041313095</v>
      </c>
      <c r="J160" s="6">
        <v>0.60106510372881705</v>
      </c>
      <c r="K160" s="6">
        <v>71.480555813380604</v>
      </c>
      <c r="L160" s="6">
        <v>67.058859709999993</v>
      </c>
      <c r="M160" s="6">
        <v>70.334441733451001</v>
      </c>
      <c r="N160" s="6">
        <v>0.26028350831522301</v>
      </c>
      <c r="O160" s="6">
        <v>71.219873080899305</v>
      </c>
      <c r="P160" s="6">
        <v>24782.226391060001</v>
      </c>
      <c r="Q160" s="6">
        <v>6.2909809243182604</v>
      </c>
      <c r="R160" s="6">
        <v>96.190195550928806</v>
      </c>
      <c r="S160" s="6">
        <v>1.6780464513379501</v>
      </c>
    </row>
    <row r="161" spans="1:19" x14ac:dyDescent="0.25">
      <c r="A161" s="6" t="s">
        <v>156</v>
      </c>
      <c r="B161" s="6" t="s">
        <v>157</v>
      </c>
      <c r="C161" s="6" t="s">
        <v>11</v>
      </c>
      <c r="D161" s="6">
        <v>608.95545864999997</v>
      </c>
      <c r="E161" s="6">
        <v>60.782581842579503</v>
      </c>
      <c r="F161" s="6">
        <v>3.77958800868837</v>
      </c>
      <c r="G161" s="6">
        <v>57.565007033028401</v>
      </c>
      <c r="H161" s="6">
        <v>51.385531790000002</v>
      </c>
      <c r="I161" s="6">
        <v>99.999999999999801</v>
      </c>
      <c r="J161" s="6">
        <v>0.31893324382725602</v>
      </c>
      <c r="K161" s="6">
        <v>98.573816544293393</v>
      </c>
      <c r="L161" s="6">
        <v>83.622960669999998</v>
      </c>
      <c r="M161" s="6">
        <v>72.051706588073301</v>
      </c>
      <c r="N161" s="6">
        <v>0.51902045528917495</v>
      </c>
      <c r="O161" s="6">
        <v>71.372102085187095</v>
      </c>
      <c r="P161" s="6">
        <v>15367.72486921</v>
      </c>
      <c r="Q161" s="6">
        <v>7.31107524557068</v>
      </c>
      <c r="R161" s="6">
        <v>95.382458292195196</v>
      </c>
      <c r="S161" s="6">
        <v>2.4158064652139202</v>
      </c>
    </row>
    <row r="162" spans="1:19" x14ac:dyDescent="0.25">
      <c r="A162" s="6" t="s">
        <v>158</v>
      </c>
      <c r="B162" s="6" t="s">
        <v>159</v>
      </c>
      <c r="C162" s="6" t="s">
        <v>11</v>
      </c>
      <c r="D162" s="6">
        <v>237.62304039</v>
      </c>
      <c r="E162" s="6">
        <v>86.036443735754204</v>
      </c>
      <c r="F162" s="6">
        <v>4.0896018070837803</v>
      </c>
      <c r="G162" s="6">
        <v>83.157515809364597</v>
      </c>
      <c r="H162" s="6">
        <v>29.952663900000001</v>
      </c>
      <c r="I162" s="6">
        <v>100</v>
      </c>
      <c r="J162" s="6">
        <v>0.51549912084017002</v>
      </c>
      <c r="K162" s="6">
        <v>97.671674630855193</v>
      </c>
      <c r="L162" s="6">
        <v>64.205751210000003</v>
      </c>
      <c r="M162" s="6">
        <v>50.985451457351601</v>
      </c>
      <c r="N162" s="6">
        <v>1.10501050631552</v>
      </c>
      <c r="O162" s="6">
        <v>50.641357240755703</v>
      </c>
      <c r="P162" s="6">
        <v>5478.6385217799998</v>
      </c>
      <c r="Q162" s="6">
        <v>7.2231736173511596</v>
      </c>
      <c r="R162" s="6">
        <v>94.289888565760506</v>
      </c>
      <c r="S162" s="6">
        <v>3.59361925571327</v>
      </c>
    </row>
    <row r="163" spans="1:19" x14ac:dyDescent="0.25">
      <c r="A163" s="6" t="s">
        <v>160</v>
      </c>
      <c r="B163" s="6" t="s">
        <v>161</v>
      </c>
      <c r="C163" s="6" t="s">
        <v>11</v>
      </c>
      <c r="D163" s="6">
        <v>380.87124388000001</v>
      </c>
      <c r="E163" s="6">
        <v>46.521619725453903</v>
      </c>
      <c r="F163" s="6">
        <v>2.3847334501555801</v>
      </c>
      <c r="G163" s="6">
        <v>45.804955254419902</v>
      </c>
      <c r="H163" s="6">
        <v>76.405757320000006</v>
      </c>
      <c r="I163" s="6">
        <v>57.267506644976102</v>
      </c>
      <c r="J163" s="6">
        <v>0.478396224953337</v>
      </c>
      <c r="K163" s="6">
        <v>56.083125964336503</v>
      </c>
      <c r="L163" s="6">
        <v>50.797435489999998</v>
      </c>
      <c r="M163" s="6">
        <v>70.321382461871096</v>
      </c>
      <c r="N163" s="6">
        <v>0.31805589301273202</v>
      </c>
      <c r="O163" s="6">
        <v>69.658249900702799</v>
      </c>
      <c r="P163" s="6">
        <v>15463.154710749999</v>
      </c>
      <c r="Q163" s="6">
        <v>5.5185590777048299</v>
      </c>
      <c r="R163" s="6">
        <v>96.818814431878295</v>
      </c>
      <c r="S163" s="6">
        <v>1.17409582014695</v>
      </c>
    </row>
    <row r="164" spans="1:19" x14ac:dyDescent="0.25">
      <c r="A164" s="6" t="s">
        <v>162</v>
      </c>
      <c r="B164" s="6" t="s">
        <v>163</v>
      </c>
      <c r="C164" s="6" t="s">
        <v>11</v>
      </c>
      <c r="D164" s="6">
        <v>14.611570855</v>
      </c>
      <c r="E164" s="6">
        <v>70.293846406631701</v>
      </c>
      <c r="F164" s="6">
        <v>0.35500080342527401</v>
      </c>
      <c r="G164" s="6">
        <v>70.306458773264595</v>
      </c>
      <c r="H164" s="6">
        <v>25.223563462000001</v>
      </c>
      <c r="I164" s="6">
        <v>76.646619092431393</v>
      </c>
      <c r="J164" s="6">
        <v>0.61282837985857297</v>
      </c>
      <c r="K164" s="6">
        <v>75.772608339341701</v>
      </c>
      <c r="L164" s="6">
        <v>34.067632162000002</v>
      </c>
      <c r="M164" s="6">
        <v>49.364838383456799</v>
      </c>
      <c r="N164" s="6">
        <v>0.82770270960758396</v>
      </c>
      <c r="O164" s="6">
        <v>49.633414885789399</v>
      </c>
      <c r="P164" s="6">
        <v>4042.023370594</v>
      </c>
      <c r="Q164" s="6">
        <v>5.1982040578270903</v>
      </c>
      <c r="R164" s="6">
        <v>98.204468107108596</v>
      </c>
      <c r="S164" s="6">
        <v>0.65527600549617204</v>
      </c>
    </row>
    <row r="165" spans="1:19" x14ac:dyDescent="0.25">
      <c r="A165" s="6" t="s">
        <v>164</v>
      </c>
      <c r="B165" s="6" t="s">
        <v>165</v>
      </c>
      <c r="C165" s="6" t="s">
        <v>11</v>
      </c>
      <c r="D165" s="6">
        <v>190.34288273000001</v>
      </c>
      <c r="E165" s="6">
        <v>54.594733246482001</v>
      </c>
      <c r="F165" s="6">
        <v>1.71656518749618</v>
      </c>
      <c r="G165" s="6">
        <v>54.520226308470001</v>
      </c>
      <c r="H165" s="6">
        <v>30.390023649</v>
      </c>
      <c r="I165" s="6">
        <v>76.418074072621394</v>
      </c>
      <c r="J165" s="6">
        <v>0.27406570655471602</v>
      </c>
      <c r="K165" s="6">
        <v>76.576426678482093</v>
      </c>
      <c r="L165" s="6">
        <v>162.49338047000001</v>
      </c>
      <c r="M165" s="6">
        <v>46.571345908032598</v>
      </c>
      <c r="N165" s="6">
        <v>1.4654106111707601</v>
      </c>
      <c r="O165" s="6">
        <v>46.961700302128698</v>
      </c>
      <c r="P165" s="6">
        <v>10705.364121281</v>
      </c>
      <c r="Q165" s="6">
        <v>6.7304648857414104</v>
      </c>
      <c r="R165" s="6">
        <v>96.543958494778394</v>
      </c>
      <c r="S165" s="6">
        <v>1.2685276863899499</v>
      </c>
    </row>
    <row r="166" spans="1:19" x14ac:dyDescent="0.25">
      <c r="A166" s="6" t="s">
        <v>166</v>
      </c>
      <c r="B166" s="6" t="s">
        <v>167</v>
      </c>
      <c r="C166" s="6" t="s">
        <v>11</v>
      </c>
      <c r="D166" s="6">
        <v>55.165793100000002</v>
      </c>
      <c r="E166" s="6">
        <v>100</v>
      </c>
      <c r="F166" s="6">
        <v>0.53075502089738502</v>
      </c>
      <c r="G166" s="6">
        <v>99.7628151584004</v>
      </c>
      <c r="H166" s="6"/>
      <c r="I166" s="6"/>
      <c r="J166" s="6"/>
      <c r="K166" s="6"/>
      <c r="L166" s="6">
        <v>65.338707220000003</v>
      </c>
      <c r="M166" s="6">
        <v>48.978051904928698</v>
      </c>
      <c r="N166" s="6">
        <v>0.62862953593536297</v>
      </c>
      <c r="O166" s="6">
        <v>47.554311155458301</v>
      </c>
      <c r="P166" s="6">
        <v>10273.32898744</v>
      </c>
      <c r="Q166" s="6">
        <v>7.7489159150207403</v>
      </c>
      <c r="R166" s="6">
        <v>98.840615443167295</v>
      </c>
      <c r="S166" s="6">
        <v>0.60221058357197499</v>
      </c>
    </row>
    <row r="167" spans="1:19" x14ac:dyDescent="0.25">
      <c r="A167" s="6" t="s">
        <v>168</v>
      </c>
      <c r="B167" s="6" t="s">
        <v>169</v>
      </c>
      <c r="C167" s="6" t="s">
        <v>11</v>
      </c>
      <c r="D167" s="6">
        <v>588.27626787999998</v>
      </c>
      <c r="E167" s="6">
        <v>62.564197428933198</v>
      </c>
      <c r="F167" s="6">
        <v>3.0835240017333798</v>
      </c>
      <c r="G167" s="6">
        <v>61.290696866548402</v>
      </c>
      <c r="H167" s="6">
        <v>35.988872489999999</v>
      </c>
      <c r="I167" s="6">
        <v>99.999999999999602</v>
      </c>
      <c r="J167" s="6">
        <v>0.188640198793255</v>
      </c>
      <c r="K167" s="6">
        <v>100.327579097818</v>
      </c>
      <c r="L167" s="6">
        <v>100.65119119000001</v>
      </c>
      <c r="M167" s="6">
        <v>76.291240633109794</v>
      </c>
      <c r="N167" s="6">
        <v>0.52757587001746797</v>
      </c>
      <c r="O167" s="6">
        <v>76.981729333126594</v>
      </c>
      <c r="P167" s="6">
        <v>18353.134221939999</v>
      </c>
      <c r="Q167" s="6">
        <v>7.0184273996349402</v>
      </c>
      <c r="R167" s="6">
        <v>96.200259929455896</v>
      </c>
      <c r="S167" s="6">
        <v>2.0011728899819601</v>
      </c>
    </row>
    <row r="168" spans="1:19" x14ac:dyDescent="0.25">
      <c r="A168" s="6" t="s">
        <v>170</v>
      </c>
      <c r="B168" s="6" t="s">
        <v>171</v>
      </c>
      <c r="C168" s="6" t="s">
        <v>11</v>
      </c>
      <c r="D168" s="6">
        <v>863.4552966</v>
      </c>
      <c r="E168" s="6">
        <v>45.544841693528198</v>
      </c>
      <c r="F168" s="6">
        <v>3.5590752291968699</v>
      </c>
      <c r="G168" s="6">
        <v>44.020901275890303</v>
      </c>
      <c r="H168" s="6">
        <v>177.66220206</v>
      </c>
      <c r="I168" s="6">
        <v>51.697255763474303</v>
      </c>
      <c r="J168" s="6">
        <v>0.73230559243327797</v>
      </c>
      <c r="K168" s="6">
        <v>51.945906273228601</v>
      </c>
      <c r="L168" s="6">
        <v>184.27589348000001</v>
      </c>
      <c r="M168" s="6">
        <v>64.060992192526598</v>
      </c>
      <c r="N168" s="6">
        <v>0.75956655822868302</v>
      </c>
      <c r="O168" s="6">
        <v>63.903832954075298</v>
      </c>
      <c r="P168" s="6">
        <v>23035.27099384</v>
      </c>
      <c r="Q168" s="6">
        <v>5.9542313561538398</v>
      </c>
      <c r="R168" s="6">
        <v>94.949052620141202</v>
      </c>
      <c r="S168" s="6">
        <v>1.71831210831489</v>
      </c>
    </row>
    <row r="169" spans="1:19" x14ac:dyDescent="0.25">
      <c r="A169" s="6" t="s">
        <v>172</v>
      </c>
      <c r="B169" s="6" t="s">
        <v>173</v>
      </c>
      <c r="C169" s="6" t="s">
        <v>11</v>
      </c>
      <c r="D169" s="6">
        <v>132.55268988</v>
      </c>
      <c r="E169" s="6">
        <v>73.117598843591196</v>
      </c>
      <c r="F169" s="6">
        <v>1.4955488216285</v>
      </c>
      <c r="G169" s="6">
        <v>71.925099511855294</v>
      </c>
      <c r="H169" s="6"/>
      <c r="I169" s="6"/>
      <c r="J169" s="6"/>
      <c r="K169" s="6"/>
      <c r="L169" s="6">
        <v>25.994665680000001</v>
      </c>
      <c r="M169" s="6">
        <v>100</v>
      </c>
      <c r="N169" s="6">
        <v>0.29328934525241002</v>
      </c>
      <c r="O169" s="6">
        <v>101.730673641667</v>
      </c>
      <c r="P169" s="6">
        <v>8704.5996018000005</v>
      </c>
      <c r="Q169" s="6">
        <v>10.7849064697632</v>
      </c>
      <c r="R169" s="6">
        <v>98.211161833119107</v>
      </c>
      <c r="S169" s="6">
        <v>1.1342580838807199</v>
      </c>
    </row>
    <row r="170" spans="1:19" x14ac:dyDescent="0.25">
      <c r="A170" s="6" t="s">
        <v>174</v>
      </c>
      <c r="B170" s="6" t="s">
        <v>175</v>
      </c>
      <c r="C170" s="6" t="s">
        <v>11</v>
      </c>
      <c r="D170" s="6">
        <v>864.34888474000002</v>
      </c>
      <c r="E170" s="6">
        <v>72.229398321977399</v>
      </c>
      <c r="F170" s="6">
        <v>3.6661307712089899</v>
      </c>
      <c r="G170" s="6">
        <v>70.4612874005267</v>
      </c>
      <c r="H170" s="6">
        <v>177.47785149000001</v>
      </c>
      <c r="I170" s="6">
        <v>75.278307416121507</v>
      </c>
      <c r="J170" s="6">
        <v>0.75277127563052204</v>
      </c>
      <c r="K170" s="6">
        <v>73.958933697786804</v>
      </c>
      <c r="L170" s="6">
        <v>76.399488860000005</v>
      </c>
      <c r="M170" s="6">
        <v>100</v>
      </c>
      <c r="N170" s="6">
        <v>0.32404798798177098</v>
      </c>
      <c r="O170" s="6">
        <v>100.727977386232</v>
      </c>
      <c r="P170" s="6">
        <v>22458.370974549998</v>
      </c>
      <c r="Q170" s="6">
        <v>7.3369133287518098</v>
      </c>
      <c r="R170" s="6">
        <v>95.257049965178695</v>
      </c>
      <c r="S170" s="6">
        <v>2.8033863472840301</v>
      </c>
    </row>
    <row r="171" spans="1:19" x14ac:dyDescent="0.25">
      <c r="A171" s="6" t="s">
        <v>176</v>
      </c>
      <c r="B171" s="6" t="s">
        <v>177</v>
      </c>
      <c r="C171" s="6" t="s">
        <v>11</v>
      </c>
      <c r="D171" s="6">
        <v>430.95580236000001</v>
      </c>
      <c r="E171" s="6">
        <v>44.186395282527897</v>
      </c>
      <c r="F171" s="6">
        <v>2.5140855513632601</v>
      </c>
      <c r="G171" s="6">
        <v>43.240067972430097</v>
      </c>
      <c r="H171" s="6">
        <v>154.42731566</v>
      </c>
      <c r="I171" s="6">
        <v>62.144825240139397</v>
      </c>
      <c r="J171" s="6">
        <v>0.90088932765383301</v>
      </c>
      <c r="K171" s="6">
        <v>60.845254168182599</v>
      </c>
      <c r="L171" s="6">
        <v>23.086760030000001</v>
      </c>
      <c r="M171" s="6">
        <v>100</v>
      </c>
      <c r="N171" s="6">
        <v>0.13468223307671801</v>
      </c>
      <c r="O171" s="6">
        <v>100.220714236419</v>
      </c>
      <c r="P171" s="6">
        <v>16533.182367090001</v>
      </c>
      <c r="Q171" s="6">
        <v>6.7175029804413997</v>
      </c>
      <c r="R171" s="6">
        <v>96.450342887906203</v>
      </c>
      <c r="S171" s="6">
        <v>1.5219709382298701</v>
      </c>
    </row>
    <row r="172" spans="1:19" x14ac:dyDescent="0.25">
      <c r="A172" s="6" t="s">
        <v>178</v>
      </c>
      <c r="B172" s="6" t="s">
        <v>179</v>
      </c>
      <c r="C172" s="6" t="s">
        <v>11</v>
      </c>
      <c r="D172" s="6">
        <v>357.8204854</v>
      </c>
      <c r="E172" s="6">
        <v>62.1267306370653</v>
      </c>
      <c r="F172" s="6">
        <v>2.64128891644217</v>
      </c>
      <c r="G172" s="6">
        <v>60.542296039633101</v>
      </c>
      <c r="H172" s="6">
        <v>57.10412694</v>
      </c>
      <c r="I172" s="6">
        <v>70.451846518734698</v>
      </c>
      <c r="J172" s="6">
        <v>0.42152001834417202</v>
      </c>
      <c r="K172" s="6">
        <v>68.414098083464495</v>
      </c>
      <c r="L172" s="6">
        <v>69.637682949999999</v>
      </c>
      <c r="M172" s="6">
        <v>70.307349358255095</v>
      </c>
      <c r="N172" s="6">
        <v>0.51403775817064701</v>
      </c>
      <c r="O172" s="6">
        <v>69.419474935432206</v>
      </c>
      <c r="P172" s="6">
        <v>13062.62987943</v>
      </c>
      <c r="Q172" s="6">
        <v>6.8014956083441902</v>
      </c>
      <c r="R172" s="6">
        <v>96.423153307042995</v>
      </c>
      <c r="S172" s="6">
        <v>1.7606036652377</v>
      </c>
    </row>
    <row r="173" spans="1:19" x14ac:dyDescent="0.25">
      <c r="A173" s="6" t="s">
        <v>180</v>
      </c>
      <c r="B173" s="6" t="s">
        <v>181</v>
      </c>
      <c r="C173" s="6" t="s">
        <v>11</v>
      </c>
      <c r="D173" s="6">
        <v>635.62461641000004</v>
      </c>
      <c r="E173" s="6">
        <v>47.880961287625297</v>
      </c>
      <c r="F173" s="6">
        <v>3.4967897472124001</v>
      </c>
      <c r="G173" s="6">
        <v>45.586706991470898</v>
      </c>
      <c r="H173" s="6">
        <v>152.51174516</v>
      </c>
      <c r="I173" s="6">
        <v>99.999999999999901</v>
      </c>
      <c r="J173" s="6">
        <v>0.83901959275435001</v>
      </c>
      <c r="K173" s="6">
        <v>98.210494800420804</v>
      </c>
      <c r="L173" s="6">
        <v>34.182138539999997</v>
      </c>
      <c r="M173" s="6">
        <v>99.999999999999702</v>
      </c>
      <c r="N173" s="6">
        <v>0.18804770693047901</v>
      </c>
      <c r="O173" s="6">
        <v>101.40995805018299</v>
      </c>
      <c r="P173" s="6">
        <v>17355.05738921</v>
      </c>
      <c r="Q173" s="6">
        <v>7.8516392784752602</v>
      </c>
      <c r="R173" s="6">
        <v>95.476142953102794</v>
      </c>
      <c r="S173" s="6">
        <v>1.81313896959887</v>
      </c>
    </row>
    <row r="174" spans="1:19" x14ac:dyDescent="0.25">
      <c r="A174" s="6" t="s">
        <v>182</v>
      </c>
      <c r="B174" s="6" t="s">
        <v>183</v>
      </c>
      <c r="C174" s="6" t="s">
        <v>11</v>
      </c>
      <c r="D174" s="6">
        <v>1039.3532705800001</v>
      </c>
      <c r="E174" s="6">
        <v>38.867417548114602</v>
      </c>
      <c r="F174" s="6">
        <v>4.5347650184865804</v>
      </c>
      <c r="G174" s="6">
        <v>37.561670958969003</v>
      </c>
      <c r="H174" s="6">
        <v>92.046079739999996</v>
      </c>
      <c r="I174" s="6">
        <v>72.962860786608303</v>
      </c>
      <c r="J174" s="6">
        <v>0.40160295282550901</v>
      </c>
      <c r="K174" s="6">
        <v>73.117295178447094</v>
      </c>
      <c r="L174" s="6">
        <v>179.96712607000001</v>
      </c>
      <c r="M174" s="6">
        <v>53.353140803486298</v>
      </c>
      <c r="N174" s="6">
        <v>0.78520812016532204</v>
      </c>
      <c r="O174" s="6">
        <v>53.005538479589703</v>
      </c>
      <c r="P174" s="6">
        <v>21608.30557592</v>
      </c>
      <c r="Q174" s="6">
        <v>5.5683204244190101</v>
      </c>
      <c r="R174" s="6">
        <v>94.278423908522598</v>
      </c>
      <c r="S174" s="6">
        <v>1.99338623808083</v>
      </c>
    </row>
    <row r="175" spans="1:19" x14ac:dyDescent="0.25">
      <c r="A175" s="6" t="s">
        <v>184</v>
      </c>
      <c r="B175" s="6" t="s">
        <v>185</v>
      </c>
      <c r="C175" s="6" t="s">
        <v>11</v>
      </c>
      <c r="D175" s="6"/>
      <c r="E175" s="6"/>
      <c r="F175" s="6"/>
      <c r="G175" s="6"/>
      <c r="H175" s="6"/>
      <c r="I175" s="6"/>
      <c r="J175" s="6"/>
      <c r="K175" s="6"/>
      <c r="L175" s="6">
        <v>208.59148271999999</v>
      </c>
      <c r="M175" s="6">
        <v>61.024212384771801</v>
      </c>
      <c r="N175" s="6">
        <v>0.83246802169298595</v>
      </c>
      <c r="O175" s="6">
        <v>61.315067478562902</v>
      </c>
      <c r="P175" s="6">
        <v>24848.404976530001</v>
      </c>
      <c r="Q175" s="6">
        <v>9.1307745743607907</v>
      </c>
      <c r="R175" s="6">
        <v>99.167531978306997</v>
      </c>
      <c r="S175" s="6">
        <v>0.514713151629274</v>
      </c>
    </row>
    <row r="176" spans="1:19" x14ac:dyDescent="0.25">
      <c r="A176" s="6" t="s">
        <v>186</v>
      </c>
      <c r="B176" s="6" t="s">
        <v>187</v>
      </c>
      <c r="C176" s="6" t="s">
        <v>11</v>
      </c>
      <c r="D176" s="6">
        <v>293.88533572</v>
      </c>
      <c r="E176" s="6">
        <v>79.970042353608306</v>
      </c>
      <c r="F176" s="6">
        <v>3.6601420860521898</v>
      </c>
      <c r="G176" s="6">
        <v>76.423605458939207</v>
      </c>
      <c r="H176" s="6">
        <v>50.065571644000002</v>
      </c>
      <c r="I176" s="6">
        <v>83.727134301098104</v>
      </c>
      <c r="J176" s="6">
        <v>0.62353266244987005</v>
      </c>
      <c r="K176" s="6">
        <v>80.489417894346502</v>
      </c>
      <c r="L176" s="6">
        <v>31.360252259999999</v>
      </c>
      <c r="M176" s="6">
        <v>99.999999999999901</v>
      </c>
      <c r="N176" s="6">
        <v>0.39057062457651498</v>
      </c>
      <c r="O176" s="6">
        <v>100.815724353874</v>
      </c>
      <c r="P176" s="6">
        <v>7654.0311120850001</v>
      </c>
      <c r="Q176" s="6">
        <v>6.6123658825157996</v>
      </c>
      <c r="R176" s="6">
        <v>95.325754626921395</v>
      </c>
      <c r="S176" s="6">
        <v>3.43666803856933</v>
      </c>
    </row>
    <row r="177" spans="1:19" x14ac:dyDescent="0.25">
      <c r="A177" s="6" t="s">
        <v>188</v>
      </c>
      <c r="B177" s="6" t="s">
        <v>189</v>
      </c>
      <c r="C177" s="6" t="s">
        <v>11</v>
      </c>
      <c r="D177" s="6">
        <v>484.66182859000003</v>
      </c>
      <c r="E177" s="6">
        <v>61.141901246903601</v>
      </c>
      <c r="F177" s="6">
        <v>3.0138129440080701</v>
      </c>
      <c r="G177" s="6">
        <v>58.638273506206502</v>
      </c>
      <c r="H177" s="6">
        <v>29.076770419999999</v>
      </c>
      <c r="I177" s="6">
        <v>100</v>
      </c>
      <c r="J177" s="6">
        <v>0.18081049897552201</v>
      </c>
      <c r="K177" s="6">
        <v>99.804462802731706</v>
      </c>
      <c r="L177" s="6">
        <v>35.061812140000001</v>
      </c>
      <c r="M177" s="6">
        <v>99.999999999999801</v>
      </c>
      <c r="N177" s="6">
        <v>0.21802778150557101</v>
      </c>
      <c r="O177" s="6">
        <v>97.757522654901294</v>
      </c>
      <c r="P177" s="6">
        <v>15532.550276309999</v>
      </c>
      <c r="Q177" s="6">
        <v>9.1331830200091701</v>
      </c>
      <c r="R177" s="6">
        <v>96.587348775510804</v>
      </c>
      <c r="S177" s="6">
        <v>2.0714057484667299</v>
      </c>
    </row>
    <row r="178" spans="1:19" x14ac:dyDescent="0.25">
      <c r="A178" s="6" t="s">
        <v>190</v>
      </c>
      <c r="B178" s="6" t="s">
        <v>191</v>
      </c>
      <c r="C178" s="6" t="s">
        <v>11</v>
      </c>
      <c r="D178" s="6">
        <v>176.26213834000001</v>
      </c>
      <c r="E178" s="6">
        <v>86.2010085934252</v>
      </c>
      <c r="F178" s="6">
        <v>1.17395470376449</v>
      </c>
      <c r="G178" s="6">
        <v>85.368347000228198</v>
      </c>
      <c r="H178" s="6"/>
      <c r="I178" s="6"/>
      <c r="J178" s="6"/>
      <c r="K178" s="6"/>
      <c r="L178" s="6"/>
      <c r="M178" s="6"/>
      <c r="N178" s="6"/>
      <c r="O178" s="6"/>
      <c r="P178" s="6">
        <v>14838.127920729999</v>
      </c>
      <c r="Q178" s="6">
        <v>7.8868384704547898</v>
      </c>
      <c r="R178" s="6">
        <v>98.826045296235506</v>
      </c>
      <c r="S178" s="6">
        <v>1.01409069049669</v>
      </c>
    </row>
    <row r="179" spans="1:19" x14ac:dyDescent="0.25">
      <c r="A179" s="6" t="s">
        <v>192</v>
      </c>
      <c r="B179" s="6" t="s">
        <v>193</v>
      </c>
      <c r="C179" s="6" t="s">
        <v>11</v>
      </c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>
        <v>1813.36378083</v>
      </c>
      <c r="Q179" s="6">
        <v>9.0594769493462408</v>
      </c>
      <c r="R179" s="6">
        <v>100</v>
      </c>
      <c r="S179" s="6">
        <v>0</v>
      </c>
    </row>
    <row r="180" spans="1:19" x14ac:dyDescent="0.25">
      <c r="A180" s="6" t="s">
        <v>194</v>
      </c>
      <c r="B180" s="6" t="s">
        <v>195</v>
      </c>
      <c r="C180" s="6" t="s">
        <v>11</v>
      </c>
      <c r="D180" s="6">
        <v>918.67616922000002</v>
      </c>
      <c r="E180" s="6">
        <v>51.481593907104198</v>
      </c>
      <c r="F180" s="6">
        <v>4.9517641703153998</v>
      </c>
      <c r="G180" s="6">
        <v>47.778403555429797</v>
      </c>
      <c r="H180" s="6"/>
      <c r="I180" s="6"/>
      <c r="J180" s="6"/>
      <c r="K180" s="6"/>
      <c r="L180" s="6">
        <v>22.93409505</v>
      </c>
      <c r="M180" s="6">
        <v>99.999999999999702</v>
      </c>
      <c r="N180" s="6">
        <v>0.123617259217271</v>
      </c>
      <c r="O180" s="6">
        <v>98.932256300239303</v>
      </c>
      <c r="P180" s="6">
        <v>17610.892189850001</v>
      </c>
      <c r="Q180" s="6">
        <v>8.2525949283543305</v>
      </c>
      <c r="R180" s="6">
        <v>94.924618570467302</v>
      </c>
      <c r="S180" s="6">
        <v>2.4841491977805701</v>
      </c>
    </row>
    <row r="181" spans="1:19" x14ac:dyDescent="0.25">
      <c r="A181" s="6" t="s">
        <v>196</v>
      </c>
      <c r="B181" s="6" t="s">
        <v>197</v>
      </c>
      <c r="C181" s="6" t="s">
        <v>11</v>
      </c>
      <c r="D181" s="6">
        <v>337.08804155000001</v>
      </c>
      <c r="E181" s="6">
        <v>49.329745770443203</v>
      </c>
      <c r="F181" s="6">
        <v>2.5151709053912099</v>
      </c>
      <c r="G181" s="6">
        <v>48.768501938187001</v>
      </c>
      <c r="H181" s="6">
        <v>197.04174877</v>
      </c>
      <c r="I181" s="6">
        <v>63.546215800263198</v>
      </c>
      <c r="J181" s="6">
        <v>1.4702202765036301</v>
      </c>
      <c r="K181" s="6">
        <v>61.989298351971698</v>
      </c>
      <c r="L181" s="6"/>
      <c r="M181" s="6"/>
      <c r="N181" s="6"/>
      <c r="O181" s="6"/>
      <c r="P181" s="6">
        <v>12868.062515080001</v>
      </c>
      <c r="Q181" s="6">
        <v>9.3054160585396399</v>
      </c>
      <c r="R181" s="6">
        <v>96.014608818105202</v>
      </c>
      <c r="S181" s="6">
        <v>2.0322410436202798</v>
      </c>
    </row>
    <row r="182" spans="1:19" x14ac:dyDescent="0.25">
      <c r="A182" s="6" t="s">
        <v>198</v>
      </c>
      <c r="B182" s="6" t="s">
        <v>199</v>
      </c>
      <c r="C182" s="6" t="s">
        <v>11</v>
      </c>
      <c r="D182" s="6">
        <v>518.51616729</v>
      </c>
      <c r="E182" s="6">
        <v>52.875071906910499</v>
      </c>
      <c r="F182" s="6">
        <v>3.3506585465655498</v>
      </c>
      <c r="G182" s="6">
        <v>51.0281221113691</v>
      </c>
      <c r="H182" s="6">
        <v>64.643254799999994</v>
      </c>
      <c r="I182" s="6">
        <v>99.999999999999801</v>
      </c>
      <c r="J182" s="6">
        <v>0.41772559437340401</v>
      </c>
      <c r="K182" s="6">
        <v>98.160442955085102</v>
      </c>
      <c r="L182" s="6"/>
      <c r="M182" s="6"/>
      <c r="N182" s="6"/>
      <c r="O182" s="6"/>
      <c r="P182" s="6">
        <v>14891.893021600001</v>
      </c>
      <c r="Q182" s="6">
        <v>11.5208441836</v>
      </c>
      <c r="R182" s="6">
        <v>96.231615859061094</v>
      </c>
      <c r="S182" s="6">
        <v>2.0857619793934901</v>
      </c>
    </row>
    <row r="183" spans="1:19" x14ac:dyDescent="0.25">
      <c r="A183" s="6" t="s">
        <v>200</v>
      </c>
      <c r="B183" s="6" t="s">
        <v>201</v>
      </c>
      <c r="C183" s="6" t="s">
        <v>11</v>
      </c>
      <c r="D183" s="6">
        <v>90.122005759999993</v>
      </c>
      <c r="E183" s="6">
        <v>100</v>
      </c>
      <c r="F183" s="6">
        <v>0.883661822518089</v>
      </c>
      <c r="G183" s="6">
        <v>96.405980117404397</v>
      </c>
      <c r="H183" s="6">
        <v>38.958870519999998</v>
      </c>
      <c r="I183" s="6">
        <v>100</v>
      </c>
      <c r="J183" s="6">
        <v>0.38199845017463402</v>
      </c>
      <c r="K183" s="6">
        <v>95.716280254289998</v>
      </c>
      <c r="L183" s="6">
        <v>32.159369400000003</v>
      </c>
      <c r="M183" s="6">
        <v>99.999999999999901</v>
      </c>
      <c r="N183" s="6">
        <v>0.31532816802496899</v>
      </c>
      <c r="O183" s="6">
        <v>95.716280254289998</v>
      </c>
      <c r="P183" s="6">
        <v>10037.458336</v>
      </c>
      <c r="Q183" s="6">
        <v>8.7858058960940504</v>
      </c>
      <c r="R183" s="6">
        <v>98.419011559282296</v>
      </c>
      <c r="S183" s="6">
        <v>1.0431709741539199</v>
      </c>
    </row>
    <row r="184" spans="1:19" x14ac:dyDescent="0.25">
      <c r="A184" s="6" t="s">
        <v>202</v>
      </c>
      <c r="B184" s="6" t="s">
        <v>203</v>
      </c>
      <c r="C184" s="6" t="s">
        <v>11</v>
      </c>
      <c r="D184" s="6">
        <v>278.64073619999999</v>
      </c>
      <c r="E184" s="6">
        <v>43.036649448241697</v>
      </c>
      <c r="F184" s="6">
        <v>2.4951988415061099</v>
      </c>
      <c r="G184" s="6">
        <v>41.9675631909546</v>
      </c>
      <c r="H184" s="6">
        <v>47.218092331999998</v>
      </c>
      <c r="I184" s="6">
        <v>83.707081348508495</v>
      </c>
      <c r="J184" s="6">
        <v>0.422833110806771</v>
      </c>
      <c r="K184" s="6">
        <v>81.539932113931201</v>
      </c>
      <c r="L184" s="6">
        <v>31.77762912</v>
      </c>
      <c r="M184" s="6">
        <v>72.775308786448704</v>
      </c>
      <c r="N184" s="6">
        <v>0.284565367029183</v>
      </c>
      <c r="O184" s="6">
        <v>71.484058804318096</v>
      </c>
      <c r="P184" s="6">
        <v>10809.438949926</v>
      </c>
      <c r="Q184" s="6">
        <v>5.2738866488066503</v>
      </c>
      <c r="R184" s="6">
        <v>96.797402680657896</v>
      </c>
      <c r="S184" s="6">
        <v>1.34773746895966</v>
      </c>
    </row>
    <row r="185" spans="1:19" x14ac:dyDescent="0.25">
      <c r="A185" s="6" t="s">
        <v>204</v>
      </c>
      <c r="B185" s="6" t="s">
        <v>205</v>
      </c>
      <c r="C185" s="6" t="s">
        <v>11</v>
      </c>
      <c r="D185" s="6">
        <v>774.49679383</v>
      </c>
      <c r="E185" s="6">
        <v>62.662460355498403</v>
      </c>
      <c r="F185" s="6">
        <v>4.7266913544571096</v>
      </c>
      <c r="G185" s="6">
        <v>60.4493157344452</v>
      </c>
      <c r="H185" s="6">
        <v>44.644750879999997</v>
      </c>
      <c r="I185" s="6">
        <v>99.999999999999901</v>
      </c>
      <c r="J185" s="6">
        <v>0.27246330738550001</v>
      </c>
      <c r="K185" s="6">
        <v>97.902947256660298</v>
      </c>
      <c r="L185" s="6">
        <v>73.259835109999997</v>
      </c>
      <c r="M185" s="6">
        <v>70.401786141122201</v>
      </c>
      <c r="N185" s="6">
        <v>0.44709885438130897</v>
      </c>
      <c r="O185" s="6">
        <v>70.955982552343002</v>
      </c>
      <c r="P185" s="6">
        <v>15493.19978916</v>
      </c>
      <c r="Q185" s="6">
        <v>6.7217180677390198</v>
      </c>
      <c r="R185" s="6">
        <v>94.553746483776095</v>
      </c>
      <c r="S185" s="6">
        <v>3.2669738339503098</v>
      </c>
    </row>
    <row r="186" spans="1:19" x14ac:dyDescent="0.25">
      <c r="A186" s="6" t="s">
        <v>206</v>
      </c>
      <c r="B186" s="6" t="s">
        <v>207</v>
      </c>
      <c r="C186" s="6" t="s">
        <v>11</v>
      </c>
      <c r="D186" s="6">
        <v>90.172583970000005</v>
      </c>
      <c r="E186" s="6">
        <v>74.356322278945896</v>
      </c>
      <c r="F186" s="6">
        <v>0.64984077736220403</v>
      </c>
      <c r="G186" s="6">
        <v>73.251876499243593</v>
      </c>
      <c r="H186" s="6">
        <v>282.50879500000002</v>
      </c>
      <c r="I186" s="6">
        <v>72.983062664317202</v>
      </c>
      <c r="J186" s="6">
        <v>2.0359373866400201</v>
      </c>
      <c r="K186" s="6">
        <v>70.648483337235504</v>
      </c>
      <c r="L186" s="6">
        <v>26.440780570000001</v>
      </c>
      <c r="M186" s="6">
        <v>100</v>
      </c>
      <c r="N186" s="6">
        <v>0.190549018816947</v>
      </c>
      <c r="O186" s="6">
        <v>100.27637575349</v>
      </c>
      <c r="P186" s="6">
        <v>13476.982128039999</v>
      </c>
      <c r="Q186" s="6">
        <v>6.26705013849495</v>
      </c>
      <c r="R186" s="6">
        <v>97.123672817180804</v>
      </c>
      <c r="S186" s="6">
        <v>1.71265927291958</v>
      </c>
    </row>
    <row r="187" spans="1:19" x14ac:dyDescent="0.25">
      <c r="A187" s="6" t="s">
        <v>208</v>
      </c>
      <c r="B187" s="6" t="s">
        <v>209</v>
      </c>
      <c r="C187" s="6" t="s">
        <v>11</v>
      </c>
      <c r="D187" s="6">
        <v>499.68635569000003</v>
      </c>
      <c r="E187" s="6">
        <v>74.191990081625406</v>
      </c>
      <c r="F187" s="6">
        <v>1.49129891159491</v>
      </c>
      <c r="G187" s="6">
        <v>73.9170171866121</v>
      </c>
      <c r="H187" s="6">
        <v>36.996919149999997</v>
      </c>
      <c r="I187" s="6">
        <v>100</v>
      </c>
      <c r="J187" s="6">
        <v>0.110416193343067</v>
      </c>
      <c r="K187" s="6">
        <v>99.920043839327207</v>
      </c>
      <c r="L187" s="6"/>
      <c r="M187" s="6"/>
      <c r="N187" s="6"/>
      <c r="O187" s="6"/>
      <c r="P187" s="6">
        <v>32970.104117340001</v>
      </c>
      <c r="Q187" s="6">
        <v>8.6657341732183895</v>
      </c>
      <c r="R187" s="6">
        <v>98.398284895062005</v>
      </c>
      <c r="S187" s="6">
        <v>1.2216361487866401</v>
      </c>
    </row>
    <row r="188" spans="1:19" x14ac:dyDescent="0.25">
      <c r="A188" s="6" t="s">
        <v>210</v>
      </c>
      <c r="B188" s="6" t="s">
        <v>211</v>
      </c>
      <c r="C188" s="6" t="s">
        <v>11</v>
      </c>
      <c r="D188" s="6"/>
      <c r="E188" s="6"/>
      <c r="F188" s="6"/>
      <c r="G188" s="6"/>
      <c r="H188" s="6">
        <v>378.85030953</v>
      </c>
      <c r="I188" s="6">
        <v>89.529964419692703</v>
      </c>
      <c r="J188" s="6">
        <v>1.0313348401345901</v>
      </c>
      <c r="K188" s="6">
        <v>88.188496379569699</v>
      </c>
      <c r="L188" s="6"/>
      <c r="M188" s="6"/>
      <c r="N188" s="6"/>
      <c r="O188" s="6"/>
      <c r="P188" s="6">
        <v>36355.127326729998</v>
      </c>
      <c r="Q188" s="6">
        <v>6.18593482040892</v>
      </c>
      <c r="R188" s="6">
        <v>98.968665159865395</v>
      </c>
      <c r="S188" s="6">
        <v>0.91899662048000796</v>
      </c>
    </row>
    <row r="189" spans="1:19" x14ac:dyDescent="0.25">
      <c r="A189" s="6" t="s">
        <v>212</v>
      </c>
      <c r="B189" s="6" t="s">
        <v>213</v>
      </c>
      <c r="C189" s="6" t="s">
        <v>11</v>
      </c>
      <c r="D189" s="6">
        <v>1964.10306148</v>
      </c>
      <c r="E189" s="6">
        <v>31.313754092420002</v>
      </c>
      <c r="F189" s="6">
        <v>8.3187444606590901</v>
      </c>
      <c r="G189" s="6">
        <v>30.034793959096302</v>
      </c>
      <c r="H189" s="6">
        <v>121.44813339</v>
      </c>
      <c r="I189" s="6">
        <v>74.817062104920396</v>
      </c>
      <c r="J189" s="6">
        <v>0.514380333043301</v>
      </c>
      <c r="K189" s="6">
        <v>74.391158042850904</v>
      </c>
      <c r="L189" s="6">
        <v>29.74753802</v>
      </c>
      <c r="M189" s="6">
        <v>100</v>
      </c>
      <c r="N189" s="6">
        <v>0.125992455271493</v>
      </c>
      <c r="O189" s="6">
        <v>100.55690589709199</v>
      </c>
      <c r="P189" s="6">
        <v>21495.272198440001</v>
      </c>
      <c r="Q189" s="6">
        <v>6.1962363002128704</v>
      </c>
      <c r="R189" s="6">
        <v>91.040882751026103</v>
      </c>
      <c r="S189" s="6">
        <v>2.8281714881841</v>
      </c>
    </row>
    <row r="190" spans="1:19" x14ac:dyDescent="0.25">
      <c r="A190" s="6" t="s">
        <v>214</v>
      </c>
      <c r="B190" s="6" t="s">
        <v>215</v>
      </c>
      <c r="C190" s="6" t="s">
        <v>11</v>
      </c>
      <c r="D190" s="6">
        <v>881.47200150000003</v>
      </c>
      <c r="E190" s="6">
        <v>52.388252325845897</v>
      </c>
      <c r="F190" s="6">
        <v>1.08560820958878</v>
      </c>
      <c r="G190" s="6">
        <v>50.654041808507799</v>
      </c>
      <c r="H190" s="6">
        <v>1490.83419529</v>
      </c>
      <c r="I190" s="6">
        <v>39.229938352924499</v>
      </c>
      <c r="J190" s="6">
        <v>1.83608990278577</v>
      </c>
      <c r="K190" s="6">
        <v>38.086785103632799</v>
      </c>
      <c r="L190" s="6">
        <v>346.66552669999999</v>
      </c>
      <c r="M190" s="6">
        <v>73.534448540489706</v>
      </c>
      <c r="N190" s="6">
        <v>0.426948265091253</v>
      </c>
      <c r="O190" s="6">
        <v>72.7950306451378</v>
      </c>
      <c r="P190" s="6">
        <v>78477.171941809996</v>
      </c>
      <c r="Q190" s="6">
        <v>6.0322417423158399</v>
      </c>
      <c r="R190" s="6">
        <v>96.651353622534202</v>
      </c>
      <c r="S190" s="6">
        <v>1.1012390445693701</v>
      </c>
    </row>
    <row r="191" spans="1:19" x14ac:dyDescent="0.25">
      <c r="A191" s="6" t="s">
        <v>216</v>
      </c>
      <c r="B191" s="6" t="s">
        <v>217</v>
      </c>
      <c r="C191" s="6" t="s">
        <v>11</v>
      </c>
      <c r="D191" s="6">
        <v>256.12041202</v>
      </c>
      <c r="E191" s="6">
        <v>49.749837382720898</v>
      </c>
      <c r="F191" s="6">
        <v>2.0554963841713598</v>
      </c>
      <c r="G191" s="6">
        <v>49.2469335355295</v>
      </c>
      <c r="H191" s="6">
        <v>134.42771776000001</v>
      </c>
      <c r="I191" s="6">
        <v>70.263749078879599</v>
      </c>
      <c r="J191" s="6">
        <v>1.0788507077933001</v>
      </c>
      <c r="K191" s="6">
        <v>69.314778564470501</v>
      </c>
      <c r="L191" s="6">
        <v>62.774368959999997</v>
      </c>
      <c r="M191" s="6">
        <v>70.331585300127401</v>
      </c>
      <c r="N191" s="6">
        <v>0.50379619257305697</v>
      </c>
      <c r="O191" s="6">
        <v>70.343190522987697</v>
      </c>
      <c r="P191" s="6">
        <v>12006.9481197</v>
      </c>
      <c r="Q191" s="6">
        <v>8.3755629717649995</v>
      </c>
      <c r="R191" s="6">
        <v>96.361856715462295</v>
      </c>
      <c r="S191" s="6">
        <v>1.62705150726224</v>
      </c>
    </row>
    <row r="192" spans="1:19" x14ac:dyDescent="0.25">
      <c r="A192" s="6" t="s">
        <v>218</v>
      </c>
      <c r="B192" s="6" t="s">
        <v>219</v>
      </c>
      <c r="C192" s="6" t="s">
        <v>11</v>
      </c>
      <c r="D192" s="6">
        <v>475.72757989000002</v>
      </c>
      <c r="E192" s="6">
        <v>51.932024845096301</v>
      </c>
      <c r="F192" s="6">
        <v>1.40282504019889</v>
      </c>
      <c r="G192" s="6">
        <v>50.872714715961401</v>
      </c>
      <c r="H192" s="6"/>
      <c r="I192" s="6"/>
      <c r="J192" s="6"/>
      <c r="K192" s="6"/>
      <c r="L192" s="6">
        <v>62.380721389999998</v>
      </c>
      <c r="M192" s="6">
        <v>99.999999999999801</v>
      </c>
      <c r="N192" s="6">
        <v>0.18394821257114599</v>
      </c>
      <c r="O192" s="6">
        <v>99.178241317341204</v>
      </c>
      <c r="P192" s="6">
        <v>33374.002350989998</v>
      </c>
      <c r="Q192" s="6">
        <v>6.0543477025834198</v>
      </c>
      <c r="R192" s="6">
        <v>98.413226747229999</v>
      </c>
      <c r="S192" s="6">
        <v>0.73847807233602802</v>
      </c>
    </row>
    <row r="193" spans="1:19" x14ac:dyDescent="0.25">
      <c r="A193" s="6" t="s">
        <v>220</v>
      </c>
      <c r="B193" s="6" t="s">
        <v>221</v>
      </c>
      <c r="C193" s="6" t="s">
        <v>11</v>
      </c>
      <c r="D193" s="6">
        <v>578.10857032000001</v>
      </c>
      <c r="E193" s="6">
        <v>59.093894253440602</v>
      </c>
      <c r="F193" s="6">
        <v>1.8514945103770999</v>
      </c>
      <c r="G193" s="6">
        <v>59.485351016356098</v>
      </c>
      <c r="H193" s="6">
        <v>71.19241504</v>
      </c>
      <c r="I193" s="6">
        <v>100</v>
      </c>
      <c r="J193" s="6">
        <v>0.22800624725920601</v>
      </c>
      <c r="K193" s="6">
        <v>99.183823061340604</v>
      </c>
      <c r="L193" s="6">
        <v>120.43495373</v>
      </c>
      <c r="M193" s="6">
        <v>70.175003123929699</v>
      </c>
      <c r="N193" s="6">
        <v>0.38571414979229002</v>
      </c>
      <c r="O193" s="6">
        <v>68.968909172625899</v>
      </c>
      <c r="P193" s="6">
        <v>30454.151956869999</v>
      </c>
      <c r="Q193" s="6">
        <v>7.19887945947512</v>
      </c>
      <c r="R193" s="6">
        <v>97.534785092571397</v>
      </c>
      <c r="S193" s="6">
        <v>1.1605754154574699</v>
      </c>
    </row>
    <row r="194" spans="1:19" x14ac:dyDescent="0.25">
      <c r="A194" s="6" t="s">
        <v>222</v>
      </c>
      <c r="B194" s="6" t="s">
        <v>223</v>
      </c>
      <c r="C194" s="6" t="s">
        <v>11</v>
      </c>
      <c r="D194" s="6">
        <v>1027.4879284399999</v>
      </c>
      <c r="E194" s="6">
        <v>44.414145951294799</v>
      </c>
      <c r="F194" s="6">
        <v>3.38170772596856</v>
      </c>
      <c r="G194" s="6">
        <v>41.132411449023202</v>
      </c>
      <c r="H194" s="6">
        <v>220.70118482000001</v>
      </c>
      <c r="I194" s="6">
        <v>51.4122591771958</v>
      </c>
      <c r="J194" s="6">
        <v>0.72638021448034096</v>
      </c>
      <c r="K194" s="6">
        <v>49.751048515058798</v>
      </c>
      <c r="L194" s="6">
        <v>52.7814786</v>
      </c>
      <c r="M194" s="6">
        <v>100</v>
      </c>
      <c r="N194" s="6">
        <v>0.173716429195097</v>
      </c>
      <c r="O194" s="6">
        <v>99.731630627206599</v>
      </c>
      <c r="P194" s="6">
        <v>29082.729352099999</v>
      </c>
      <c r="Q194" s="6">
        <v>6.05232276578979</v>
      </c>
      <c r="R194" s="6">
        <v>95.718195630356007</v>
      </c>
      <c r="S194" s="6">
        <v>1.6364967446699199</v>
      </c>
    </row>
    <row r="195" spans="1:19" x14ac:dyDescent="0.25">
      <c r="A195" s="6" t="s">
        <v>224</v>
      </c>
      <c r="B195" s="6" t="s">
        <v>225</v>
      </c>
      <c r="C195" s="6" t="s">
        <v>11</v>
      </c>
      <c r="D195" s="6">
        <v>253.81884691400001</v>
      </c>
      <c r="E195" s="6">
        <v>50.277541155956399</v>
      </c>
      <c r="F195" s="6">
        <v>3.11741460877202</v>
      </c>
      <c r="G195" s="6">
        <v>48.686239675201598</v>
      </c>
      <c r="H195" s="6">
        <v>81.585930848000004</v>
      </c>
      <c r="I195" s="6">
        <v>50.391053194707901</v>
      </c>
      <c r="J195" s="6">
        <v>1.0020421091188501</v>
      </c>
      <c r="K195" s="6">
        <v>50.111151734153701</v>
      </c>
      <c r="L195" s="6">
        <v>20.438874240000001</v>
      </c>
      <c r="M195" s="6">
        <v>100</v>
      </c>
      <c r="N195" s="6">
        <v>0.251031181952453</v>
      </c>
      <c r="O195" s="6">
        <v>100.615869282207</v>
      </c>
      <c r="P195" s="6">
        <v>7786.1226491690004</v>
      </c>
      <c r="Q195" s="6">
        <v>6.2259316674128504</v>
      </c>
      <c r="R195" s="6">
        <v>95.629512100156703</v>
      </c>
      <c r="S195" s="6">
        <v>1.8546489934322501</v>
      </c>
    </row>
    <row r="196" spans="1:19" x14ac:dyDescent="0.25">
      <c r="A196" s="6" t="s">
        <v>226</v>
      </c>
      <c r="B196" s="6" t="s">
        <v>227</v>
      </c>
      <c r="C196" s="6" t="s">
        <v>11</v>
      </c>
      <c r="D196" s="6">
        <v>464.73587513000001</v>
      </c>
      <c r="E196" s="6">
        <v>43.186473711612201</v>
      </c>
      <c r="F196" s="6">
        <v>2.6543025574415799</v>
      </c>
      <c r="G196" s="6">
        <v>42.519220722001698</v>
      </c>
      <c r="H196" s="6">
        <v>39.951923260000001</v>
      </c>
      <c r="I196" s="6">
        <v>70.283670688767899</v>
      </c>
      <c r="J196" s="6">
        <v>0.22818228107323099</v>
      </c>
      <c r="K196" s="6">
        <v>69.573564532766994</v>
      </c>
      <c r="L196" s="6">
        <v>126.35882965</v>
      </c>
      <c r="M196" s="6">
        <v>64.123660718045102</v>
      </c>
      <c r="N196" s="6">
        <v>0.72168856041402096</v>
      </c>
      <c r="O196" s="6">
        <v>63.880222861742098</v>
      </c>
      <c r="P196" s="6">
        <v>16877.728843960002</v>
      </c>
      <c r="Q196" s="6">
        <v>4.3116203599002896</v>
      </c>
      <c r="R196" s="6">
        <v>96.395826601071207</v>
      </c>
      <c r="S196" s="6">
        <v>1.3466247561872899</v>
      </c>
    </row>
    <row r="197" spans="1:19" x14ac:dyDescent="0.25">
      <c r="A197" s="6" t="s">
        <v>228</v>
      </c>
      <c r="B197" s="6" t="s">
        <v>229</v>
      </c>
      <c r="C197" s="6" t="s">
        <v>11</v>
      </c>
      <c r="D197" s="6">
        <v>355.47117880000002</v>
      </c>
      <c r="E197" s="6">
        <v>48.955442579257102</v>
      </c>
      <c r="F197" s="6">
        <v>5.9850191321361796</v>
      </c>
      <c r="G197" s="6">
        <v>43.137245695841003</v>
      </c>
      <c r="H197" s="6"/>
      <c r="I197" s="6"/>
      <c r="J197" s="6"/>
      <c r="K197" s="6"/>
      <c r="L197" s="6"/>
      <c r="M197" s="6"/>
      <c r="N197" s="6"/>
      <c r="O197" s="6"/>
      <c r="P197" s="6">
        <v>5583.8779018289997</v>
      </c>
      <c r="Q197" s="6">
        <v>8.2255220207447994</v>
      </c>
      <c r="R197" s="6">
        <v>94.014980867863798</v>
      </c>
      <c r="S197" s="6">
        <v>2.7461287383563899</v>
      </c>
    </row>
    <row r="198" spans="1:19" x14ac:dyDescent="0.25">
      <c r="A198" s="6" t="s">
        <v>230</v>
      </c>
      <c r="B198" s="6" t="s">
        <v>231</v>
      </c>
      <c r="C198" s="6" t="s">
        <v>11</v>
      </c>
      <c r="D198" s="6">
        <v>206.70354472</v>
      </c>
      <c r="E198" s="6">
        <v>100</v>
      </c>
      <c r="F198" s="6">
        <v>0.78067556685933404</v>
      </c>
      <c r="G198" s="6">
        <v>100.212268262782</v>
      </c>
      <c r="H198" s="6"/>
      <c r="I198" s="6"/>
      <c r="J198" s="6"/>
      <c r="K198" s="6"/>
      <c r="L198" s="6">
        <v>275.65932585000002</v>
      </c>
      <c r="M198" s="6">
        <v>71.891137583415002</v>
      </c>
      <c r="N198" s="6">
        <v>1.0411069667891799</v>
      </c>
      <c r="O198" s="6">
        <v>70.959476701217397</v>
      </c>
      <c r="P198" s="6">
        <v>25995.159098200002</v>
      </c>
      <c r="Q198" s="6">
        <v>6.03335763076422</v>
      </c>
      <c r="R198" s="6">
        <v>98.178217466351498</v>
      </c>
      <c r="S198" s="6">
        <v>1.08036804946489</v>
      </c>
    </row>
    <row r="199" spans="1:19" x14ac:dyDescent="0.25">
      <c r="A199" s="6" t="s">
        <v>232</v>
      </c>
      <c r="B199" s="6" t="s">
        <v>233</v>
      </c>
      <c r="C199" s="6" t="s">
        <v>11</v>
      </c>
      <c r="D199" s="6">
        <v>847.56049082000004</v>
      </c>
      <c r="E199" s="6">
        <v>48.170417840527399</v>
      </c>
      <c r="F199" s="6">
        <v>5.2266062288154496</v>
      </c>
      <c r="G199" s="6">
        <v>45.901167065220903</v>
      </c>
      <c r="H199" s="6">
        <v>103.04031913999999</v>
      </c>
      <c r="I199" s="6">
        <v>62.7959533656269</v>
      </c>
      <c r="J199" s="6">
        <v>0.63541325919429903</v>
      </c>
      <c r="K199" s="6">
        <v>60.968698132795303</v>
      </c>
      <c r="L199" s="6">
        <v>71.627234119999997</v>
      </c>
      <c r="M199" s="6">
        <v>71.874984219919398</v>
      </c>
      <c r="N199" s="6">
        <v>0.441699857484179</v>
      </c>
      <c r="O199" s="6">
        <v>69.008036623000294</v>
      </c>
      <c r="P199" s="6">
        <v>15194.040289799999</v>
      </c>
      <c r="Q199" s="6">
        <v>7.2540001044564697</v>
      </c>
      <c r="R199" s="6">
        <v>93.696280654506097</v>
      </c>
      <c r="S199" s="6">
        <v>2.8661967193618199</v>
      </c>
    </row>
    <row r="200" spans="1:19" x14ac:dyDescent="0.25">
      <c r="A200" s="6" t="s">
        <v>234</v>
      </c>
      <c r="B200" s="6" t="s">
        <v>235</v>
      </c>
      <c r="C200" s="6" t="s">
        <v>11</v>
      </c>
      <c r="D200" s="6">
        <v>567.31387473999996</v>
      </c>
      <c r="E200" s="6">
        <v>32.340966175273898</v>
      </c>
      <c r="F200" s="6">
        <v>4.2765297741183002</v>
      </c>
      <c r="G200" s="6">
        <v>32.448387557764903</v>
      </c>
      <c r="H200" s="6">
        <v>341.24415872999998</v>
      </c>
      <c r="I200" s="6">
        <v>60.266641642094598</v>
      </c>
      <c r="J200" s="6">
        <v>2.5723693179928202</v>
      </c>
      <c r="K200" s="6">
        <v>57.450884323480899</v>
      </c>
      <c r="L200" s="6"/>
      <c r="M200" s="6"/>
      <c r="N200" s="6"/>
      <c r="O200" s="6"/>
      <c r="P200" s="6">
        <v>12357.194918220001</v>
      </c>
      <c r="Q200" s="6">
        <v>9.3066287934842507</v>
      </c>
      <c r="R200" s="6">
        <v>93.151100907888903</v>
      </c>
      <c r="S200" s="6">
        <v>2.5134645144122199</v>
      </c>
    </row>
    <row r="201" spans="1:19" x14ac:dyDescent="0.25">
      <c r="A201" s="6" t="s">
        <v>236</v>
      </c>
      <c r="B201" s="6" t="s">
        <v>237</v>
      </c>
      <c r="C201" s="6" t="s">
        <v>11</v>
      </c>
      <c r="D201" s="6">
        <v>689.24761567999997</v>
      </c>
      <c r="E201" s="6">
        <v>49.078738403815699</v>
      </c>
      <c r="F201" s="6">
        <v>1.5252916061153401</v>
      </c>
      <c r="G201" s="6">
        <v>48.378393365898603</v>
      </c>
      <c r="H201" s="6">
        <v>46.832582539999997</v>
      </c>
      <c r="I201" s="6">
        <v>100</v>
      </c>
      <c r="J201" s="6">
        <v>0.103639596882016</v>
      </c>
      <c r="K201" s="6">
        <v>100.154914851852</v>
      </c>
      <c r="L201" s="6">
        <v>131.12925883</v>
      </c>
      <c r="M201" s="6">
        <v>76.470729998072798</v>
      </c>
      <c r="N201" s="6">
        <v>0.29018650664783002</v>
      </c>
      <c r="O201" s="6">
        <v>76.468256321794897</v>
      </c>
      <c r="P201" s="6">
        <v>44320.71480062</v>
      </c>
      <c r="Q201" s="6">
        <v>4.3589004896951398</v>
      </c>
      <c r="R201" s="6">
        <v>98.080882290354793</v>
      </c>
      <c r="S201" s="6">
        <v>0.80867594625565098</v>
      </c>
    </row>
    <row r="202" spans="1:19" x14ac:dyDescent="0.25">
      <c r="A202" s="6" t="s">
        <v>238</v>
      </c>
      <c r="B202" s="6" t="s">
        <v>239</v>
      </c>
      <c r="C202" s="6" t="s">
        <v>11</v>
      </c>
      <c r="D202" s="6">
        <v>60.989441530000001</v>
      </c>
      <c r="E202" s="6">
        <v>81.734781748321495</v>
      </c>
      <c r="F202" s="6">
        <v>1.27165917109033</v>
      </c>
      <c r="G202" s="6">
        <v>82.127521181924394</v>
      </c>
      <c r="H202" s="6"/>
      <c r="I202" s="6"/>
      <c r="J202" s="6"/>
      <c r="K202" s="6"/>
      <c r="L202" s="6">
        <v>14.95122186</v>
      </c>
      <c r="M202" s="6">
        <v>100</v>
      </c>
      <c r="N202" s="6">
        <v>0.31174016223649098</v>
      </c>
      <c r="O202" s="6">
        <v>102.321443543144</v>
      </c>
      <c r="P202" s="6">
        <v>4720.1118415990004</v>
      </c>
      <c r="Q202" s="6">
        <v>14.362205842160201</v>
      </c>
      <c r="R202" s="6">
        <v>98.416600666673205</v>
      </c>
      <c r="S202" s="6">
        <v>1.1123288982167501</v>
      </c>
    </row>
    <row r="203" spans="1:19" x14ac:dyDescent="0.25">
      <c r="A203" s="6" t="s">
        <v>240</v>
      </c>
      <c r="B203" s="6" t="s">
        <v>241</v>
      </c>
      <c r="C203" s="6" t="s">
        <v>11</v>
      </c>
      <c r="D203" s="6">
        <v>3164.7817801400001</v>
      </c>
      <c r="E203" s="6">
        <v>27.6154906821412</v>
      </c>
      <c r="F203" s="6">
        <v>5.48501451116078</v>
      </c>
      <c r="G203" s="6">
        <v>27.294026681930401</v>
      </c>
      <c r="H203" s="6">
        <v>62.320465910000003</v>
      </c>
      <c r="I203" s="6">
        <v>100</v>
      </c>
      <c r="J203" s="6">
        <v>0.10801018319927599</v>
      </c>
      <c r="K203" s="6">
        <v>98.482204783518597</v>
      </c>
      <c r="L203" s="6"/>
      <c r="M203" s="6"/>
      <c r="N203" s="6"/>
      <c r="O203" s="6"/>
      <c r="P203" s="6">
        <v>54471.592510369999</v>
      </c>
      <c r="Q203" s="6">
        <v>6.5841486539492404</v>
      </c>
      <c r="R203" s="6">
        <v>94.406975305639904</v>
      </c>
      <c r="S203" s="6">
        <v>1.5857182958523299</v>
      </c>
    </row>
    <row r="204" spans="1:19" x14ac:dyDescent="0.25">
      <c r="A204" s="6" t="s">
        <v>242</v>
      </c>
      <c r="B204" s="6" t="s">
        <v>243</v>
      </c>
      <c r="C204" s="6" t="s">
        <v>11</v>
      </c>
      <c r="D204" s="6">
        <v>2003.89815514</v>
      </c>
      <c r="E204" s="6">
        <v>42.905651868854903</v>
      </c>
      <c r="F204" s="6">
        <v>4.52146394390682</v>
      </c>
      <c r="G204" s="6">
        <v>41.1874152963697</v>
      </c>
      <c r="H204" s="6">
        <v>373.7514544</v>
      </c>
      <c r="I204" s="6">
        <v>100</v>
      </c>
      <c r="J204" s="6">
        <v>0.84330818944951302</v>
      </c>
      <c r="K204" s="6">
        <v>98.276222503930597</v>
      </c>
      <c r="L204" s="6"/>
      <c r="M204" s="6"/>
      <c r="N204" s="6"/>
      <c r="O204" s="6"/>
      <c r="P204" s="6">
        <v>41942.026053039997</v>
      </c>
      <c r="Q204" s="6">
        <v>9.0999511706222709</v>
      </c>
      <c r="R204" s="6">
        <v>94.635227866643703</v>
      </c>
      <c r="S204" s="6">
        <v>2.1731424187899302</v>
      </c>
    </row>
    <row r="205" spans="1:19" x14ac:dyDescent="0.25">
      <c r="A205" s="6" t="s">
        <v>244</v>
      </c>
      <c r="B205" s="6" t="s">
        <v>245</v>
      </c>
      <c r="C205" s="6" t="s">
        <v>11</v>
      </c>
      <c r="D205" s="6">
        <v>306.66680546999999</v>
      </c>
      <c r="E205" s="6">
        <v>51.396714984546897</v>
      </c>
      <c r="F205" s="6">
        <v>0.66484381336669895</v>
      </c>
      <c r="G205" s="6">
        <v>49.744829441520402</v>
      </c>
      <c r="H205" s="6">
        <v>583.23831340000004</v>
      </c>
      <c r="I205" s="6">
        <v>58.501360290901403</v>
      </c>
      <c r="J205" s="6">
        <v>1.2644419854575699</v>
      </c>
      <c r="K205" s="6">
        <v>58.282000565243898</v>
      </c>
      <c r="L205" s="6">
        <v>70.712616319999995</v>
      </c>
      <c r="M205" s="6">
        <v>99.999999999999702</v>
      </c>
      <c r="N205" s="6">
        <v>0.15330268763609001</v>
      </c>
      <c r="O205" s="6">
        <v>99.610496068587196</v>
      </c>
      <c r="P205" s="6">
        <v>45165.52487221</v>
      </c>
      <c r="Q205" s="6">
        <v>6.5624017337841902</v>
      </c>
      <c r="R205" s="6">
        <v>97.917411513539605</v>
      </c>
      <c r="S205" s="6">
        <v>0.82036985863666001</v>
      </c>
    </row>
    <row r="206" spans="1:19" x14ac:dyDescent="0.25">
      <c r="A206" s="6" t="s">
        <v>246</v>
      </c>
      <c r="B206" s="6" t="s">
        <v>247</v>
      </c>
      <c r="C206" s="6" t="s">
        <v>11</v>
      </c>
      <c r="D206" s="6">
        <v>602.37261177000005</v>
      </c>
      <c r="E206" s="6">
        <v>66.981024446781106</v>
      </c>
      <c r="F206" s="6">
        <v>2.1696699585868999</v>
      </c>
      <c r="G206" s="6">
        <v>65.100170439463895</v>
      </c>
      <c r="H206" s="6"/>
      <c r="I206" s="6"/>
      <c r="J206" s="6"/>
      <c r="K206" s="6"/>
      <c r="L206" s="6">
        <v>49.16337927</v>
      </c>
      <c r="M206" s="6">
        <v>100</v>
      </c>
      <c r="N206" s="6">
        <v>0.17708027387118599</v>
      </c>
      <c r="O206" s="6">
        <v>101.769573115981</v>
      </c>
      <c r="P206" s="6">
        <v>27111.793145079999</v>
      </c>
      <c r="Q206" s="6">
        <v>7.1551319817806904</v>
      </c>
      <c r="R206" s="6">
        <v>97.653249767541894</v>
      </c>
      <c r="S206" s="6">
        <v>1.4544101993706799</v>
      </c>
    </row>
    <row r="207" spans="1:19" x14ac:dyDescent="0.25">
      <c r="A207" s="6" t="s">
        <v>248</v>
      </c>
      <c r="B207" s="6" t="s">
        <v>249</v>
      </c>
      <c r="C207" s="6" t="s">
        <v>11</v>
      </c>
      <c r="D207" s="6">
        <v>133.40988962099999</v>
      </c>
      <c r="E207" s="6">
        <v>36.4860384346632</v>
      </c>
      <c r="F207" s="6">
        <v>4.0307924479626296</v>
      </c>
      <c r="G207" s="6">
        <v>36.469449575359903</v>
      </c>
      <c r="H207" s="6">
        <v>98.193536389000002</v>
      </c>
      <c r="I207" s="6">
        <v>54.738895923877799</v>
      </c>
      <c r="J207" s="6">
        <v>2.9667797945109999</v>
      </c>
      <c r="K207" s="6">
        <v>52.532918151113897</v>
      </c>
      <c r="L207" s="6">
        <v>11.031995829</v>
      </c>
      <c r="M207" s="6">
        <v>72.9709692258171</v>
      </c>
      <c r="N207" s="6">
        <v>0.33331626013495202</v>
      </c>
      <c r="O207" s="6">
        <v>74.050445626130397</v>
      </c>
      <c r="P207" s="6">
        <v>3067.1328518519999</v>
      </c>
      <c r="Q207" s="6">
        <v>8.3777721923740192</v>
      </c>
      <c r="R207" s="6">
        <v>92.669111497391398</v>
      </c>
      <c r="S207" s="6">
        <v>2.7241373908369999</v>
      </c>
    </row>
    <row r="208" spans="1:19" x14ac:dyDescent="0.25">
      <c r="A208" s="6" t="s">
        <v>250</v>
      </c>
      <c r="B208" s="6" t="s">
        <v>251</v>
      </c>
      <c r="C208" s="6" t="s">
        <v>11</v>
      </c>
      <c r="D208" s="6">
        <v>81.507763103000002</v>
      </c>
      <c r="E208" s="6">
        <v>55.018570460315097</v>
      </c>
      <c r="F208" s="6">
        <v>3.2874087759331201</v>
      </c>
      <c r="G208" s="6">
        <v>55.185652415872802</v>
      </c>
      <c r="H208" s="6"/>
      <c r="I208" s="6"/>
      <c r="J208" s="6"/>
      <c r="K208" s="6"/>
      <c r="L208" s="6">
        <v>231.323422927</v>
      </c>
      <c r="M208" s="6">
        <v>17.730241108128801</v>
      </c>
      <c r="N208" s="6">
        <v>9.3298432156472604</v>
      </c>
      <c r="O208" s="6">
        <v>15.939982791311399</v>
      </c>
      <c r="P208" s="6">
        <v>2166.5612065350001</v>
      </c>
      <c r="Q208" s="6">
        <v>7.3368048712189502</v>
      </c>
      <c r="R208" s="6">
        <v>87.382748008419597</v>
      </c>
      <c r="S208" s="6">
        <v>2.48631706546551</v>
      </c>
    </row>
    <row r="209" spans="1:19" x14ac:dyDescent="0.25">
      <c r="A209" s="6" t="s">
        <v>252</v>
      </c>
      <c r="B209" s="6" t="s">
        <v>253</v>
      </c>
      <c r="C209" s="6" t="s">
        <v>11</v>
      </c>
      <c r="D209" s="6">
        <v>150.44975508499999</v>
      </c>
      <c r="E209" s="6">
        <v>46.825771336802298</v>
      </c>
      <c r="F209" s="6">
        <v>2.99585230890919</v>
      </c>
      <c r="G209" s="6">
        <v>45.127253450918801</v>
      </c>
      <c r="H209" s="6"/>
      <c r="I209" s="6"/>
      <c r="J209" s="6"/>
      <c r="K209" s="6"/>
      <c r="L209" s="6">
        <v>157.31889362300001</v>
      </c>
      <c r="M209" s="6">
        <v>25.4465286532565</v>
      </c>
      <c r="N209" s="6">
        <v>3.1326350144553499</v>
      </c>
      <c r="O209" s="6">
        <v>25.583425583534499</v>
      </c>
      <c r="P209" s="6">
        <v>4714.1663324519996</v>
      </c>
      <c r="Q209" s="6">
        <v>6.4068793170322502</v>
      </c>
      <c r="R209" s="6">
        <v>93.871512676635504</v>
      </c>
      <c r="S209" s="6">
        <v>1.6309599499298499</v>
      </c>
    </row>
    <row r="210" spans="1:19" x14ac:dyDescent="0.25">
      <c r="A210" s="6" t="s">
        <v>254</v>
      </c>
      <c r="B210" s="6" t="s">
        <v>255</v>
      </c>
      <c r="C210" s="6" t="s">
        <v>11</v>
      </c>
      <c r="D210" s="6">
        <v>179.764963803</v>
      </c>
      <c r="E210" s="6">
        <v>43.742334204098903</v>
      </c>
      <c r="F210" s="6">
        <v>8.1961001356766108</v>
      </c>
      <c r="G210" s="6">
        <v>43.052705632371101</v>
      </c>
      <c r="H210" s="6"/>
      <c r="I210" s="6"/>
      <c r="J210" s="6"/>
      <c r="K210" s="6"/>
      <c r="L210" s="6">
        <v>31.658479913000001</v>
      </c>
      <c r="M210" s="6">
        <v>80.195219980398207</v>
      </c>
      <c r="N210" s="6">
        <v>1.44341848389661</v>
      </c>
      <c r="O210" s="6">
        <v>77.052185296089903</v>
      </c>
      <c r="P210" s="6">
        <v>1981.8753304229999</v>
      </c>
      <c r="Q210" s="6">
        <v>9.5050258684249993</v>
      </c>
      <c r="R210" s="6">
        <v>90.360481380426805</v>
      </c>
      <c r="S210" s="6">
        <v>3.9398793252786302</v>
      </c>
    </row>
    <row r="211" spans="1:19" x14ac:dyDescent="0.25">
      <c r="A211" s="6" t="s">
        <v>256</v>
      </c>
      <c r="B211" s="6" t="s">
        <v>257</v>
      </c>
      <c r="C211" s="6" t="s">
        <v>11</v>
      </c>
      <c r="D211" s="6">
        <v>693.65759180999999</v>
      </c>
      <c r="E211" s="6">
        <v>57.861460352022</v>
      </c>
      <c r="F211" s="6">
        <v>11.4552246078607</v>
      </c>
      <c r="G211" s="6">
        <v>49.222922752038301</v>
      </c>
      <c r="H211" s="6">
        <v>94.258544169999993</v>
      </c>
      <c r="I211" s="6">
        <v>100</v>
      </c>
      <c r="J211" s="6">
        <v>1.55660776646278</v>
      </c>
      <c r="K211" s="6">
        <v>99.582043577238196</v>
      </c>
      <c r="L211" s="6">
        <v>93.431414320000002</v>
      </c>
      <c r="M211" s="6">
        <v>63.182573220156499</v>
      </c>
      <c r="N211" s="6">
        <v>1.5429483495927101</v>
      </c>
      <c r="O211" s="6">
        <v>55.532573102700397</v>
      </c>
      <c r="P211" s="6">
        <v>5174.0342999519999</v>
      </c>
      <c r="Q211" s="6">
        <v>9.9114989006897893</v>
      </c>
      <c r="R211" s="6">
        <v>85.445219276083805</v>
      </c>
      <c r="S211" s="6">
        <v>7.3115907509018996</v>
      </c>
    </row>
    <row r="212" spans="1:19" x14ac:dyDescent="0.25">
      <c r="A212" s="6" t="s">
        <v>258</v>
      </c>
      <c r="B212" s="6" t="s">
        <v>259</v>
      </c>
      <c r="C212" s="6" t="s">
        <v>11</v>
      </c>
      <c r="D212" s="6">
        <v>299.78725057999998</v>
      </c>
      <c r="E212" s="6">
        <v>53.303993498490001</v>
      </c>
      <c r="F212" s="6">
        <v>3.3603452017838902</v>
      </c>
      <c r="G212" s="6">
        <v>50.678489893411196</v>
      </c>
      <c r="H212" s="6">
        <v>37.428699039999998</v>
      </c>
      <c r="I212" s="6">
        <v>99.999999999999801</v>
      </c>
      <c r="J212" s="6">
        <v>0.41954202183295902</v>
      </c>
      <c r="K212" s="6">
        <v>98.612382101213697</v>
      </c>
      <c r="L212" s="6">
        <v>50.420889260000003</v>
      </c>
      <c r="M212" s="6">
        <v>70.150267668899403</v>
      </c>
      <c r="N212" s="6">
        <v>0.56517277825096801</v>
      </c>
      <c r="O212" s="6">
        <v>68.361157766056607</v>
      </c>
      <c r="P212" s="6">
        <v>8533.6861972429997</v>
      </c>
      <c r="Q212" s="6">
        <v>9.3137825741750593</v>
      </c>
      <c r="R212" s="6">
        <v>95.654939998132207</v>
      </c>
      <c r="S212" s="6">
        <v>2.1805482024294802</v>
      </c>
    </row>
    <row r="213" spans="1:19" x14ac:dyDescent="0.25">
      <c r="A213" s="6" t="s">
        <v>260</v>
      </c>
      <c r="B213" s="6" t="s">
        <v>261</v>
      </c>
      <c r="C213" s="6" t="s">
        <v>11</v>
      </c>
      <c r="D213" s="6">
        <v>634.26712369400002</v>
      </c>
      <c r="E213" s="6">
        <v>42.454760593155598</v>
      </c>
      <c r="F213" s="6">
        <v>5.2247016265122399</v>
      </c>
      <c r="G213" s="6">
        <v>39.914488702645897</v>
      </c>
      <c r="H213" s="6">
        <v>30.94295043</v>
      </c>
      <c r="I213" s="6">
        <v>70.390594708302302</v>
      </c>
      <c r="J213" s="6">
        <v>0.25488895356762098</v>
      </c>
      <c r="K213" s="6">
        <v>68.909852318689801</v>
      </c>
      <c r="L213" s="6">
        <v>377.41233280599999</v>
      </c>
      <c r="M213" s="6">
        <v>26.219461836100599</v>
      </c>
      <c r="N213" s="6">
        <v>3.1088901748415498</v>
      </c>
      <c r="O213" s="6">
        <v>25.803468130228602</v>
      </c>
      <c r="P213" s="6">
        <v>11097.154541776001</v>
      </c>
      <c r="Q213" s="6">
        <v>7.0507318877303504</v>
      </c>
      <c r="R213" s="6">
        <v>91.411519245078594</v>
      </c>
      <c r="S213" s="6">
        <v>2.3269446155527298</v>
      </c>
    </row>
    <row r="214" spans="1:19" x14ac:dyDescent="0.25">
      <c r="A214" s="6" t="s">
        <v>262</v>
      </c>
      <c r="B214" s="6" t="s">
        <v>263</v>
      </c>
      <c r="C214" s="6" t="s">
        <v>11</v>
      </c>
      <c r="D214" s="6">
        <v>287.04784277099998</v>
      </c>
      <c r="E214" s="6">
        <v>45.6138938060367</v>
      </c>
      <c r="F214" s="6">
        <v>3.5506684451366</v>
      </c>
      <c r="G214" s="6">
        <v>45.042134451301401</v>
      </c>
      <c r="H214" s="6">
        <v>40.854151352999999</v>
      </c>
      <c r="I214" s="6">
        <v>50.355811959898297</v>
      </c>
      <c r="J214" s="6">
        <v>0.505349716833291</v>
      </c>
      <c r="K214" s="6">
        <v>49.156295412733797</v>
      </c>
      <c r="L214" s="6">
        <v>616.53799489100004</v>
      </c>
      <c r="M214" s="6">
        <v>21.5370789174967</v>
      </c>
      <c r="N214" s="6">
        <v>7.6263314942718203</v>
      </c>
      <c r="O214" s="6">
        <v>21.421455800554199</v>
      </c>
      <c r="P214" s="6">
        <v>7139.892502355</v>
      </c>
      <c r="Q214" s="6">
        <v>7.1209121015185604</v>
      </c>
      <c r="R214" s="6">
        <v>88.317650343758302</v>
      </c>
      <c r="S214" s="6">
        <v>2.5447629899370101</v>
      </c>
    </row>
    <row r="215" spans="1:19" x14ac:dyDescent="0.25">
      <c r="A215" s="6" t="s">
        <v>264</v>
      </c>
      <c r="B215" s="6" t="s">
        <v>265</v>
      </c>
      <c r="C215" s="6" t="s">
        <v>11</v>
      </c>
      <c r="D215" s="6">
        <v>407.66329237899998</v>
      </c>
      <c r="E215" s="6">
        <v>40.021636952231802</v>
      </c>
      <c r="F215" s="6">
        <v>5.0821652877363501</v>
      </c>
      <c r="G215" s="6">
        <v>38.204629957496799</v>
      </c>
      <c r="H215" s="6"/>
      <c r="I215" s="6"/>
      <c r="J215" s="6"/>
      <c r="K215" s="6"/>
      <c r="L215" s="6">
        <v>70.500064082999998</v>
      </c>
      <c r="M215" s="6">
        <v>44.446476136484101</v>
      </c>
      <c r="N215" s="6">
        <v>0.87889438456654101</v>
      </c>
      <c r="O215" s="6">
        <v>44.706170981222002</v>
      </c>
      <c r="P215" s="6">
        <v>7543.2855594700004</v>
      </c>
      <c r="Q215" s="6">
        <v>8.1617269018642808</v>
      </c>
      <c r="R215" s="6">
        <v>94.038940327697105</v>
      </c>
      <c r="S215" s="6">
        <v>2.2481913888185301</v>
      </c>
    </row>
    <row r="216" spans="1:19" x14ac:dyDescent="0.25">
      <c r="A216" s="6" t="s">
        <v>266</v>
      </c>
      <c r="B216" s="6" t="s">
        <v>267</v>
      </c>
      <c r="C216" s="6" t="s">
        <v>11</v>
      </c>
      <c r="D216" s="6">
        <v>101.92087686000001</v>
      </c>
      <c r="E216" s="6">
        <v>57.6313867475656</v>
      </c>
      <c r="F216" s="6">
        <v>1.4734713873315</v>
      </c>
      <c r="G216" s="6">
        <v>57.7584753945739</v>
      </c>
      <c r="H216" s="6">
        <v>14.967511679999999</v>
      </c>
      <c r="I216" s="6">
        <v>99.999999999999801</v>
      </c>
      <c r="J216" s="6">
        <v>0.21638550294581901</v>
      </c>
      <c r="K216" s="6">
        <v>100.576550942746</v>
      </c>
      <c r="L216" s="6">
        <v>82.094685920000003</v>
      </c>
      <c r="M216" s="6">
        <v>40.402107679419402</v>
      </c>
      <c r="N216" s="6">
        <v>1.1868438977545701</v>
      </c>
      <c r="O216" s="6">
        <v>41.137198595410503</v>
      </c>
      <c r="P216" s="6">
        <v>6718.075358862</v>
      </c>
      <c r="Q216" s="6">
        <v>5.7997638891369396</v>
      </c>
      <c r="R216" s="6">
        <v>97.123299211968103</v>
      </c>
      <c r="S216" s="6">
        <v>1.1043056622377501</v>
      </c>
    </row>
    <row r="217" spans="1:19" x14ac:dyDescent="0.25">
      <c r="A217" s="6" t="s">
        <v>268</v>
      </c>
      <c r="B217" s="6" t="s">
        <v>269</v>
      </c>
      <c r="C217" s="6" t="s">
        <v>11</v>
      </c>
      <c r="D217" s="6">
        <v>31.710588018999999</v>
      </c>
      <c r="E217" s="6">
        <v>57.1679448713422</v>
      </c>
      <c r="F217" s="6">
        <v>0.73470541801189404</v>
      </c>
      <c r="G217" s="6">
        <v>57.048174556941397</v>
      </c>
      <c r="H217" s="6"/>
      <c r="I217" s="6"/>
      <c r="J217" s="6"/>
      <c r="K217" s="6"/>
      <c r="L217" s="6">
        <v>141.623369962</v>
      </c>
      <c r="M217" s="6">
        <v>30.880356447661899</v>
      </c>
      <c r="N217" s="6">
        <v>3.28128438254882</v>
      </c>
      <c r="O217" s="6">
        <v>30.9582226785035</v>
      </c>
      <c r="P217" s="6">
        <v>4142.761614692</v>
      </c>
      <c r="Q217" s="6">
        <v>7.7939630978703898</v>
      </c>
      <c r="R217" s="6">
        <v>95.984010199439297</v>
      </c>
      <c r="S217" s="6">
        <v>1.2185155899722699</v>
      </c>
    </row>
    <row r="218" spans="1:19" x14ac:dyDescent="0.25">
      <c r="A218" s="6" t="s">
        <v>270</v>
      </c>
      <c r="B218" s="6" t="s">
        <v>271</v>
      </c>
      <c r="C218" s="6" t="s">
        <v>11</v>
      </c>
      <c r="D218" s="6">
        <v>271.29582044</v>
      </c>
      <c r="E218" s="6">
        <v>38.847071860665601</v>
      </c>
      <c r="F218" s="6">
        <v>2.9852671657176302</v>
      </c>
      <c r="G218" s="6">
        <v>38.097953113661902</v>
      </c>
      <c r="H218" s="6"/>
      <c r="I218" s="6"/>
      <c r="J218" s="6"/>
      <c r="K218" s="6"/>
      <c r="L218" s="6">
        <v>282.49416144000003</v>
      </c>
      <c r="M218" s="6">
        <v>49.6294204018606</v>
      </c>
      <c r="N218" s="6">
        <v>3.1084907363704701</v>
      </c>
      <c r="O218" s="6">
        <v>48.503487253007798</v>
      </c>
      <c r="P218" s="6">
        <v>8534.0338335399993</v>
      </c>
      <c r="Q218" s="6">
        <v>7.5817916578268596</v>
      </c>
      <c r="R218" s="6">
        <v>93.9062420979119</v>
      </c>
      <c r="S218" s="6">
        <v>1.9452268709732801</v>
      </c>
    </row>
    <row r="219" spans="1:19" x14ac:dyDescent="0.25">
      <c r="A219" s="6" t="s">
        <v>272</v>
      </c>
      <c r="B219" s="6" t="s">
        <v>273</v>
      </c>
      <c r="C219" s="6" t="s">
        <v>11</v>
      </c>
      <c r="D219" s="6">
        <v>263.32546757</v>
      </c>
      <c r="E219" s="6">
        <v>35.605351920454197</v>
      </c>
      <c r="F219" s="6">
        <v>2.0005703256980798</v>
      </c>
      <c r="G219" s="6">
        <v>35.253686762898802</v>
      </c>
      <c r="H219" s="6">
        <v>97.78977897</v>
      </c>
      <c r="I219" s="6">
        <v>46.189846410465897</v>
      </c>
      <c r="J219" s="6">
        <v>0.74294116618989703</v>
      </c>
      <c r="K219" s="6">
        <v>46.2289916774575</v>
      </c>
      <c r="L219" s="6">
        <v>259.22097861999998</v>
      </c>
      <c r="M219" s="6">
        <v>30.4338364889426</v>
      </c>
      <c r="N219" s="6">
        <v>1.96938717098349</v>
      </c>
      <c r="O219" s="6">
        <v>29.7830557042933</v>
      </c>
      <c r="P219" s="6">
        <v>12542.18369166</v>
      </c>
      <c r="Q219" s="6">
        <v>5.1973419739709596</v>
      </c>
      <c r="R219" s="6">
        <v>95.287101337128504</v>
      </c>
      <c r="S219" s="6">
        <v>1.2626917658027801</v>
      </c>
    </row>
    <row r="220" spans="1:19" x14ac:dyDescent="0.25">
      <c r="A220" s="6" t="s">
        <v>274</v>
      </c>
      <c r="B220" s="6" t="s">
        <v>275</v>
      </c>
      <c r="C220" s="6" t="s">
        <v>11</v>
      </c>
      <c r="D220" s="6">
        <v>185.34782891</v>
      </c>
      <c r="E220" s="6">
        <v>45.421526481006403</v>
      </c>
      <c r="F220" s="6">
        <v>2.5652367928853299</v>
      </c>
      <c r="G220" s="6">
        <v>44.796223273547298</v>
      </c>
      <c r="H220" s="6">
        <v>9.6154868449999995</v>
      </c>
      <c r="I220" s="6">
        <v>99.999999999999901</v>
      </c>
      <c r="J220" s="6">
        <v>0.133079522869815</v>
      </c>
      <c r="K220" s="6">
        <v>99.994036141870097</v>
      </c>
      <c r="L220" s="6">
        <v>93.908813890000005</v>
      </c>
      <c r="M220" s="6">
        <v>52.306931394319498</v>
      </c>
      <c r="N220" s="6">
        <v>1.29970955680211</v>
      </c>
      <c r="O220" s="6">
        <v>52.175553302439504</v>
      </c>
      <c r="P220" s="6">
        <v>6936.4970613810001</v>
      </c>
      <c r="Q220" s="6">
        <v>5.7907765470202204</v>
      </c>
      <c r="R220" s="6">
        <v>96.001974127442793</v>
      </c>
      <c r="S220" s="6">
        <v>1.4271075137620199</v>
      </c>
    </row>
    <row r="221" spans="1:19" x14ac:dyDescent="0.25">
      <c r="A221" s="6" t="s">
        <v>276</v>
      </c>
      <c r="B221" s="6" t="s">
        <v>277</v>
      </c>
      <c r="C221" s="6" t="s">
        <v>11</v>
      </c>
      <c r="D221" s="6">
        <v>315.98158635999999</v>
      </c>
      <c r="E221" s="6">
        <v>100</v>
      </c>
      <c r="F221" s="6">
        <v>2.06155922317858</v>
      </c>
      <c r="G221" s="6">
        <v>99.390211770602505</v>
      </c>
      <c r="H221" s="6">
        <v>32.741194950000001</v>
      </c>
      <c r="I221" s="6">
        <v>100</v>
      </c>
      <c r="J221" s="6">
        <v>0.21361343616447201</v>
      </c>
      <c r="K221" s="6">
        <v>100.40088448823199</v>
      </c>
      <c r="L221" s="6"/>
      <c r="M221" s="6"/>
      <c r="N221" s="6"/>
      <c r="O221" s="6"/>
      <c r="P221" s="6">
        <v>14978.587868189999</v>
      </c>
      <c r="Q221" s="6">
        <v>9.9580869597261792</v>
      </c>
      <c r="R221" s="6">
        <v>97.724827340656901</v>
      </c>
      <c r="S221" s="6">
        <v>2.1041630228608201</v>
      </c>
    </row>
    <row r="222" spans="1:19" x14ac:dyDescent="0.25">
      <c r="A222" s="6" t="s">
        <v>278</v>
      </c>
      <c r="B222" s="6" t="s">
        <v>279</v>
      </c>
      <c r="C222" s="6" t="s">
        <v>11</v>
      </c>
      <c r="D222" s="6">
        <v>774.79204474999995</v>
      </c>
      <c r="E222" s="6">
        <v>46.819668206130501</v>
      </c>
      <c r="F222" s="6">
        <v>1.4523365940978701</v>
      </c>
      <c r="G222" s="6">
        <v>47.2176287492033</v>
      </c>
      <c r="H222" s="6">
        <v>63.861975809999997</v>
      </c>
      <c r="I222" s="6">
        <v>99.999999999999801</v>
      </c>
      <c r="J222" s="6">
        <v>0.11970835925423499</v>
      </c>
      <c r="K222" s="6">
        <v>99.453585681380403</v>
      </c>
      <c r="L222" s="6">
        <v>873.57424719000005</v>
      </c>
      <c r="M222" s="6">
        <v>41.562252983314799</v>
      </c>
      <c r="N222" s="6">
        <v>1.6375024181681099</v>
      </c>
      <c r="O222" s="6">
        <v>41.426152719295501</v>
      </c>
      <c r="P222" s="6">
        <v>51635.73858089</v>
      </c>
      <c r="Q222" s="6">
        <v>6.7120443157323901</v>
      </c>
      <c r="R222" s="6">
        <v>96.790452628479798</v>
      </c>
      <c r="S222" s="6">
        <v>1.0274167282775799</v>
      </c>
    </row>
    <row r="223" spans="1:19" x14ac:dyDescent="0.25">
      <c r="A223" s="6" t="s">
        <v>280</v>
      </c>
      <c r="B223" s="6" t="s">
        <v>281</v>
      </c>
      <c r="C223" s="6" t="s">
        <v>11</v>
      </c>
      <c r="D223" s="6">
        <v>223.42247788</v>
      </c>
      <c r="E223" s="6">
        <v>57.337622311640203</v>
      </c>
      <c r="F223" s="6">
        <v>0.49412794855236403</v>
      </c>
      <c r="G223" s="6">
        <v>58.939266827021697</v>
      </c>
      <c r="H223" s="6"/>
      <c r="I223" s="6"/>
      <c r="J223" s="6"/>
      <c r="K223" s="6"/>
      <c r="L223" s="6">
        <v>4801.5577766300003</v>
      </c>
      <c r="M223" s="6">
        <v>21.7082317701752</v>
      </c>
      <c r="N223" s="6">
        <v>10.6192712413482</v>
      </c>
      <c r="O223" s="6">
        <v>19.132065732354199</v>
      </c>
      <c r="P223" s="6">
        <v>40190.530937390002</v>
      </c>
      <c r="Q223" s="6">
        <v>8.3581246387306791</v>
      </c>
      <c r="R223" s="6">
        <v>88.886600810099495</v>
      </c>
      <c r="S223" s="6">
        <v>2.31631265753128</v>
      </c>
    </row>
    <row r="224" spans="1:19" x14ac:dyDescent="0.25">
      <c r="A224" s="6" t="s">
        <v>282</v>
      </c>
      <c r="B224" s="6" t="s">
        <v>283</v>
      </c>
      <c r="C224" s="6" t="s">
        <v>11</v>
      </c>
      <c r="D224" s="6">
        <v>2559.1752252900001</v>
      </c>
      <c r="E224" s="6">
        <v>30.178909580997701</v>
      </c>
      <c r="F224" s="6">
        <v>5.4748275300792999</v>
      </c>
      <c r="G224" s="6">
        <v>29.152196655040999</v>
      </c>
      <c r="H224" s="6">
        <v>544.09583624000004</v>
      </c>
      <c r="I224" s="6">
        <v>53.433000336434901</v>
      </c>
      <c r="J224" s="6">
        <v>1.1639808145261801</v>
      </c>
      <c r="K224" s="6">
        <v>51.817048907272401</v>
      </c>
      <c r="L224" s="6">
        <v>824.54966047000005</v>
      </c>
      <c r="M224" s="6">
        <v>42.204071396412402</v>
      </c>
      <c r="N224" s="6">
        <v>1.7639539240800299</v>
      </c>
      <c r="O224" s="6">
        <v>42.080695958154202</v>
      </c>
      <c r="P224" s="6">
        <v>42816.578279239999</v>
      </c>
      <c r="Q224" s="6">
        <v>7.0730320297979796</v>
      </c>
      <c r="R224" s="6">
        <v>91.597237731314493</v>
      </c>
      <c r="S224" s="6">
        <v>2.10966015934472</v>
      </c>
    </row>
    <row r="225" spans="1:19" x14ac:dyDescent="0.25">
      <c r="A225" s="6" t="s">
        <v>284</v>
      </c>
      <c r="B225" s="6" t="s">
        <v>285</v>
      </c>
      <c r="C225" s="6" t="s">
        <v>11</v>
      </c>
      <c r="D225" s="6">
        <v>300.81922064000003</v>
      </c>
      <c r="E225" s="6">
        <v>53.518091934174699</v>
      </c>
      <c r="F225" s="6">
        <v>1.2159342550044101</v>
      </c>
      <c r="G225" s="6">
        <v>53.797014562148</v>
      </c>
      <c r="H225" s="6">
        <v>30.180082639999998</v>
      </c>
      <c r="I225" s="6">
        <v>99.999999999999901</v>
      </c>
      <c r="J225" s="6">
        <v>0.12199019804241901</v>
      </c>
      <c r="K225" s="6">
        <v>99.615138661034095</v>
      </c>
      <c r="L225" s="6">
        <v>1189.83687975</v>
      </c>
      <c r="M225" s="6">
        <v>30.118731953463801</v>
      </c>
      <c r="N225" s="6">
        <v>4.8094115026212698</v>
      </c>
      <c r="O225" s="6">
        <v>30.3924887133585</v>
      </c>
      <c r="P225" s="6">
        <v>23218.924161899999</v>
      </c>
      <c r="Q225" s="6">
        <v>5.2966512654534004</v>
      </c>
      <c r="R225" s="6">
        <v>93.852664044331902</v>
      </c>
      <c r="S225" s="6">
        <v>1.8082726896168999</v>
      </c>
    </row>
    <row r="226" spans="1:19" x14ac:dyDescent="0.25">
      <c r="A226" s="6" t="s">
        <v>286</v>
      </c>
      <c r="B226" s="6" t="s">
        <v>287</v>
      </c>
      <c r="C226" s="6" t="s">
        <v>11</v>
      </c>
      <c r="D226" s="6">
        <v>503.22744144000001</v>
      </c>
      <c r="E226" s="6">
        <v>36.333001645240401</v>
      </c>
      <c r="F226" s="6">
        <v>2.9135581456997102</v>
      </c>
      <c r="G226" s="6">
        <v>34.815869969444599</v>
      </c>
      <c r="H226" s="6">
        <v>18.755401500000001</v>
      </c>
      <c r="I226" s="6">
        <v>99.999999999999801</v>
      </c>
      <c r="J226" s="6">
        <v>0.10858897650697601</v>
      </c>
      <c r="K226" s="6">
        <v>100.77305304224301</v>
      </c>
      <c r="L226" s="6">
        <v>128.23334204</v>
      </c>
      <c r="M226" s="6">
        <v>60.167281257118802</v>
      </c>
      <c r="N226" s="6">
        <v>0.74243824458743402</v>
      </c>
      <c r="O226" s="6">
        <v>60.440112627983098</v>
      </c>
      <c r="P226" s="6">
        <v>16621.704136320001</v>
      </c>
      <c r="Q226" s="6">
        <v>5.9422104923575798</v>
      </c>
      <c r="R226" s="6">
        <v>96.235414633205906</v>
      </c>
      <c r="S226" s="6">
        <v>1.1186541126403</v>
      </c>
    </row>
    <row r="227" spans="1:19" x14ac:dyDescent="0.25">
      <c r="A227" s="6" t="s">
        <v>288</v>
      </c>
      <c r="B227" s="6" t="s">
        <v>289</v>
      </c>
      <c r="C227" s="6" t="s">
        <v>11</v>
      </c>
      <c r="D227" s="6">
        <v>291.95429976000003</v>
      </c>
      <c r="E227" s="6">
        <v>57.847224434769103</v>
      </c>
      <c r="F227" s="6">
        <v>1.84232994959372</v>
      </c>
      <c r="G227" s="6">
        <v>54.774081586102596</v>
      </c>
      <c r="H227" s="6">
        <v>240.21143104000001</v>
      </c>
      <c r="I227" s="6">
        <v>54.831793978776503</v>
      </c>
      <c r="J227" s="6">
        <v>1.5158150231168199</v>
      </c>
      <c r="K227" s="6">
        <v>52.049473809170699</v>
      </c>
      <c r="L227" s="6">
        <v>610.56988810999997</v>
      </c>
      <c r="M227" s="6">
        <v>39.203843210924902</v>
      </c>
      <c r="N227" s="6">
        <v>3.8529016086073602</v>
      </c>
      <c r="O227" s="6">
        <v>38.050464436916002</v>
      </c>
      <c r="P227" s="6">
        <v>14704.27918017</v>
      </c>
      <c r="Q227" s="6">
        <v>6.4153515566975701</v>
      </c>
      <c r="R227" s="6">
        <v>92.788953418682098</v>
      </c>
      <c r="S227" s="6">
        <v>2.4124202762663001</v>
      </c>
    </row>
    <row r="228" spans="1:19" x14ac:dyDescent="0.25">
      <c r="A228" s="6" t="s">
        <v>290</v>
      </c>
      <c r="B228" s="6" t="s">
        <v>291</v>
      </c>
      <c r="C228" s="6" t="s">
        <v>11</v>
      </c>
      <c r="D228" s="6">
        <v>44.985582719999996</v>
      </c>
      <c r="E228" s="6">
        <v>100</v>
      </c>
      <c r="F228" s="6">
        <v>0.44623269416940697</v>
      </c>
      <c r="G228" s="6">
        <v>100.621882109658</v>
      </c>
      <c r="H228" s="6"/>
      <c r="I228" s="6"/>
      <c r="J228" s="6"/>
      <c r="K228" s="6"/>
      <c r="L228" s="6">
        <v>379.0576044</v>
      </c>
      <c r="M228" s="6">
        <v>28.5244077093569</v>
      </c>
      <c r="N228" s="6">
        <v>3.76004679342772</v>
      </c>
      <c r="O228" s="6">
        <v>29.170035029945399</v>
      </c>
      <c r="P228" s="6">
        <v>9657.1506177699994</v>
      </c>
      <c r="Q228" s="6">
        <v>6.9910552941425399</v>
      </c>
      <c r="R228" s="6">
        <v>95.793720512402899</v>
      </c>
      <c r="S228" s="6">
        <v>1.2280204340513901</v>
      </c>
    </row>
    <row r="229" spans="1:19" x14ac:dyDescent="0.25">
      <c r="A229" s="6" t="s">
        <v>292</v>
      </c>
      <c r="B229" s="6" t="s">
        <v>293</v>
      </c>
      <c r="C229" s="6" t="s">
        <v>11</v>
      </c>
      <c r="D229" s="6">
        <v>201.52618917800001</v>
      </c>
      <c r="E229" s="6">
        <v>52.759522356020597</v>
      </c>
      <c r="F229" s="6">
        <v>2.7448481832194802</v>
      </c>
      <c r="G229" s="6">
        <v>54.071675818304101</v>
      </c>
      <c r="H229" s="6">
        <v>3.7633220060000001</v>
      </c>
      <c r="I229" s="6">
        <v>99.999999999999901</v>
      </c>
      <c r="J229" s="6">
        <v>5.12575939294675E-2</v>
      </c>
      <c r="K229" s="6">
        <v>100.387172721521</v>
      </c>
      <c r="L229" s="6">
        <v>3.7633220060000001</v>
      </c>
      <c r="M229" s="6">
        <v>99.999999999999901</v>
      </c>
      <c r="N229" s="6">
        <v>5.12575939294675E-2</v>
      </c>
      <c r="O229" s="6">
        <v>101.318041545279</v>
      </c>
      <c r="P229" s="6">
        <v>7132.9266034149996</v>
      </c>
      <c r="Q229" s="6">
        <v>10.2545247822435</v>
      </c>
      <c r="R229" s="6">
        <v>97.152636628921599</v>
      </c>
      <c r="S229" s="6">
        <v>1.53307497973567</v>
      </c>
    </row>
    <row r="230" spans="1:19" x14ac:dyDescent="0.25">
      <c r="A230" s="6" t="s">
        <v>294</v>
      </c>
      <c r="B230" s="6" t="s">
        <v>295</v>
      </c>
      <c r="C230" s="6" t="s">
        <v>11</v>
      </c>
      <c r="D230" s="6"/>
      <c r="E230" s="6"/>
      <c r="F230" s="6"/>
      <c r="G230" s="6"/>
      <c r="H230" s="6">
        <v>29.061753530000001</v>
      </c>
      <c r="I230" s="6">
        <v>100</v>
      </c>
      <c r="J230" s="6">
        <v>0.35231138134643197</v>
      </c>
      <c r="K230" s="6">
        <v>101.45400250751</v>
      </c>
      <c r="L230" s="6">
        <v>173.06351097000001</v>
      </c>
      <c r="M230" s="6">
        <v>50.3846982785469</v>
      </c>
      <c r="N230" s="6">
        <v>2.0980235947415702</v>
      </c>
      <c r="O230" s="6">
        <v>51.203087220260201</v>
      </c>
      <c r="P230" s="6">
        <v>8046.7577034400001</v>
      </c>
      <c r="Q230" s="6">
        <v>12.9265388972483</v>
      </c>
      <c r="R230" s="6">
        <v>97.549665023911999</v>
      </c>
      <c r="S230" s="6">
        <v>1.2707393346710001</v>
      </c>
    </row>
    <row r="231" spans="1:19" x14ac:dyDescent="0.25">
      <c r="A231" s="6" t="s">
        <v>296</v>
      </c>
      <c r="B231" s="6" t="s">
        <v>297</v>
      </c>
      <c r="C231" s="6" t="s">
        <v>11</v>
      </c>
      <c r="D231" s="6">
        <v>967.44903918</v>
      </c>
      <c r="E231" s="6">
        <v>61.567170731666501</v>
      </c>
      <c r="F231" s="6">
        <v>13.6670502685448</v>
      </c>
      <c r="G231" s="6">
        <v>55.936564551140201</v>
      </c>
      <c r="H231" s="6">
        <v>35.80793765</v>
      </c>
      <c r="I231" s="6">
        <v>100</v>
      </c>
      <c r="J231" s="6">
        <v>0.505854948484179</v>
      </c>
      <c r="K231" s="6">
        <v>101.241709048979</v>
      </c>
      <c r="L231" s="6"/>
      <c r="M231" s="6"/>
      <c r="N231" s="6"/>
      <c r="O231" s="6"/>
      <c r="P231" s="6">
        <v>6075.4397439000004</v>
      </c>
      <c r="Q231" s="6">
        <v>14.8627248800461</v>
      </c>
      <c r="R231" s="6">
        <v>85.827094782971002</v>
      </c>
      <c r="S231" s="6">
        <v>9.0008161425198701</v>
      </c>
    </row>
    <row r="232" spans="1:19" x14ac:dyDescent="0.25">
      <c r="A232" s="6" t="s">
        <v>298</v>
      </c>
      <c r="B232" s="6" t="s">
        <v>299</v>
      </c>
      <c r="C232" s="6" t="s">
        <v>11</v>
      </c>
      <c r="D232" s="6">
        <v>156.34556909</v>
      </c>
      <c r="E232" s="6">
        <v>70.595290173288106</v>
      </c>
      <c r="F232" s="6">
        <v>1.14251337011573</v>
      </c>
      <c r="G232" s="6">
        <v>70.557123768719194</v>
      </c>
      <c r="H232" s="6">
        <v>66.609007899999995</v>
      </c>
      <c r="I232" s="6">
        <v>75.807513106059105</v>
      </c>
      <c r="J232" s="6">
        <v>0.48675304672105102</v>
      </c>
      <c r="K232" s="6">
        <v>75.623227265479301</v>
      </c>
      <c r="L232" s="6">
        <v>18.606872849999998</v>
      </c>
      <c r="M232" s="6">
        <v>100</v>
      </c>
      <c r="N232" s="6">
        <v>0.13597188030912999</v>
      </c>
      <c r="O232" s="6">
        <v>101.355527848598</v>
      </c>
      <c r="P232" s="6">
        <v>13442.792114807</v>
      </c>
      <c r="Q232" s="6">
        <v>7.1095305228910499</v>
      </c>
      <c r="R232" s="6">
        <v>98.234761702854101</v>
      </c>
      <c r="S232" s="6">
        <v>1.0869591961304701</v>
      </c>
    </row>
    <row r="233" spans="1:19" x14ac:dyDescent="0.25">
      <c r="A233" s="6" t="s">
        <v>300</v>
      </c>
      <c r="B233" s="6" t="s">
        <v>301</v>
      </c>
      <c r="C233" s="6" t="s">
        <v>11</v>
      </c>
      <c r="D233" s="6">
        <v>48.714113525999998</v>
      </c>
      <c r="E233" s="6">
        <v>79.734076204152203</v>
      </c>
      <c r="F233" s="6">
        <v>1.0716042861268</v>
      </c>
      <c r="G233" s="6">
        <v>78.687000877736594</v>
      </c>
      <c r="H233" s="6"/>
      <c r="I233" s="6"/>
      <c r="J233" s="6"/>
      <c r="K233" s="6"/>
      <c r="L233" s="6">
        <v>44.729515945999999</v>
      </c>
      <c r="M233" s="6">
        <v>64.540029976342794</v>
      </c>
      <c r="N233" s="6">
        <v>0.98395182699009798</v>
      </c>
      <c r="O233" s="6">
        <v>64.839468074690899</v>
      </c>
      <c r="P233" s="6">
        <v>4452.4614361069998</v>
      </c>
      <c r="Q233" s="6">
        <v>5.66644424579804</v>
      </c>
      <c r="R233" s="6">
        <v>97.944443886883107</v>
      </c>
      <c r="S233" s="6">
        <v>1.05767470397654</v>
      </c>
    </row>
    <row r="234" spans="1:19" x14ac:dyDescent="0.25">
      <c r="A234" s="6" t="s">
        <v>302</v>
      </c>
      <c r="B234" s="6" t="s">
        <v>303</v>
      </c>
      <c r="C234" s="6" t="s">
        <v>11</v>
      </c>
      <c r="D234" s="6">
        <v>123.26905124</v>
      </c>
      <c r="E234" s="6">
        <v>70.686454428792601</v>
      </c>
      <c r="F234" s="6">
        <v>1.1725883342922401</v>
      </c>
      <c r="G234" s="6">
        <v>70.776625450813498</v>
      </c>
      <c r="H234" s="6"/>
      <c r="I234" s="6"/>
      <c r="J234" s="6"/>
      <c r="K234" s="6"/>
      <c r="L234" s="6">
        <v>617.80319440000005</v>
      </c>
      <c r="M234" s="6">
        <v>20.702354343304801</v>
      </c>
      <c r="N234" s="6">
        <v>5.8768102078719204</v>
      </c>
      <c r="O234" s="6">
        <v>20.134961017508999</v>
      </c>
      <c r="P234" s="6">
        <v>9771.4876728759991</v>
      </c>
      <c r="Q234" s="6">
        <v>7.5512414082105703</v>
      </c>
      <c r="R234" s="6">
        <v>92.950601457835802</v>
      </c>
      <c r="S234" s="6">
        <v>1.4747616645844099</v>
      </c>
    </row>
    <row r="235" spans="1:19" x14ac:dyDescent="0.25">
      <c r="A235" s="6" t="s">
        <v>304</v>
      </c>
      <c r="B235" s="6" t="s">
        <v>305</v>
      </c>
      <c r="C235" s="6" t="s">
        <v>11</v>
      </c>
      <c r="D235" s="6">
        <v>165.08770604</v>
      </c>
      <c r="E235" s="6">
        <v>64.266093459402299</v>
      </c>
      <c r="F235" s="6">
        <v>1.2225301840973399</v>
      </c>
      <c r="G235" s="6">
        <v>63.297498597525802</v>
      </c>
      <c r="H235" s="6"/>
      <c r="I235" s="6"/>
      <c r="J235" s="6"/>
      <c r="K235" s="6"/>
      <c r="L235" s="6">
        <v>27.764000970000001</v>
      </c>
      <c r="M235" s="6">
        <v>100</v>
      </c>
      <c r="N235" s="6">
        <v>0.20560179816726501</v>
      </c>
      <c r="O235" s="6">
        <v>100.30381988953501</v>
      </c>
      <c r="P235" s="6">
        <v>13310.921712040001</v>
      </c>
      <c r="Q235" s="6">
        <v>7.4282206990572499</v>
      </c>
      <c r="R235" s="6">
        <v>98.571868017735397</v>
      </c>
      <c r="S235" s="6">
        <v>0.806741434651983</v>
      </c>
    </row>
    <row r="236" spans="1:19" x14ac:dyDescent="0.25">
      <c r="A236" s="6" t="s">
        <v>306</v>
      </c>
      <c r="B236" s="6" t="s">
        <v>307</v>
      </c>
      <c r="C236" s="6" t="s">
        <v>11</v>
      </c>
      <c r="D236" s="6">
        <v>138.77843035999999</v>
      </c>
      <c r="E236" s="6">
        <v>74.038170199406693</v>
      </c>
      <c r="F236" s="6">
        <v>0.60035502753985104</v>
      </c>
      <c r="G236" s="6">
        <v>74.456805319405603</v>
      </c>
      <c r="H236" s="6"/>
      <c r="I236" s="6"/>
      <c r="J236" s="6"/>
      <c r="K236" s="6"/>
      <c r="L236" s="6">
        <v>1917.13429823</v>
      </c>
      <c r="M236" s="6">
        <v>34.764641591700297</v>
      </c>
      <c r="N236" s="6">
        <v>8.2935165891832003</v>
      </c>
      <c r="O236" s="6">
        <v>34.259559829659899</v>
      </c>
      <c r="P236" s="6">
        <v>21060.14760136</v>
      </c>
      <c r="Q236" s="6">
        <v>10.4068171534544</v>
      </c>
      <c r="R236" s="6">
        <v>91.106128383276996</v>
      </c>
      <c r="S236" s="6">
        <v>3.1242910807894</v>
      </c>
    </row>
    <row r="237" spans="1:19" x14ac:dyDescent="0.25">
      <c r="A237" s="6" t="s">
        <v>308</v>
      </c>
      <c r="B237" s="6" t="s">
        <v>309</v>
      </c>
      <c r="C237" s="6" t="s">
        <v>11</v>
      </c>
      <c r="D237" s="6">
        <v>205.40679875000001</v>
      </c>
      <c r="E237" s="6">
        <v>59.644040646798203</v>
      </c>
      <c r="F237" s="6">
        <v>0.97477876935738095</v>
      </c>
      <c r="G237" s="6">
        <v>58.938574460756598</v>
      </c>
      <c r="H237" s="6">
        <v>118.5160241</v>
      </c>
      <c r="I237" s="6">
        <v>100</v>
      </c>
      <c r="J237" s="6">
        <v>0.56242979698999696</v>
      </c>
      <c r="K237" s="6">
        <v>99.836080287841995</v>
      </c>
      <c r="L237" s="6">
        <v>5187.4529045199997</v>
      </c>
      <c r="M237" s="6">
        <v>17.805430605368901</v>
      </c>
      <c r="N237" s="6">
        <v>24.617583201429301</v>
      </c>
      <c r="O237" s="6">
        <v>13.754050063255599</v>
      </c>
      <c r="P237" s="6">
        <v>15560.76958468</v>
      </c>
      <c r="Q237" s="6">
        <v>7.4614695861087599</v>
      </c>
      <c r="R237" s="6">
        <v>73.8452082322233</v>
      </c>
      <c r="S237" s="6">
        <v>4.6446990390054204</v>
      </c>
    </row>
    <row r="238" spans="1:19" x14ac:dyDescent="0.25">
      <c r="A238" t="s">
        <v>1254</v>
      </c>
    </row>
    <row r="239" spans="1:19" x14ac:dyDescent="0.25">
      <c r="A239" t="s">
        <v>1255</v>
      </c>
    </row>
    <row r="240" spans="1:19" x14ac:dyDescent="0.25">
      <c r="A240" t="s">
        <v>1256</v>
      </c>
    </row>
    <row r="241" spans="1:19" x14ac:dyDescent="0.25">
      <c r="A241" t="s">
        <v>1257</v>
      </c>
    </row>
    <row r="242" spans="1:19" x14ac:dyDescent="0.25">
      <c r="A242" t="s">
        <v>1258</v>
      </c>
    </row>
    <row r="245" spans="1:19" x14ac:dyDescent="0.25">
      <c r="L245" s="7" t="str">
        <f>HYPERLINK("#'Indice'!A1", "Ir al índice")</f>
        <v>Ir al índice</v>
      </c>
    </row>
    <row r="246" spans="1:19" ht="17.25" x14ac:dyDescent="0.3">
      <c r="A246" s="4" t="s">
        <v>907</v>
      </c>
    </row>
    <row r="247" spans="1:19" x14ac:dyDescent="0.25">
      <c r="A247" s="5" t="s">
        <v>13</v>
      </c>
      <c r="B247" s="5" t="s">
        <v>91</v>
      </c>
      <c r="C247" s="5" t="s">
        <v>7</v>
      </c>
      <c r="D247" s="5" t="s">
        <v>898</v>
      </c>
      <c r="E247" s="5" t="s">
        <v>899</v>
      </c>
      <c r="F247" s="5" t="s">
        <v>900</v>
      </c>
      <c r="G247" s="5" t="s">
        <v>901</v>
      </c>
      <c r="H247" s="5" t="s">
        <v>886</v>
      </c>
      <c r="I247" s="5" t="s">
        <v>887</v>
      </c>
      <c r="J247" s="5" t="s">
        <v>888</v>
      </c>
      <c r="K247" s="5" t="s">
        <v>889</v>
      </c>
      <c r="L247" s="5" t="s">
        <v>890</v>
      </c>
      <c r="M247" s="5" t="s">
        <v>891</v>
      </c>
      <c r="N247" s="5" t="s">
        <v>892</v>
      </c>
      <c r="O247" s="5" t="s">
        <v>893</v>
      </c>
      <c r="P247" s="5" t="s">
        <v>894</v>
      </c>
      <c r="Q247" s="5" t="s">
        <v>895</v>
      </c>
      <c r="R247" s="5" t="s">
        <v>896</v>
      </c>
      <c r="S247" s="5" t="s">
        <v>897</v>
      </c>
    </row>
    <row r="248" spans="1:19" x14ac:dyDescent="0.25">
      <c r="A248" s="6" t="s">
        <v>92</v>
      </c>
      <c r="B248" s="6" t="s">
        <v>93</v>
      </c>
      <c r="C248" s="6" t="s">
        <v>11</v>
      </c>
      <c r="D248" s="6">
        <v>222.736461848</v>
      </c>
      <c r="E248" s="6"/>
      <c r="F248" s="6">
        <v>100</v>
      </c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</row>
    <row r="249" spans="1:19" x14ac:dyDescent="0.25">
      <c r="A249" s="6" t="s">
        <v>94</v>
      </c>
      <c r="B249" s="6" t="s">
        <v>95</v>
      </c>
      <c r="C249" s="6" t="s">
        <v>11</v>
      </c>
      <c r="D249" s="6">
        <v>219.755312355</v>
      </c>
      <c r="E249" s="6"/>
      <c r="F249" s="6">
        <v>98.693090486791405</v>
      </c>
      <c r="G249" s="6"/>
      <c r="H249" s="6"/>
      <c r="I249" s="6"/>
      <c r="J249" s="6"/>
      <c r="K249" s="6"/>
      <c r="L249" s="6">
        <v>1.455017301</v>
      </c>
      <c r="M249" s="6"/>
      <c r="N249" s="6">
        <v>0.65345475660430696</v>
      </c>
      <c r="O249" s="6"/>
      <c r="P249" s="6">
        <v>1.455017301</v>
      </c>
      <c r="Q249" s="6"/>
      <c r="R249" s="6">
        <v>0.65345475660430696</v>
      </c>
      <c r="S249" s="6"/>
    </row>
    <row r="250" spans="1:19" x14ac:dyDescent="0.25">
      <c r="A250" s="6" t="s">
        <v>96</v>
      </c>
      <c r="B250" s="6" t="s">
        <v>97</v>
      </c>
      <c r="C250" s="6" t="s">
        <v>11</v>
      </c>
      <c r="D250" s="6">
        <v>108.39468357</v>
      </c>
      <c r="E250" s="6"/>
      <c r="F250" s="6">
        <v>94.022105564307395</v>
      </c>
      <c r="G250" s="6"/>
      <c r="H250" s="6"/>
      <c r="I250" s="6"/>
      <c r="J250" s="6"/>
      <c r="K250" s="6"/>
      <c r="L250" s="6"/>
      <c r="M250" s="6"/>
      <c r="N250" s="6"/>
      <c r="O250" s="6"/>
      <c r="P250" s="6">
        <v>6.8916982009999996</v>
      </c>
      <c r="Q250" s="6"/>
      <c r="R250" s="6">
        <v>5.97789443569265</v>
      </c>
      <c r="S250" s="6"/>
    </row>
    <row r="251" spans="1:19" x14ac:dyDescent="0.25">
      <c r="A251" s="6" t="s">
        <v>98</v>
      </c>
      <c r="B251" s="6" t="s">
        <v>99</v>
      </c>
      <c r="C251" s="6" t="s">
        <v>11</v>
      </c>
      <c r="D251" s="6">
        <v>13</v>
      </c>
      <c r="E251" s="6"/>
      <c r="F251" s="6">
        <v>100</v>
      </c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</row>
    <row r="252" spans="1:19" x14ac:dyDescent="0.25">
      <c r="A252" s="6" t="s">
        <v>100</v>
      </c>
      <c r="B252" s="6" t="s">
        <v>101</v>
      </c>
      <c r="C252" s="6" t="s">
        <v>11</v>
      </c>
      <c r="D252" s="6">
        <v>936.22067435999998</v>
      </c>
      <c r="E252" s="6"/>
      <c r="F252" s="6">
        <v>100</v>
      </c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</row>
    <row r="253" spans="1:19" x14ac:dyDescent="0.25">
      <c r="A253" s="6" t="s">
        <v>112</v>
      </c>
      <c r="B253" s="6" t="s">
        <v>113</v>
      </c>
      <c r="C253" s="6" t="s">
        <v>11</v>
      </c>
      <c r="D253" s="6">
        <v>1227.9745951370001</v>
      </c>
      <c r="E253" s="6"/>
      <c r="F253" s="6">
        <v>97.871632024226599</v>
      </c>
      <c r="G253" s="6"/>
      <c r="H253" s="6">
        <v>10.483737033000001</v>
      </c>
      <c r="I253" s="6"/>
      <c r="J253" s="6">
        <v>0.83557140122924101</v>
      </c>
      <c r="K253" s="6"/>
      <c r="L253" s="6">
        <v>4.2193189200000001</v>
      </c>
      <c r="M253" s="6"/>
      <c r="N253" s="6">
        <v>0.33628678505765502</v>
      </c>
      <c r="O253" s="6"/>
      <c r="P253" s="6">
        <v>12.001125323</v>
      </c>
      <c r="Q253" s="6"/>
      <c r="R253" s="6">
        <v>0.95650978948651699</v>
      </c>
      <c r="S253" s="6"/>
    </row>
    <row r="254" spans="1:19" x14ac:dyDescent="0.25">
      <c r="A254" s="6" t="s">
        <v>128</v>
      </c>
      <c r="B254" s="6" t="s">
        <v>129</v>
      </c>
      <c r="C254" s="6" t="s">
        <v>11</v>
      </c>
      <c r="D254" s="6">
        <v>1552.4356045259999</v>
      </c>
      <c r="E254" s="6"/>
      <c r="F254" s="6">
        <v>100</v>
      </c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</row>
    <row r="255" spans="1:19" x14ac:dyDescent="0.25">
      <c r="A255" s="6" t="s">
        <v>130</v>
      </c>
      <c r="B255" s="6" t="s">
        <v>131</v>
      </c>
      <c r="C255" s="6" t="s">
        <v>11</v>
      </c>
      <c r="D255" s="6">
        <v>697.60282326599997</v>
      </c>
      <c r="E255" s="6"/>
      <c r="F255" s="6">
        <v>99.153092750027298</v>
      </c>
      <c r="G255" s="6"/>
      <c r="H255" s="6">
        <v>2.9792559779999999</v>
      </c>
      <c r="I255" s="6"/>
      <c r="J255" s="6">
        <v>0.42345362498636102</v>
      </c>
      <c r="K255" s="6"/>
      <c r="L255" s="6">
        <v>2.9792559779999999</v>
      </c>
      <c r="M255" s="6"/>
      <c r="N255" s="6">
        <v>0.42345362498636102</v>
      </c>
      <c r="O255" s="6"/>
      <c r="P255" s="6"/>
      <c r="Q255" s="6"/>
      <c r="R255" s="6"/>
      <c r="S255" s="6"/>
    </row>
    <row r="256" spans="1:19" x14ac:dyDescent="0.25">
      <c r="A256" t="s">
        <v>1254</v>
      </c>
    </row>
    <row r="257" spans="1:19" x14ac:dyDescent="0.25">
      <c r="A257" t="s">
        <v>1255</v>
      </c>
    </row>
    <row r="258" spans="1:19" x14ac:dyDescent="0.25">
      <c r="A258" t="s">
        <v>1256</v>
      </c>
    </row>
    <row r="259" spans="1:19" x14ac:dyDescent="0.25">
      <c r="A259" t="s">
        <v>1257</v>
      </c>
    </row>
    <row r="260" spans="1:19" x14ac:dyDescent="0.25">
      <c r="A260" t="s">
        <v>1258</v>
      </c>
    </row>
    <row r="263" spans="1:19" x14ac:dyDescent="0.25">
      <c r="L263" s="7" t="str">
        <f>HYPERLINK("#'Indice'!A1", "Ir al índice")</f>
        <v>Ir al índice</v>
      </c>
    </row>
    <row r="264" spans="1:19" ht="17.25" x14ac:dyDescent="0.3">
      <c r="A264" s="8" t="s">
        <v>908</v>
      </c>
    </row>
    <row r="265" spans="1:19" x14ac:dyDescent="0.25">
      <c r="A265" s="5" t="s">
        <v>13</v>
      </c>
      <c r="B265" s="5" t="s">
        <v>6</v>
      </c>
      <c r="C265" s="5" t="s">
        <v>7</v>
      </c>
      <c r="D265" s="5" t="s">
        <v>886</v>
      </c>
      <c r="E265" s="5" t="s">
        <v>887</v>
      </c>
      <c r="F265" s="5" t="s">
        <v>888</v>
      </c>
      <c r="G265" s="5" t="s">
        <v>889</v>
      </c>
      <c r="H265" s="5" t="s">
        <v>890</v>
      </c>
      <c r="I265" s="5" t="s">
        <v>891</v>
      </c>
      <c r="J265" s="5" t="s">
        <v>892</v>
      </c>
      <c r="K265" s="5" t="s">
        <v>893</v>
      </c>
      <c r="L265" s="5" t="s">
        <v>894</v>
      </c>
      <c r="M265" s="5" t="s">
        <v>895</v>
      </c>
      <c r="N265" s="5" t="s">
        <v>896</v>
      </c>
      <c r="O265" s="5" t="s">
        <v>897</v>
      </c>
      <c r="P265" s="5" t="s">
        <v>898</v>
      </c>
      <c r="Q265" s="5" t="s">
        <v>899</v>
      </c>
      <c r="R265" s="5" t="s">
        <v>900</v>
      </c>
      <c r="S265" s="5" t="s">
        <v>901</v>
      </c>
    </row>
    <row r="266" spans="1:19" x14ac:dyDescent="0.25">
      <c r="A266" s="6" t="s">
        <v>10</v>
      </c>
      <c r="B266" s="6" t="s">
        <v>14</v>
      </c>
      <c r="C266" s="6" t="s">
        <v>11</v>
      </c>
      <c r="D266" s="6">
        <v>13.462993011</v>
      </c>
      <c r="E266" s="6"/>
      <c r="F266" s="6">
        <v>0.268155884908094</v>
      </c>
      <c r="G266" s="6"/>
      <c r="H266" s="6">
        <v>8.6535921990000002</v>
      </c>
      <c r="I266" s="6"/>
      <c r="J266" s="6">
        <v>0.17236224306591</v>
      </c>
      <c r="K266" s="6"/>
      <c r="L266" s="6">
        <v>20.347840824999999</v>
      </c>
      <c r="M266" s="6"/>
      <c r="N266" s="6">
        <v>0.40528827861224798</v>
      </c>
      <c r="O266" s="6"/>
      <c r="P266" s="6">
        <v>4978.1201550619999</v>
      </c>
      <c r="Q266" s="6"/>
      <c r="R266" s="6">
        <v>99.154193593413694</v>
      </c>
      <c r="S266" s="6"/>
    </row>
    <row r="267" spans="1:19" x14ac:dyDescent="0.25">
      <c r="A267" t="s">
        <v>1254</v>
      </c>
    </row>
    <row r="268" spans="1:19" x14ac:dyDescent="0.25">
      <c r="A268" t="s">
        <v>1255</v>
      </c>
    </row>
    <row r="269" spans="1:19" x14ac:dyDescent="0.25">
      <c r="A269" t="s">
        <v>1256</v>
      </c>
    </row>
    <row r="270" spans="1:19" x14ac:dyDescent="0.25">
      <c r="A270" t="s">
        <v>1257</v>
      </c>
    </row>
    <row r="271" spans="1:19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S2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1093</v>
      </c>
    </row>
    <row r="7" spans="1:19" ht="21" x14ac:dyDescent="0.35">
      <c r="A7" s="2" t="s">
        <v>909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1145</v>
      </c>
    </row>
    <row r="12" spans="1:19" x14ac:dyDescent="0.25">
      <c r="A12" s="3" t="s">
        <v>1172</v>
      </c>
    </row>
    <row r="13" spans="1:19" x14ac:dyDescent="0.25">
      <c r="A13" s="3" t="s">
        <v>4</v>
      </c>
    </row>
    <row r="15" spans="1:19" ht="17.25" x14ac:dyDescent="0.3">
      <c r="A15" s="4" t="s">
        <v>1227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  <c r="L16" s="5" t="s">
        <v>918</v>
      </c>
      <c r="M16" s="5" t="s">
        <v>919</v>
      </c>
      <c r="N16" s="5" t="s">
        <v>920</v>
      </c>
      <c r="O16" s="5" t="s">
        <v>921</v>
      </c>
      <c r="P16" s="5" t="s">
        <v>922</v>
      </c>
      <c r="Q16" s="5" t="s">
        <v>923</v>
      </c>
      <c r="R16" s="5" t="s">
        <v>924</v>
      </c>
      <c r="S16" s="5" t="s">
        <v>925</v>
      </c>
    </row>
    <row r="17" spans="1:19" x14ac:dyDescent="0.25">
      <c r="A17" s="6" t="s">
        <v>10</v>
      </c>
      <c r="B17" s="6" t="s">
        <v>14</v>
      </c>
      <c r="C17" s="6" t="s">
        <v>11</v>
      </c>
      <c r="D17" s="6">
        <v>703363.56941441202</v>
      </c>
      <c r="E17" s="6">
        <v>1.2385168632108501</v>
      </c>
      <c r="F17" s="6">
        <v>53.219681960917697</v>
      </c>
      <c r="G17" s="6">
        <v>0.87876627443020106</v>
      </c>
      <c r="H17" s="6">
        <v>405172.45835253003</v>
      </c>
      <c r="I17" s="6">
        <v>1.5427308210444499</v>
      </c>
      <c r="J17" s="6">
        <v>30.6571882743334</v>
      </c>
      <c r="K17" s="6">
        <v>1.3041535105045901</v>
      </c>
      <c r="L17" s="6">
        <v>174173.12195062099</v>
      </c>
      <c r="M17" s="6">
        <v>2.21923618456632</v>
      </c>
      <c r="N17" s="6">
        <v>13.178729407423701</v>
      </c>
      <c r="O17" s="6">
        <v>2.0427345035213702</v>
      </c>
      <c r="P17" s="6">
        <v>38913.873003490997</v>
      </c>
      <c r="Q17" s="6">
        <v>4.5886402189020199</v>
      </c>
      <c r="R17" s="6">
        <v>2.9444003573252102</v>
      </c>
      <c r="S17" s="6">
        <v>4.5155710314696096</v>
      </c>
    </row>
    <row r="18" spans="1:19" x14ac:dyDescent="0.25">
      <c r="A18" s="6" t="s">
        <v>10</v>
      </c>
      <c r="B18" s="6" t="s">
        <v>1174</v>
      </c>
      <c r="C18" s="6" t="s">
        <v>11</v>
      </c>
      <c r="D18" s="6">
        <v>2573.079862863</v>
      </c>
      <c r="E18" s="6"/>
      <c r="F18" s="6">
        <v>40.108690006060002</v>
      </c>
      <c r="G18" s="6"/>
      <c r="H18" s="6">
        <v>2240.7166339690002</v>
      </c>
      <c r="I18" s="6"/>
      <c r="J18" s="6">
        <v>34.927873852810102</v>
      </c>
      <c r="K18" s="6"/>
      <c r="L18" s="6">
        <v>1310.2295342960001</v>
      </c>
      <c r="M18" s="6"/>
      <c r="N18" s="6">
        <v>20.4236141234224</v>
      </c>
      <c r="O18" s="6"/>
      <c r="P18" s="6">
        <v>291.24173870999999</v>
      </c>
      <c r="Q18" s="6"/>
      <c r="R18" s="6">
        <v>4.5398220177075199</v>
      </c>
      <c r="S18" s="6"/>
    </row>
    <row r="19" spans="1:19" x14ac:dyDescent="0.25">
      <c r="A19" s="6" t="s">
        <v>10</v>
      </c>
      <c r="B19" s="6" t="s">
        <v>1175</v>
      </c>
      <c r="C19" s="6" t="s">
        <v>11</v>
      </c>
      <c r="D19" s="6">
        <v>700790.48955154896</v>
      </c>
      <c r="E19" s="6">
        <v>1.2380318143230999</v>
      </c>
      <c r="F19" s="6">
        <v>53.283634232946198</v>
      </c>
      <c r="G19" s="6">
        <v>0.88078101299117595</v>
      </c>
      <c r="H19" s="6">
        <v>402931.74171856098</v>
      </c>
      <c r="I19" s="6">
        <v>1.5488767026372099</v>
      </c>
      <c r="J19" s="6">
        <v>30.636356895075199</v>
      </c>
      <c r="K19" s="6">
        <v>1.31029672274086</v>
      </c>
      <c r="L19" s="6">
        <v>172862.89241632499</v>
      </c>
      <c r="M19" s="6">
        <v>2.2315204947298501</v>
      </c>
      <c r="N19" s="6">
        <v>13.1433905986007</v>
      </c>
      <c r="O19" s="6">
        <v>2.0565180423999401</v>
      </c>
      <c r="P19" s="6">
        <v>38622.631264780997</v>
      </c>
      <c r="Q19" s="6">
        <v>4.6204449079348704</v>
      </c>
      <c r="R19" s="6">
        <v>2.9366182733779298</v>
      </c>
      <c r="S19" s="6">
        <v>4.5473470983105599</v>
      </c>
    </row>
    <row r="20" spans="1:19" x14ac:dyDescent="0.25">
      <c r="A20" t="s">
        <v>1254</v>
      </c>
    </row>
    <row r="21" spans="1:19" x14ac:dyDescent="0.25">
      <c r="A21" t="s">
        <v>1255</v>
      </c>
    </row>
    <row r="22" spans="1:19" x14ac:dyDescent="0.25">
      <c r="A22" t="s">
        <v>1256</v>
      </c>
    </row>
    <row r="23" spans="1:19" x14ac:dyDescent="0.25">
      <c r="A23" t="s">
        <v>1257</v>
      </c>
    </row>
    <row r="24" spans="1:19" x14ac:dyDescent="0.25">
      <c r="A24" t="s">
        <v>1258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926</v>
      </c>
    </row>
    <row r="29" spans="1:19" x14ac:dyDescent="0.25">
      <c r="A29" s="5" t="s">
        <v>13</v>
      </c>
      <c r="B29" s="5" t="s">
        <v>6</v>
      </c>
      <c r="C29" s="5" t="s">
        <v>7</v>
      </c>
      <c r="D29" s="5" t="s">
        <v>910</v>
      </c>
      <c r="E29" s="5" t="s">
        <v>911</v>
      </c>
      <c r="F29" s="5" t="s">
        <v>912</v>
      </c>
      <c r="G29" s="5" t="s">
        <v>913</v>
      </c>
      <c r="H29" s="5" t="s">
        <v>914</v>
      </c>
      <c r="I29" s="5" t="s">
        <v>915</v>
      </c>
      <c r="J29" s="5" t="s">
        <v>916</v>
      </c>
      <c r="K29" s="5" t="s">
        <v>917</v>
      </c>
      <c r="L29" s="5" t="s">
        <v>918</v>
      </c>
      <c r="M29" s="5" t="s">
        <v>919</v>
      </c>
      <c r="N29" s="5" t="s">
        <v>920</v>
      </c>
      <c r="O29" s="5" t="s">
        <v>921</v>
      </c>
      <c r="P29" s="5" t="s">
        <v>922</v>
      </c>
      <c r="Q29" s="5" t="s">
        <v>923</v>
      </c>
      <c r="R29" s="5" t="s">
        <v>924</v>
      </c>
      <c r="S29" s="5" t="s">
        <v>925</v>
      </c>
    </row>
    <row r="30" spans="1:19" x14ac:dyDescent="0.25">
      <c r="A30" s="6" t="s">
        <v>10</v>
      </c>
      <c r="B30" s="6" t="s">
        <v>14</v>
      </c>
      <c r="C30" s="6" t="s">
        <v>11</v>
      </c>
      <c r="D30" s="6">
        <v>703363.56941441202</v>
      </c>
      <c r="E30" s="6">
        <v>1.2385168632108501</v>
      </c>
      <c r="F30" s="6">
        <v>53.219681960917697</v>
      </c>
      <c r="G30" s="6">
        <v>0.87876627443020106</v>
      </c>
      <c r="H30" s="6">
        <v>405172.45835253003</v>
      </c>
      <c r="I30" s="6">
        <v>1.5427308210444499</v>
      </c>
      <c r="J30" s="6">
        <v>30.6571882743334</v>
      </c>
      <c r="K30" s="6">
        <v>1.3041535105045901</v>
      </c>
      <c r="L30" s="6">
        <v>174173.12195062099</v>
      </c>
      <c r="M30" s="6">
        <v>2.21923618456632</v>
      </c>
      <c r="N30" s="6">
        <v>13.178729407423701</v>
      </c>
      <c r="O30" s="6">
        <v>2.0427345035213702</v>
      </c>
      <c r="P30" s="6">
        <v>38913.873003490997</v>
      </c>
      <c r="Q30" s="6">
        <v>4.5886402189020199</v>
      </c>
      <c r="R30" s="6">
        <v>2.9444003573252102</v>
      </c>
      <c r="S30" s="6">
        <v>4.5155710314696096</v>
      </c>
    </row>
    <row r="31" spans="1:19" x14ac:dyDescent="0.25">
      <c r="A31" t="s">
        <v>1254</v>
      </c>
    </row>
    <row r="32" spans="1:19" x14ac:dyDescent="0.25">
      <c r="A32" t="s">
        <v>1255</v>
      </c>
    </row>
    <row r="33" spans="1:19" x14ac:dyDescent="0.25">
      <c r="A33" t="s">
        <v>1256</v>
      </c>
    </row>
    <row r="34" spans="1:19" x14ac:dyDescent="0.25">
      <c r="A34" t="s">
        <v>1257</v>
      </c>
    </row>
    <row r="35" spans="1:19" x14ac:dyDescent="0.25">
      <c r="A35" t="s">
        <v>1258</v>
      </c>
    </row>
    <row r="38" spans="1:19" x14ac:dyDescent="0.25">
      <c r="L38" s="7" t="str">
        <f>HYPERLINK("#'Indice'!A1", "Ir al índice")</f>
        <v>Ir al índice</v>
      </c>
    </row>
    <row r="39" spans="1:19" ht="17.25" x14ac:dyDescent="0.3">
      <c r="A39" s="4" t="s">
        <v>927</v>
      </c>
    </row>
    <row r="40" spans="1:19" x14ac:dyDescent="0.25">
      <c r="A40" s="5" t="s">
        <v>13</v>
      </c>
      <c r="B40" s="5" t="s">
        <v>6</v>
      </c>
      <c r="C40" s="5" t="s">
        <v>7</v>
      </c>
      <c r="D40" s="5" t="s">
        <v>910</v>
      </c>
      <c r="E40" s="5" t="s">
        <v>911</v>
      </c>
      <c r="F40" s="5" t="s">
        <v>912</v>
      </c>
      <c r="G40" s="5" t="s">
        <v>913</v>
      </c>
      <c r="H40" s="5" t="s">
        <v>914</v>
      </c>
      <c r="I40" s="5" t="s">
        <v>915</v>
      </c>
      <c r="J40" s="5" t="s">
        <v>916</v>
      </c>
      <c r="K40" s="5" t="s">
        <v>917</v>
      </c>
      <c r="L40" s="5" t="s">
        <v>918</v>
      </c>
      <c r="M40" s="5" t="s">
        <v>919</v>
      </c>
      <c r="N40" s="5" t="s">
        <v>920</v>
      </c>
      <c r="O40" s="5" t="s">
        <v>921</v>
      </c>
      <c r="P40" s="5" t="s">
        <v>922</v>
      </c>
      <c r="Q40" s="5" t="s">
        <v>923</v>
      </c>
      <c r="R40" s="5" t="s">
        <v>924</v>
      </c>
      <c r="S40" s="5" t="s">
        <v>925</v>
      </c>
    </row>
    <row r="41" spans="1:19" x14ac:dyDescent="0.25">
      <c r="A41" s="6" t="s">
        <v>10</v>
      </c>
      <c r="B41" s="6" t="s">
        <v>14</v>
      </c>
      <c r="C41" s="6" t="s">
        <v>11</v>
      </c>
      <c r="D41" s="6">
        <v>700790.48955154896</v>
      </c>
      <c r="E41" s="6">
        <v>1.2380318143230999</v>
      </c>
      <c r="F41" s="6">
        <v>53.283634232946198</v>
      </c>
      <c r="G41" s="6">
        <v>0.88078101299117595</v>
      </c>
      <c r="H41" s="6">
        <v>402931.74171856098</v>
      </c>
      <c r="I41" s="6">
        <v>1.5488767026372099</v>
      </c>
      <c r="J41" s="6">
        <v>30.636356895075199</v>
      </c>
      <c r="K41" s="6">
        <v>1.31029672274086</v>
      </c>
      <c r="L41" s="6">
        <v>172862.89241632499</v>
      </c>
      <c r="M41" s="6">
        <v>2.2315204947298501</v>
      </c>
      <c r="N41" s="6">
        <v>13.1433905986007</v>
      </c>
      <c r="O41" s="6">
        <v>2.0565180423999401</v>
      </c>
      <c r="P41" s="6">
        <v>38622.631264780997</v>
      </c>
      <c r="Q41" s="6">
        <v>4.6204449079348704</v>
      </c>
      <c r="R41" s="6">
        <v>2.9366182733779298</v>
      </c>
      <c r="S41" s="6">
        <v>4.5473470983105599</v>
      </c>
    </row>
    <row r="42" spans="1:19" x14ac:dyDescent="0.25">
      <c r="A42" s="6" t="s">
        <v>16</v>
      </c>
      <c r="B42" s="6" t="s">
        <v>17</v>
      </c>
      <c r="C42" s="6" t="s">
        <v>11</v>
      </c>
      <c r="D42" s="6">
        <v>1176.485414446</v>
      </c>
      <c r="E42" s="6">
        <v>8.5284121249367306</v>
      </c>
      <c r="F42" s="6">
        <v>71.801236649159804</v>
      </c>
      <c r="G42" s="6">
        <v>4.6308726168331598</v>
      </c>
      <c r="H42" s="6">
        <v>348.85678200199999</v>
      </c>
      <c r="I42" s="6">
        <v>15.0770673554451</v>
      </c>
      <c r="J42" s="6">
        <v>21.2908277940573</v>
      </c>
      <c r="K42" s="6">
        <v>14.584260431363299</v>
      </c>
      <c r="L42" s="6">
        <v>101.90839361499999</v>
      </c>
      <c r="M42" s="6">
        <v>18.988849520242798</v>
      </c>
      <c r="N42" s="6">
        <v>6.2194980036636904</v>
      </c>
      <c r="O42" s="6">
        <v>19.365237453082599</v>
      </c>
      <c r="P42" s="6">
        <v>11.280261703000001</v>
      </c>
      <c r="Q42" s="6">
        <v>59.679323784408702</v>
      </c>
      <c r="R42" s="6">
        <v>0.68843755311913701</v>
      </c>
      <c r="S42" s="6">
        <v>59.3743131747771</v>
      </c>
    </row>
    <row r="43" spans="1:19" x14ac:dyDescent="0.25">
      <c r="A43" s="6" t="s">
        <v>18</v>
      </c>
      <c r="B43" s="6" t="s">
        <v>19</v>
      </c>
      <c r="C43" s="6" t="s">
        <v>11</v>
      </c>
      <c r="D43" s="6">
        <v>5704.37282959</v>
      </c>
      <c r="E43" s="6">
        <v>7.8549610956036302</v>
      </c>
      <c r="F43" s="6">
        <v>62.703242327635898</v>
      </c>
      <c r="G43" s="6">
        <v>4.5940009359088902</v>
      </c>
      <c r="H43" s="6">
        <v>2934.0683615799999</v>
      </c>
      <c r="I43" s="6">
        <v>10.5642531442367</v>
      </c>
      <c r="J43" s="6">
        <v>32.251678664422698</v>
      </c>
      <c r="K43" s="6">
        <v>8.6169910639288005</v>
      </c>
      <c r="L43" s="6">
        <v>458.97166634000001</v>
      </c>
      <c r="M43" s="6">
        <v>24.789281455588899</v>
      </c>
      <c r="N43" s="6">
        <v>5.0450790079414096</v>
      </c>
      <c r="O43" s="6">
        <v>24.557374129689698</v>
      </c>
      <c r="P43" s="6"/>
      <c r="Q43" s="6"/>
      <c r="R43" s="6"/>
      <c r="S43" s="6"/>
    </row>
    <row r="44" spans="1:19" x14ac:dyDescent="0.25">
      <c r="A44" s="6" t="s">
        <v>20</v>
      </c>
      <c r="B44" s="6" t="s">
        <v>21</v>
      </c>
      <c r="C44" s="6" t="s">
        <v>11</v>
      </c>
      <c r="D44" s="6">
        <v>1091.4421607029999</v>
      </c>
      <c r="E44" s="6">
        <v>8.4605650006779598</v>
      </c>
      <c r="F44" s="6">
        <v>72.456424928787399</v>
      </c>
      <c r="G44" s="6">
        <v>5.1447664037821896</v>
      </c>
      <c r="H44" s="6">
        <v>376.67818915599997</v>
      </c>
      <c r="I44" s="6">
        <v>16.950652181119999</v>
      </c>
      <c r="J44" s="6">
        <v>25.006139507488001</v>
      </c>
      <c r="K44" s="6">
        <v>14.5774620819275</v>
      </c>
      <c r="L44" s="6">
        <v>38.222478641999999</v>
      </c>
      <c r="M44" s="6">
        <v>36.259478372871797</v>
      </c>
      <c r="N44" s="6">
        <v>2.5374355637246402</v>
      </c>
      <c r="O44" s="6">
        <v>35.743998804273097</v>
      </c>
      <c r="P44" s="6"/>
      <c r="Q44" s="6"/>
      <c r="R44" s="6"/>
      <c r="S44" s="6"/>
    </row>
    <row r="45" spans="1:19" x14ac:dyDescent="0.25">
      <c r="A45" s="6" t="s">
        <v>22</v>
      </c>
      <c r="B45" s="6" t="s">
        <v>23</v>
      </c>
      <c r="C45" s="6" t="s">
        <v>11</v>
      </c>
      <c r="D45" s="6">
        <v>9029.3529744999996</v>
      </c>
      <c r="E45" s="6">
        <v>9.6301322278571195</v>
      </c>
      <c r="F45" s="6">
        <v>49.387342401947699</v>
      </c>
      <c r="G45" s="6">
        <v>7.06200224402044</v>
      </c>
      <c r="H45" s="6">
        <v>7735.1396967500004</v>
      </c>
      <c r="I45" s="6">
        <v>9.6500484460826392</v>
      </c>
      <c r="J45" s="6">
        <v>42.3084570742949</v>
      </c>
      <c r="K45" s="6">
        <v>7.0070848384536699</v>
      </c>
      <c r="L45" s="6">
        <v>1199.2955130099999</v>
      </c>
      <c r="M45" s="6">
        <v>27.6650960614278</v>
      </c>
      <c r="N45" s="6">
        <v>6.5597189864453496</v>
      </c>
      <c r="O45" s="6">
        <v>25.1839008600349</v>
      </c>
      <c r="P45" s="6">
        <v>318.93879670000001</v>
      </c>
      <c r="Q45" s="6">
        <v>58.6800983604073</v>
      </c>
      <c r="R45" s="6">
        <v>1.74448153731196</v>
      </c>
      <c r="S45" s="6">
        <v>56.610861757467298</v>
      </c>
    </row>
    <row r="46" spans="1:19" x14ac:dyDescent="0.25">
      <c r="A46" s="6" t="s">
        <v>24</v>
      </c>
      <c r="B46" s="6" t="s">
        <v>25</v>
      </c>
      <c r="C46" s="6" t="s">
        <v>11</v>
      </c>
      <c r="D46" s="6">
        <v>1765.7174495310001</v>
      </c>
      <c r="E46" s="6">
        <v>7.0903773257300697</v>
      </c>
      <c r="F46" s="6">
        <v>76.754187236225107</v>
      </c>
      <c r="G46" s="6">
        <v>3.36077161689132</v>
      </c>
      <c r="H46" s="6">
        <v>504.57545129200003</v>
      </c>
      <c r="I46" s="6">
        <v>11.837709892343399</v>
      </c>
      <c r="J46" s="6">
        <v>21.933451851855299</v>
      </c>
      <c r="K46" s="6">
        <v>11.0954970293998</v>
      </c>
      <c r="L46" s="6">
        <v>30.190646865000001</v>
      </c>
      <c r="M46" s="6">
        <v>40.873489933149799</v>
      </c>
      <c r="N46" s="6">
        <v>1.31236091191966</v>
      </c>
      <c r="O46" s="6">
        <v>41.601395619351898</v>
      </c>
      <c r="P46" s="6"/>
      <c r="Q46" s="6"/>
      <c r="R46" s="6"/>
      <c r="S46" s="6"/>
    </row>
    <row r="47" spans="1:19" x14ac:dyDescent="0.25">
      <c r="A47" s="6" t="s">
        <v>26</v>
      </c>
      <c r="B47" s="6" t="s">
        <v>27</v>
      </c>
      <c r="C47" s="6" t="s">
        <v>11</v>
      </c>
      <c r="D47" s="6">
        <v>1023.5985719719999</v>
      </c>
      <c r="E47" s="6">
        <v>7.2719793626641502</v>
      </c>
      <c r="F47" s="6">
        <v>67.4979427781022</v>
      </c>
      <c r="G47" s="6">
        <v>4.0481629236332299</v>
      </c>
      <c r="H47" s="6">
        <v>406.33591177900001</v>
      </c>
      <c r="I47" s="6">
        <v>11.0595570811396</v>
      </c>
      <c r="J47" s="6">
        <v>26.794525581555</v>
      </c>
      <c r="K47" s="6">
        <v>9.1594202069262494</v>
      </c>
      <c r="L47" s="6">
        <v>83.688958083000003</v>
      </c>
      <c r="M47" s="6">
        <v>29.019911723417401</v>
      </c>
      <c r="N47" s="6">
        <v>5.5186013917180903</v>
      </c>
      <c r="O47" s="6">
        <v>28.766065702491101</v>
      </c>
      <c r="P47" s="6">
        <v>2.8651055830000001</v>
      </c>
      <c r="Q47" s="6">
        <v>99.999999999999702</v>
      </c>
      <c r="R47" s="6">
        <v>0.18893024862469701</v>
      </c>
      <c r="S47" s="6">
        <v>99.803712538074606</v>
      </c>
    </row>
    <row r="48" spans="1:19" x14ac:dyDescent="0.25">
      <c r="A48" s="6" t="s">
        <v>28</v>
      </c>
      <c r="B48" s="6" t="s">
        <v>29</v>
      </c>
      <c r="C48" s="6" t="s">
        <v>11</v>
      </c>
      <c r="D48" s="6">
        <v>1956.5034812219999</v>
      </c>
      <c r="E48" s="6">
        <v>6.9659617527878597</v>
      </c>
      <c r="F48" s="6">
        <v>50.162006539725098</v>
      </c>
      <c r="G48" s="6">
        <v>4.7930075354756898</v>
      </c>
      <c r="H48" s="6">
        <v>1441.9888646720001</v>
      </c>
      <c r="I48" s="6">
        <v>7.4541110256554903</v>
      </c>
      <c r="J48" s="6">
        <v>36.970573042226199</v>
      </c>
      <c r="K48" s="6">
        <v>6.4027071645085698</v>
      </c>
      <c r="L48" s="6">
        <v>413.45625152100001</v>
      </c>
      <c r="M48" s="6">
        <v>18.499546209895801</v>
      </c>
      <c r="N48" s="6">
        <v>10.6004386865353</v>
      </c>
      <c r="O48" s="6">
        <v>16.938254508778801</v>
      </c>
      <c r="P48" s="6">
        <v>88.420658493000005</v>
      </c>
      <c r="Q48" s="6">
        <v>28.591674430722598</v>
      </c>
      <c r="R48" s="6">
        <v>2.2669817315134102</v>
      </c>
      <c r="S48" s="6">
        <v>28.527272356192299</v>
      </c>
    </row>
    <row r="49" spans="1:19" x14ac:dyDescent="0.25">
      <c r="A49" s="6" t="s">
        <v>30</v>
      </c>
      <c r="B49" s="6" t="s">
        <v>31</v>
      </c>
      <c r="C49" s="6" t="s">
        <v>11</v>
      </c>
      <c r="D49" s="6">
        <v>3226.3248812689999</v>
      </c>
      <c r="E49" s="6">
        <v>6.6051792532573304</v>
      </c>
      <c r="F49" s="6">
        <v>81.777303860475698</v>
      </c>
      <c r="G49" s="6">
        <v>2.3080095996711201</v>
      </c>
      <c r="H49" s="6">
        <v>608.15762065700005</v>
      </c>
      <c r="I49" s="6">
        <v>11.711812251861399</v>
      </c>
      <c r="J49" s="6">
        <v>15.414904688696399</v>
      </c>
      <c r="K49" s="6">
        <v>10.2950286262533</v>
      </c>
      <c r="L49" s="6">
        <v>90.882525939999994</v>
      </c>
      <c r="M49" s="6">
        <v>32.008876611115703</v>
      </c>
      <c r="N49" s="6">
        <v>2.30358944399911</v>
      </c>
      <c r="O49" s="6">
        <v>31.594699048244099</v>
      </c>
      <c r="P49" s="6">
        <v>19.892065439</v>
      </c>
      <c r="Q49" s="6">
        <v>57.222421337078003</v>
      </c>
      <c r="R49" s="6">
        <v>0.504202006828815</v>
      </c>
      <c r="S49" s="6">
        <v>57.4416040281722</v>
      </c>
    </row>
    <row r="50" spans="1:19" x14ac:dyDescent="0.25">
      <c r="A50" s="6" t="s">
        <v>32</v>
      </c>
      <c r="B50" s="6" t="s">
        <v>33</v>
      </c>
      <c r="C50" s="6" t="s">
        <v>11</v>
      </c>
      <c r="D50" s="6">
        <v>16277.17291752</v>
      </c>
      <c r="E50" s="6">
        <v>7.0598839357500696</v>
      </c>
      <c r="F50" s="6">
        <v>64.603496256779394</v>
      </c>
      <c r="G50" s="6">
        <v>3.85241115810698</v>
      </c>
      <c r="H50" s="6">
        <v>8403.1788882300007</v>
      </c>
      <c r="I50" s="6">
        <v>10.0011048501259</v>
      </c>
      <c r="J50" s="6">
        <v>33.351905678073201</v>
      </c>
      <c r="K50" s="6">
        <v>7.2804181066673497</v>
      </c>
      <c r="L50" s="6">
        <v>515.14667442999996</v>
      </c>
      <c r="M50" s="6">
        <v>32.977312874985898</v>
      </c>
      <c r="N50" s="6">
        <v>2.0445980651473898</v>
      </c>
      <c r="O50" s="6">
        <v>31.878467871951099</v>
      </c>
      <c r="P50" s="6"/>
      <c r="Q50" s="6"/>
      <c r="R50" s="6"/>
      <c r="S50" s="6"/>
    </row>
    <row r="51" spans="1:19" x14ac:dyDescent="0.25">
      <c r="A51" s="6" t="s">
        <v>34</v>
      </c>
      <c r="B51" s="6" t="s">
        <v>35</v>
      </c>
      <c r="C51" s="6" t="s">
        <v>11</v>
      </c>
      <c r="D51" s="6">
        <v>11486.538289919999</v>
      </c>
      <c r="E51" s="6">
        <v>7.0594839282729298</v>
      </c>
      <c r="F51" s="6">
        <v>70.190404456371695</v>
      </c>
      <c r="G51" s="6">
        <v>3.4754020092484001</v>
      </c>
      <c r="H51" s="6">
        <v>4424.76890069</v>
      </c>
      <c r="I51" s="6">
        <v>9.8780598980808598</v>
      </c>
      <c r="J51" s="6">
        <v>27.038286986598301</v>
      </c>
      <c r="K51" s="6">
        <v>8.68856146965547</v>
      </c>
      <c r="L51" s="6">
        <v>395.16769621999998</v>
      </c>
      <c r="M51" s="6">
        <v>27.490917855711299</v>
      </c>
      <c r="N51" s="6">
        <v>2.41473799378835</v>
      </c>
      <c r="O51" s="6">
        <v>26.093620786695201</v>
      </c>
      <c r="P51" s="6">
        <v>58.352155959999997</v>
      </c>
      <c r="Q51" s="6">
        <v>70.5347448477673</v>
      </c>
      <c r="R51" s="6">
        <v>0.35657056324166098</v>
      </c>
      <c r="S51" s="6">
        <v>69.960702500981299</v>
      </c>
    </row>
    <row r="52" spans="1:19" x14ac:dyDescent="0.25">
      <c r="A52" s="6" t="s">
        <v>36</v>
      </c>
      <c r="B52" s="6" t="s">
        <v>37</v>
      </c>
      <c r="C52" s="6" t="s">
        <v>11</v>
      </c>
      <c r="D52" s="6">
        <v>12341.447011939999</v>
      </c>
      <c r="E52" s="6">
        <v>8.4731936517561</v>
      </c>
      <c r="F52" s="6">
        <v>57.116750872417697</v>
      </c>
      <c r="G52" s="6">
        <v>5.3641041937867602</v>
      </c>
      <c r="H52" s="6">
        <v>8665.46099521</v>
      </c>
      <c r="I52" s="6">
        <v>10.65697174742</v>
      </c>
      <c r="J52" s="6">
        <v>40.104128501238101</v>
      </c>
      <c r="K52" s="6">
        <v>7.8349787664152899</v>
      </c>
      <c r="L52" s="6">
        <v>513.71228464000001</v>
      </c>
      <c r="M52" s="6">
        <v>31.1402868360219</v>
      </c>
      <c r="N52" s="6">
        <v>2.3774826852553201</v>
      </c>
      <c r="O52" s="6">
        <v>32.2427493538543</v>
      </c>
      <c r="P52" s="6">
        <v>86.783531839999995</v>
      </c>
      <c r="Q52" s="6">
        <v>70.640987689760905</v>
      </c>
      <c r="R52" s="6">
        <v>0.40163794108893802</v>
      </c>
      <c r="S52" s="6">
        <v>69.096799881024694</v>
      </c>
    </row>
    <row r="53" spans="1:19" x14ac:dyDescent="0.25">
      <c r="A53" s="6" t="s">
        <v>38</v>
      </c>
      <c r="B53" s="6" t="s">
        <v>39</v>
      </c>
      <c r="C53" s="6" t="s">
        <v>11</v>
      </c>
      <c r="D53" s="6">
        <v>1773.0763817029999</v>
      </c>
      <c r="E53" s="6">
        <v>6.94506445219056</v>
      </c>
      <c r="F53" s="6">
        <v>81.281987705175297</v>
      </c>
      <c r="G53" s="6">
        <v>2.92399602749451</v>
      </c>
      <c r="H53" s="6">
        <v>358.84101730399999</v>
      </c>
      <c r="I53" s="6">
        <v>14.263558397618</v>
      </c>
      <c r="J53" s="6">
        <v>16.450115436426799</v>
      </c>
      <c r="K53" s="6">
        <v>13.440388156129799</v>
      </c>
      <c r="L53" s="6">
        <v>33.795083507999998</v>
      </c>
      <c r="M53" s="6">
        <v>36.706500910638098</v>
      </c>
      <c r="N53" s="6">
        <v>1.5492460395610601</v>
      </c>
      <c r="O53" s="6">
        <v>36.0426720781333</v>
      </c>
      <c r="P53" s="6">
        <v>15.676570290000001</v>
      </c>
      <c r="Q53" s="6">
        <v>49.166919767475903</v>
      </c>
      <c r="R53" s="6">
        <v>0.71865081883682502</v>
      </c>
      <c r="S53" s="6">
        <v>48.471421813218399</v>
      </c>
    </row>
    <row r="54" spans="1:19" x14ac:dyDescent="0.25">
      <c r="A54" s="6" t="s">
        <v>40</v>
      </c>
      <c r="B54" s="6" t="s">
        <v>41</v>
      </c>
      <c r="C54" s="6" t="s">
        <v>11</v>
      </c>
      <c r="D54" s="6">
        <v>611.65578357000004</v>
      </c>
      <c r="E54" s="6">
        <v>10.5743434675537</v>
      </c>
      <c r="F54" s="6">
        <v>85.443037974683506</v>
      </c>
      <c r="G54" s="6">
        <v>3.7070156971927699</v>
      </c>
      <c r="H54" s="6">
        <v>92.125932833999997</v>
      </c>
      <c r="I54" s="6">
        <v>24.7253921862198</v>
      </c>
      <c r="J54" s="6">
        <v>12.8691983122363</v>
      </c>
      <c r="K54" s="6">
        <v>22.281014863744598</v>
      </c>
      <c r="L54" s="6">
        <v>9.0615671639999995</v>
      </c>
      <c r="M54" s="6">
        <v>51.420160655239997</v>
      </c>
      <c r="N54" s="6">
        <v>1.26582278481013</v>
      </c>
      <c r="O54" s="6">
        <v>49.4961967917517</v>
      </c>
      <c r="P54" s="6">
        <v>3.0205223879999998</v>
      </c>
      <c r="Q54" s="6">
        <v>70.052890071769596</v>
      </c>
      <c r="R54" s="6">
        <v>0.42194092827004198</v>
      </c>
      <c r="S54" s="6">
        <v>69.120989430267201</v>
      </c>
    </row>
    <row r="55" spans="1:19" x14ac:dyDescent="0.25">
      <c r="A55" s="6" t="s">
        <v>42</v>
      </c>
      <c r="B55" s="6" t="s">
        <v>43</v>
      </c>
      <c r="C55" s="6" t="s">
        <v>11</v>
      </c>
      <c r="D55" s="6">
        <v>11270.552876199999</v>
      </c>
      <c r="E55" s="6">
        <v>6.2022533360335697</v>
      </c>
      <c r="F55" s="6">
        <v>73.318823775233597</v>
      </c>
      <c r="G55" s="6">
        <v>3.2661578394409001</v>
      </c>
      <c r="H55" s="6">
        <v>4010.3000188000001</v>
      </c>
      <c r="I55" s="6">
        <v>11.0268725457305</v>
      </c>
      <c r="J55" s="6">
        <v>26.088381252805899</v>
      </c>
      <c r="K55" s="6">
        <v>9.1716513623855391</v>
      </c>
      <c r="L55" s="6">
        <v>91.124307950000002</v>
      </c>
      <c r="M55" s="6">
        <v>57.212588467117001</v>
      </c>
      <c r="N55" s="6">
        <v>0.59279497196048803</v>
      </c>
      <c r="O55" s="6">
        <v>57.077298728253098</v>
      </c>
      <c r="P55" s="6"/>
      <c r="Q55" s="6"/>
      <c r="R55" s="6"/>
      <c r="S55" s="6"/>
    </row>
    <row r="56" spans="1:19" x14ac:dyDescent="0.25">
      <c r="A56" s="6" t="s">
        <v>44</v>
      </c>
      <c r="B56" s="6" t="s">
        <v>45</v>
      </c>
      <c r="C56" s="6" t="s">
        <v>11</v>
      </c>
      <c r="D56" s="6">
        <v>2245.729340457</v>
      </c>
      <c r="E56" s="6">
        <v>6.28704845005708</v>
      </c>
      <c r="F56" s="6">
        <v>83.162436073785003</v>
      </c>
      <c r="G56" s="6">
        <v>2.9987923169563802</v>
      </c>
      <c r="H56" s="6">
        <v>379.784251536</v>
      </c>
      <c r="I56" s="6">
        <v>17.451578149073601</v>
      </c>
      <c r="J56" s="6">
        <v>14.0639314681464</v>
      </c>
      <c r="K56" s="6">
        <v>16.3146272109698</v>
      </c>
      <c r="L56" s="6">
        <v>74.899534992</v>
      </c>
      <c r="M56" s="6">
        <v>39.679057522775601</v>
      </c>
      <c r="N56" s="6">
        <v>2.7736324580685601</v>
      </c>
      <c r="O56" s="6">
        <v>38.595099926983302</v>
      </c>
      <c r="P56" s="6"/>
      <c r="Q56" s="6"/>
      <c r="R56" s="6"/>
      <c r="S56" s="6"/>
    </row>
    <row r="57" spans="1:19" x14ac:dyDescent="0.25">
      <c r="A57" s="6" t="s">
        <v>46</v>
      </c>
      <c r="B57" s="6" t="s">
        <v>47</v>
      </c>
      <c r="C57" s="6" t="s">
        <v>11</v>
      </c>
      <c r="D57" s="6">
        <v>323</v>
      </c>
      <c r="E57" s="6">
        <v>12.9672427512758</v>
      </c>
      <c r="F57" s="6">
        <v>78.973105134474295</v>
      </c>
      <c r="G57" s="6">
        <v>2.99174428396458</v>
      </c>
      <c r="H57" s="6">
        <v>59</v>
      </c>
      <c r="I57" s="6">
        <v>22.254437372433699</v>
      </c>
      <c r="J57" s="6">
        <v>14.425427872860601</v>
      </c>
      <c r="K57" s="6">
        <v>14.8845762173738</v>
      </c>
      <c r="L57" s="6">
        <v>26</v>
      </c>
      <c r="M57" s="6">
        <v>22.075334016402898</v>
      </c>
      <c r="N57" s="6">
        <v>6.3569682151589202</v>
      </c>
      <c r="O57" s="6">
        <v>17.140479349245201</v>
      </c>
      <c r="P57" s="6">
        <v>1</v>
      </c>
      <c r="Q57" s="6">
        <v>99.999999999999901</v>
      </c>
      <c r="R57" s="6">
        <v>0.24449877750611199</v>
      </c>
      <c r="S57" s="6">
        <v>101.06783867694401</v>
      </c>
    </row>
    <row r="58" spans="1:19" x14ac:dyDescent="0.25">
      <c r="A58" s="6" t="s">
        <v>48</v>
      </c>
      <c r="B58" s="6" t="s">
        <v>49</v>
      </c>
      <c r="C58" s="6" t="s">
        <v>11</v>
      </c>
      <c r="D58" s="6">
        <v>1481.786741957</v>
      </c>
      <c r="E58" s="6">
        <v>8.6603882744666105</v>
      </c>
      <c r="F58" s="6">
        <v>61.089935440082897</v>
      </c>
      <c r="G58" s="6">
        <v>5.5771727037867898</v>
      </c>
      <c r="H58" s="6">
        <v>615.49927981300004</v>
      </c>
      <c r="I58" s="6">
        <v>12.8627453054455</v>
      </c>
      <c r="J58" s="6">
        <v>25.375319000043302</v>
      </c>
      <c r="K58" s="6">
        <v>10.673805551198299</v>
      </c>
      <c r="L58" s="6">
        <v>262.93587825100002</v>
      </c>
      <c r="M58" s="6">
        <v>19.377069399477499</v>
      </c>
      <c r="N58" s="6">
        <v>10.8401130691863</v>
      </c>
      <c r="O58" s="6">
        <v>19.218040217136501</v>
      </c>
      <c r="P58" s="6">
        <v>65.360532309999996</v>
      </c>
      <c r="Q58" s="6">
        <v>34.235760994680199</v>
      </c>
      <c r="R58" s="6">
        <v>2.6946324906875301</v>
      </c>
      <c r="S58" s="6">
        <v>34.384388760809202</v>
      </c>
    </row>
    <row r="59" spans="1:19" x14ac:dyDescent="0.25">
      <c r="A59" s="6" t="s">
        <v>50</v>
      </c>
      <c r="B59" s="6" t="s">
        <v>51</v>
      </c>
      <c r="C59" s="6" t="s">
        <v>11</v>
      </c>
      <c r="D59" s="6">
        <v>2266.4018619640001</v>
      </c>
      <c r="E59" s="6">
        <v>7.9575562913621196</v>
      </c>
      <c r="F59" s="6">
        <v>76.596924227949401</v>
      </c>
      <c r="G59" s="6">
        <v>3.7652562775622398</v>
      </c>
      <c r="H59" s="6">
        <v>657.35897759399995</v>
      </c>
      <c r="I59" s="6">
        <v>15.3874920804162</v>
      </c>
      <c r="J59" s="6">
        <v>22.2165700806902</v>
      </c>
      <c r="K59" s="6">
        <v>12.718459912334399</v>
      </c>
      <c r="L59" s="6">
        <v>22.675520371000001</v>
      </c>
      <c r="M59" s="6">
        <v>58.851859284552702</v>
      </c>
      <c r="N59" s="6">
        <v>0.76635796362331099</v>
      </c>
      <c r="O59" s="6">
        <v>59.596269122044198</v>
      </c>
      <c r="P59" s="6">
        <v>12.431616569999999</v>
      </c>
      <c r="Q59" s="6">
        <v>99.999999999999801</v>
      </c>
      <c r="R59" s="6">
        <v>0.420147727737057</v>
      </c>
      <c r="S59" s="6">
        <v>99.258341930467495</v>
      </c>
    </row>
    <row r="60" spans="1:19" x14ac:dyDescent="0.25">
      <c r="A60" s="6" t="s">
        <v>52</v>
      </c>
      <c r="B60" s="6" t="s">
        <v>53</v>
      </c>
      <c r="C60" s="6" t="s">
        <v>11</v>
      </c>
      <c r="D60" s="6">
        <v>13805.818879009999</v>
      </c>
      <c r="E60" s="6">
        <v>8.2364267228815908</v>
      </c>
      <c r="F60" s="6">
        <v>69.603816321030195</v>
      </c>
      <c r="G60" s="6">
        <v>4.2661600628685701</v>
      </c>
      <c r="H60" s="6">
        <v>5625.76481754</v>
      </c>
      <c r="I60" s="6">
        <v>12.5439706010512</v>
      </c>
      <c r="J60" s="6">
        <v>28.363018844228598</v>
      </c>
      <c r="K60" s="6">
        <v>10.104437601504999</v>
      </c>
      <c r="L60" s="6">
        <v>369.12627248000001</v>
      </c>
      <c r="M60" s="6">
        <v>33.016523856592997</v>
      </c>
      <c r="N60" s="6">
        <v>1.8609977064110801</v>
      </c>
      <c r="O60" s="6">
        <v>33.306596058327798</v>
      </c>
      <c r="P60" s="6">
        <v>34.149107280000003</v>
      </c>
      <c r="Q60" s="6">
        <v>70.329485702227501</v>
      </c>
      <c r="R60" s="6">
        <v>0.172167128330074</v>
      </c>
      <c r="S60" s="6">
        <v>71.762779978069204</v>
      </c>
    </row>
    <row r="61" spans="1:19" x14ac:dyDescent="0.25">
      <c r="A61" s="6" t="s">
        <v>54</v>
      </c>
      <c r="B61" s="6" t="s">
        <v>55</v>
      </c>
      <c r="C61" s="6" t="s">
        <v>11</v>
      </c>
      <c r="D61" s="6">
        <v>751.88907840299998</v>
      </c>
      <c r="E61" s="6">
        <v>8.8314794328621993</v>
      </c>
      <c r="F61" s="6">
        <v>75.6666666666667</v>
      </c>
      <c r="G61" s="6">
        <v>4.1407788607950797</v>
      </c>
      <c r="H61" s="6">
        <v>234.068259356</v>
      </c>
      <c r="I61" s="6">
        <v>14.135004264005699</v>
      </c>
      <c r="J61" s="6">
        <v>23.5555555555556</v>
      </c>
      <c r="K61" s="6">
        <v>12.8922143885989</v>
      </c>
      <c r="L61" s="6">
        <v>6.624573378</v>
      </c>
      <c r="M61" s="6">
        <v>51.795255941173899</v>
      </c>
      <c r="N61" s="6">
        <v>0.66666666666666696</v>
      </c>
      <c r="O61" s="6">
        <v>52.494899037442401</v>
      </c>
      <c r="P61" s="6">
        <v>1.104095563</v>
      </c>
      <c r="Q61" s="6">
        <v>99.999999999999702</v>
      </c>
      <c r="R61" s="6">
        <v>0.11111111111111099</v>
      </c>
      <c r="S61" s="6">
        <v>98.876303489829397</v>
      </c>
    </row>
    <row r="62" spans="1:19" x14ac:dyDescent="0.25">
      <c r="A62" s="6" t="s">
        <v>56</v>
      </c>
      <c r="B62" s="6" t="s">
        <v>57</v>
      </c>
      <c r="C62" s="6" t="s">
        <v>11</v>
      </c>
      <c r="D62" s="6">
        <v>15125.35388312</v>
      </c>
      <c r="E62" s="6">
        <v>6.0713277770006</v>
      </c>
      <c r="F62" s="6">
        <v>62.715183839032598</v>
      </c>
      <c r="G62" s="6">
        <v>4.2534477185972301</v>
      </c>
      <c r="H62" s="6">
        <v>8283.1370750799997</v>
      </c>
      <c r="I62" s="6">
        <v>9.9631532867823402</v>
      </c>
      <c r="J62" s="6">
        <v>34.344880023421503</v>
      </c>
      <c r="K62" s="6">
        <v>7.8400853190783399</v>
      </c>
      <c r="L62" s="6">
        <v>616.29978198000003</v>
      </c>
      <c r="M62" s="6">
        <v>26.634845480868499</v>
      </c>
      <c r="N62" s="6">
        <v>2.55540164055048</v>
      </c>
      <c r="O62" s="6">
        <v>25.5264540605619</v>
      </c>
      <c r="P62" s="6">
        <v>92.740226390000004</v>
      </c>
      <c r="Q62" s="6">
        <v>70.832230244383197</v>
      </c>
      <c r="R62" s="6">
        <v>0.38453449699535902</v>
      </c>
      <c r="S62" s="6">
        <v>70.684568748656304</v>
      </c>
    </row>
    <row r="63" spans="1:19" x14ac:dyDescent="0.25">
      <c r="A63" s="6" t="s">
        <v>58</v>
      </c>
      <c r="B63" s="6" t="s">
        <v>59</v>
      </c>
      <c r="C63" s="6" t="s">
        <v>11</v>
      </c>
      <c r="D63" s="6">
        <v>1069.6878233309999</v>
      </c>
      <c r="E63" s="6">
        <v>6.3988248581934002</v>
      </c>
      <c r="F63" s="6">
        <v>76.0799516927258</v>
      </c>
      <c r="G63" s="6">
        <v>3.1194961015391298</v>
      </c>
      <c r="H63" s="6">
        <v>216.138291305</v>
      </c>
      <c r="I63" s="6">
        <v>14.679184051072401</v>
      </c>
      <c r="J63" s="6">
        <v>15.3725137397814</v>
      </c>
      <c r="K63" s="6">
        <v>13.743827139861599</v>
      </c>
      <c r="L63" s="6">
        <v>120.178751996</v>
      </c>
      <c r="M63" s="6">
        <v>17.669820784489598</v>
      </c>
      <c r="N63" s="6">
        <v>8.5475345674927095</v>
      </c>
      <c r="O63" s="6">
        <v>16.322036439940899</v>
      </c>
      <c r="P63" s="6"/>
      <c r="Q63" s="6"/>
      <c r="R63" s="6"/>
      <c r="S63" s="6"/>
    </row>
    <row r="64" spans="1:19" x14ac:dyDescent="0.25">
      <c r="A64" s="6" t="s">
        <v>60</v>
      </c>
      <c r="B64" s="6" t="s">
        <v>61</v>
      </c>
      <c r="C64" s="6" t="s">
        <v>11</v>
      </c>
      <c r="D64" s="6">
        <v>1536.4416701550001</v>
      </c>
      <c r="E64" s="6">
        <v>8.0433348908849496</v>
      </c>
      <c r="F64" s="6">
        <v>59.704934500068397</v>
      </c>
      <c r="G64" s="6">
        <v>5.8191586320783903</v>
      </c>
      <c r="H64" s="6">
        <v>878.78061076400002</v>
      </c>
      <c r="I64" s="6">
        <v>10.0274045027389</v>
      </c>
      <c r="J64" s="6">
        <v>34.1487345889946</v>
      </c>
      <c r="K64" s="6">
        <v>8.6585337960724402</v>
      </c>
      <c r="L64" s="6">
        <v>158.16915317300001</v>
      </c>
      <c r="M64" s="6">
        <v>32.289509021503697</v>
      </c>
      <c r="N64" s="6">
        <v>6.14633091093694</v>
      </c>
      <c r="O64" s="6">
        <v>30.500592107014601</v>
      </c>
      <c r="P64" s="6"/>
      <c r="Q64" s="6"/>
      <c r="R64" s="6"/>
      <c r="S64" s="6"/>
    </row>
    <row r="65" spans="1:19" x14ac:dyDescent="0.25">
      <c r="A65" s="6" t="s">
        <v>62</v>
      </c>
      <c r="B65" s="6" t="s">
        <v>63</v>
      </c>
      <c r="C65" s="6" t="s">
        <v>11</v>
      </c>
      <c r="D65" s="6">
        <v>509.08721420799998</v>
      </c>
      <c r="E65" s="6">
        <v>9.4179574071804204</v>
      </c>
      <c r="F65" s="6">
        <v>79.252336448598101</v>
      </c>
      <c r="G65" s="6">
        <v>3.7901411231997302</v>
      </c>
      <c r="H65" s="6">
        <v>128.47248094400001</v>
      </c>
      <c r="I65" s="6">
        <v>18.115594146162302</v>
      </c>
      <c r="J65" s="6">
        <v>20</v>
      </c>
      <c r="K65" s="6">
        <v>14.802518193613301</v>
      </c>
      <c r="L65" s="6">
        <v>2.401354784</v>
      </c>
      <c r="M65" s="6">
        <v>70.172946526723607</v>
      </c>
      <c r="N65" s="6">
        <v>0.37383177570093501</v>
      </c>
      <c r="O65" s="6">
        <v>68.704499448489997</v>
      </c>
      <c r="P65" s="6">
        <v>2.401354784</v>
      </c>
      <c r="Q65" s="6">
        <v>70.172946526723607</v>
      </c>
      <c r="R65" s="6">
        <v>0.37383177570093501</v>
      </c>
      <c r="S65" s="6">
        <v>70.611297749919402</v>
      </c>
    </row>
    <row r="66" spans="1:19" x14ac:dyDescent="0.25">
      <c r="A66" s="6" t="s">
        <v>64</v>
      </c>
      <c r="B66" s="6" t="s">
        <v>65</v>
      </c>
      <c r="C66" s="6" t="s">
        <v>11</v>
      </c>
      <c r="D66" s="6">
        <v>552.79137390300002</v>
      </c>
      <c r="E66" s="6">
        <v>21.4656006197506</v>
      </c>
      <c r="F66" s="6">
        <v>79.1666666666667</v>
      </c>
      <c r="G66" s="6">
        <v>3.3253994986099702</v>
      </c>
      <c r="H66" s="6">
        <v>105.601471038</v>
      </c>
      <c r="I66" s="6">
        <v>19.765387776005301</v>
      </c>
      <c r="J66" s="6">
        <v>15.1234567901235</v>
      </c>
      <c r="K66" s="6">
        <v>13.3614579235668</v>
      </c>
      <c r="L66" s="6">
        <v>32.326980929999998</v>
      </c>
      <c r="M66" s="6">
        <v>25.599873737062399</v>
      </c>
      <c r="N66" s="6">
        <v>4.6296296296296298</v>
      </c>
      <c r="O66" s="6">
        <v>28.9012175483007</v>
      </c>
      <c r="P66" s="6">
        <v>7.5429622170000004</v>
      </c>
      <c r="Q66" s="6">
        <v>41.089070180665999</v>
      </c>
      <c r="R66" s="6">
        <v>1.0802469135802499</v>
      </c>
      <c r="S66" s="6">
        <v>31.662983939093099</v>
      </c>
    </row>
    <row r="67" spans="1:19" x14ac:dyDescent="0.25">
      <c r="A67" s="6" t="s">
        <v>66</v>
      </c>
      <c r="B67" s="6" t="s">
        <v>67</v>
      </c>
      <c r="C67" s="6" t="s">
        <v>11</v>
      </c>
      <c r="D67" s="6">
        <v>3711.8438663940001</v>
      </c>
      <c r="E67" s="6">
        <v>5.4215655654395203</v>
      </c>
      <c r="F67" s="6">
        <v>79.364412263286695</v>
      </c>
      <c r="G67" s="6">
        <v>2.82340387007098</v>
      </c>
      <c r="H67" s="6">
        <v>811.11632490800002</v>
      </c>
      <c r="I67" s="6">
        <v>14.027829927104101</v>
      </c>
      <c r="J67" s="6">
        <v>17.342801238571099</v>
      </c>
      <c r="K67" s="6">
        <v>12.273857808728099</v>
      </c>
      <c r="L67" s="6">
        <v>118.775346727</v>
      </c>
      <c r="M67" s="6">
        <v>25.7485944533307</v>
      </c>
      <c r="N67" s="6">
        <v>2.5395830007026099</v>
      </c>
      <c r="O67" s="6">
        <v>25.266569694200001</v>
      </c>
      <c r="P67" s="6">
        <v>35.227045754999999</v>
      </c>
      <c r="Q67" s="6">
        <v>52.0618402247528</v>
      </c>
      <c r="R67" s="6">
        <v>0.75320349743954496</v>
      </c>
      <c r="S67" s="6">
        <v>52.524516369945097</v>
      </c>
    </row>
    <row r="68" spans="1:19" x14ac:dyDescent="0.25">
      <c r="A68" s="6" t="s">
        <v>68</v>
      </c>
      <c r="B68" s="6" t="s">
        <v>69</v>
      </c>
      <c r="C68" s="6" t="s">
        <v>11</v>
      </c>
      <c r="D68" s="6">
        <v>93180.985571750003</v>
      </c>
      <c r="E68" s="6">
        <v>5.6148672086947702</v>
      </c>
      <c r="F68" s="6">
        <v>67.452363768548807</v>
      </c>
      <c r="G68" s="6">
        <v>3.2947815173297901</v>
      </c>
      <c r="H68" s="6">
        <v>39926.210944699997</v>
      </c>
      <c r="I68" s="6">
        <v>10.107155087142701</v>
      </c>
      <c r="J68" s="6">
        <v>28.902004931768001</v>
      </c>
      <c r="K68" s="6">
        <v>7.8836314473000799</v>
      </c>
      <c r="L68" s="6">
        <v>3512.3910096</v>
      </c>
      <c r="M68" s="6">
        <v>23.1695302648424</v>
      </c>
      <c r="N68" s="6">
        <v>2.54256890097487</v>
      </c>
      <c r="O68" s="6">
        <v>22.383472256437301</v>
      </c>
      <c r="P68" s="6">
        <v>1523.8078507</v>
      </c>
      <c r="Q68" s="6">
        <v>47.589367092359304</v>
      </c>
      <c r="R68" s="6">
        <v>1.1030623987083901</v>
      </c>
      <c r="S68" s="6">
        <v>47.543338168410699</v>
      </c>
    </row>
    <row r="69" spans="1:19" x14ac:dyDescent="0.25">
      <c r="A69" s="6" t="s">
        <v>70</v>
      </c>
      <c r="B69" s="6" t="s">
        <v>71</v>
      </c>
      <c r="C69" s="6" t="s">
        <v>11</v>
      </c>
      <c r="D69" s="6">
        <v>2424.8925700790001</v>
      </c>
      <c r="E69" s="6">
        <v>6.5781577068026502</v>
      </c>
      <c r="F69" s="6">
        <v>71.203848767625502</v>
      </c>
      <c r="G69" s="6">
        <v>4.1377967353917402</v>
      </c>
      <c r="H69" s="6">
        <v>805.46875956099996</v>
      </c>
      <c r="I69" s="6">
        <v>14.499907640396099</v>
      </c>
      <c r="J69" s="6">
        <v>23.6515532483816</v>
      </c>
      <c r="K69" s="6">
        <v>12.4141135842124</v>
      </c>
      <c r="L69" s="6">
        <v>150.90874433900001</v>
      </c>
      <c r="M69" s="6">
        <v>20.839930263762898</v>
      </c>
      <c r="N69" s="6">
        <v>4.4312410134014097</v>
      </c>
      <c r="O69" s="6">
        <v>21.373653118579998</v>
      </c>
      <c r="P69" s="6">
        <v>24.293827479000001</v>
      </c>
      <c r="Q69" s="6">
        <v>45.088325214199003</v>
      </c>
      <c r="R69" s="6">
        <v>0.71335697059154402</v>
      </c>
      <c r="S69" s="6">
        <v>45.1928743868759</v>
      </c>
    </row>
    <row r="70" spans="1:19" x14ac:dyDescent="0.25">
      <c r="A70" s="6" t="s">
        <v>72</v>
      </c>
      <c r="B70" s="6" t="s">
        <v>73</v>
      </c>
      <c r="C70" s="6" t="s">
        <v>11</v>
      </c>
      <c r="D70" s="6">
        <v>1133.327515102</v>
      </c>
      <c r="E70" s="6">
        <v>7.58384376752403</v>
      </c>
      <c r="F70" s="6">
        <v>89.1240369946334</v>
      </c>
      <c r="G70" s="6">
        <v>1.9982949037475599</v>
      </c>
      <c r="H70" s="6">
        <v>103.424503401</v>
      </c>
      <c r="I70" s="6">
        <v>20.7194508351682</v>
      </c>
      <c r="J70" s="6">
        <v>8.1332264014014708</v>
      </c>
      <c r="K70" s="6">
        <v>19.8742422961542</v>
      </c>
      <c r="L70" s="6">
        <v>20.891315447</v>
      </c>
      <c r="M70" s="6">
        <v>39.185451348832501</v>
      </c>
      <c r="N70" s="6">
        <v>1.64287758477073</v>
      </c>
      <c r="O70" s="6">
        <v>38.539637178943202</v>
      </c>
      <c r="P70" s="6">
        <v>13.986131365</v>
      </c>
      <c r="Q70" s="6">
        <v>58.999330810268297</v>
      </c>
      <c r="R70" s="6">
        <v>1.09985901919436</v>
      </c>
      <c r="S70" s="6">
        <v>56.2291162856176</v>
      </c>
    </row>
    <row r="71" spans="1:19" x14ac:dyDescent="0.25">
      <c r="A71" s="6" t="s">
        <v>74</v>
      </c>
      <c r="B71" s="6" t="s">
        <v>75</v>
      </c>
      <c r="C71" s="6" t="s">
        <v>11</v>
      </c>
      <c r="D71" s="6">
        <v>399.013775974</v>
      </c>
      <c r="E71" s="6">
        <v>11.4907899669932</v>
      </c>
      <c r="F71" s="6">
        <v>87.347931873479297</v>
      </c>
      <c r="G71" s="6">
        <v>1.9480426996186899</v>
      </c>
      <c r="H71" s="6">
        <v>47.792736398000002</v>
      </c>
      <c r="I71" s="6">
        <v>18.417991272118901</v>
      </c>
      <c r="J71" s="6">
        <v>10.4622871046229</v>
      </c>
      <c r="K71" s="6">
        <v>15.1956348108085</v>
      </c>
      <c r="L71" s="6">
        <v>10.003130874</v>
      </c>
      <c r="M71" s="6">
        <v>46.1850515308886</v>
      </c>
      <c r="N71" s="6">
        <v>2.1897810218978102</v>
      </c>
      <c r="O71" s="6">
        <v>41.218263569812699</v>
      </c>
      <c r="P71" s="6"/>
      <c r="Q71" s="6"/>
      <c r="R71" s="6"/>
      <c r="S71" s="6"/>
    </row>
    <row r="72" spans="1:19" x14ac:dyDescent="0.25">
      <c r="A72" s="6" t="s">
        <v>76</v>
      </c>
      <c r="B72" s="6" t="s">
        <v>77</v>
      </c>
      <c r="C72" s="6" t="s">
        <v>11</v>
      </c>
      <c r="D72" s="6">
        <v>546.59452100600004</v>
      </c>
      <c r="E72" s="6">
        <v>9.7084743558454907</v>
      </c>
      <c r="F72" s="6">
        <v>55.515552873024603</v>
      </c>
      <c r="G72" s="6">
        <v>7.99362659289232</v>
      </c>
      <c r="H72" s="6">
        <v>312.306257281</v>
      </c>
      <c r="I72" s="6">
        <v>14.193694152164699</v>
      </c>
      <c r="J72" s="6">
        <v>31.7197737488288</v>
      </c>
      <c r="K72" s="6">
        <v>12.049114681022701</v>
      </c>
      <c r="L72" s="6">
        <v>110.57514318600001</v>
      </c>
      <c r="M72" s="6">
        <v>22.2988854082583</v>
      </c>
      <c r="N72" s="6">
        <v>11.230702050738699</v>
      </c>
      <c r="O72" s="6">
        <v>21.097912264778799</v>
      </c>
      <c r="P72" s="6">
        <v>15.103160817999999</v>
      </c>
      <c r="Q72" s="6">
        <v>46.1105476491947</v>
      </c>
      <c r="R72" s="6">
        <v>1.5339713274079201</v>
      </c>
      <c r="S72" s="6">
        <v>45.705400417065398</v>
      </c>
    </row>
    <row r="73" spans="1:19" x14ac:dyDescent="0.25">
      <c r="A73" s="6" t="s">
        <v>78</v>
      </c>
      <c r="B73" s="6" t="s">
        <v>79</v>
      </c>
      <c r="C73" s="6" t="s">
        <v>11</v>
      </c>
      <c r="D73" s="6">
        <v>291.88518935399998</v>
      </c>
      <c r="E73" s="6">
        <v>17.176883151729299</v>
      </c>
      <c r="F73" s="6">
        <v>84.978540772532199</v>
      </c>
      <c r="G73" s="6">
        <v>2.9699488348626599</v>
      </c>
      <c r="H73" s="6">
        <v>39.802525821000003</v>
      </c>
      <c r="I73" s="6">
        <v>30.414327405102</v>
      </c>
      <c r="J73" s="6">
        <v>11.587982832618</v>
      </c>
      <c r="K73" s="6">
        <v>20.5492798798835</v>
      </c>
      <c r="L73" s="6">
        <v>10.319173361000001</v>
      </c>
      <c r="M73" s="6">
        <v>38.494286788437698</v>
      </c>
      <c r="N73" s="6">
        <v>3.0042918454935599</v>
      </c>
      <c r="O73" s="6">
        <v>29.552831087644002</v>
      </c>
      <c r="P73" s="6">
        <v>1.474167623</v>
      </c>
      <c r="Q73" s="6">
        <v>100</v>
      </c>
      <c r="R73" s="6">
        <v>0.42918454935622302</v>
      </c>
      <c r="S73" s="6">
        <v>92.2424293903847</v>
      </c>
    </row>
    <row r="74" spans="1:19" x14ac:dyDescent="0.25">
      <c r="A74" s="6" t="s">
        <v>80</v>
      </c>
      <c r="B74" s="6" t="s">
        <v>81</v>
      </c>
      <c r="C74" s="6" t="s">
        <v>11</v>
      </c>
      <c r="D74" s="6">
        <v>1165.617177498</v>
      </c>
      <c r="E74" s="6">
        <v>8.3805293920191808</v>
      </c>
      <c r="F74" s="6">
        <v>73.929828986123596</v>
      </c>
      <c r="G74" s="6">
        <v>4.1725403326327202</v>
      </c>
      <c r="H74" s="6">
        <v>338.084195889</v>
      </c>
      <c r="I74" s="6">
        <v>15.0814554061226</v>
      </c>
      <c r="J74" s="6">
        <v>21.443152406723801</v>
      </c>
      <c r="K74" s="6">
        <v>13.221436034493999</v>
      </c>
      <c r="L74" s="6">
        <v>58.157913876000002</v>
      </c>
      <c r="M74" s="6">
        <v>36.113741264724602</v>
      </c>
      <c r="N74" s="6">
        <v>3.6886936037366</v>
      </c>
      <c r="O74" s="6">
        <v>36.105091008402297</v>
      </c>
      <c r="P74" s="6">
        <v>14.794133262000001</v>
      </c>
      <c r="Q74" s="6">
        <v>74.365386642610801</v>
      </c>
      <c r="R74" s="6">
        <v>0.93832500341601999</v>
      </c>
      <c r="S74" s="6">
        <v>74.389383981900593</v>
      </c>
    </row>
    <row r="75" spans="1:19" x14ac:dyDescent="0.25">
      <c r="A75" s="6" t="s">
        <v>82</v>
      </c>
      <c r="B75" s="6" t="s">
        <v>83</v>
      </c>
      <c r="C75" s="6" t="s">
        <v>11</v>
      </c>
      <c r="D75" s="6">
        <v>2329.2637845959998</v>
      </c>
      <c r="E75" s="6">
        <v>5.7568844153830696</v>
      </c>
      <c r="F75" s="6">
        <v>74.696906608489201</v>
      </c>
      <c r="G75" s="6">
        <v>3.4686676893683099</v>
      </c>
      <c r="H75" s="6">
        <v>676.030091545</v>
      </c>
      <c r="I75" s="6">
        <v>13.218765734013299</v>
      </c>
      <c r="J75" s="6">
        <v>21.679535373630401</v>
      </c>
      <c r="K75" s="6">
        <v>11.1728819584809</v>
      </c>
      <c r="L75" s="6">
        <v>75.917260229999997</v>
      </c>
      <c r="M75" s="6">
        <v>30.5330913940861</v>
      </c>
      <c r="N75" s="6">
        <v>2.4345823495282</v>
      </c>
      <c r="O75" s="6">
        <v>29.6007975412268</v>
      </c>
      <c r="P75" s="6">
        <v>37.075671413999999</v>
      </c>
      <c r="Q75" s="6">
        <v>44.303193153787603</v>
      </c>
      <c r="R75" s="6">
        <v>1.1889756683521899</v>
      </c>
      <c r="S75" s="6">
        <v>43.390322267317103</v>
      </c>
    </row>
    <row r="76" spans="1:19" x14ac:dyDescent="0.25">
      <c r="A76" s="6" t="s">
        <v>84</v>
      </c>
      <c r="B76" s="6" t="s">
        <v>85</v>
      </c>
      <c r="C76" s="6" t="s">
        <v>11</v>
      </c>
      <c r="D76" s="6">
        <v>3714.8116841820001</v>
      </c>
      <c r="E76" s="6">
        <v>8.3983483232553802</v>
      </c>
      <c r="F76" s="6">
        <v>54.417774837402902</v>
      </c>
      <c r="G76" s="6">
        <v>6.6619782688575597</v>
      </c>
      <c r="H76" s="6">
        <v>2835.1166688080002</v>
      </c>
      <c r="I76" s="6">
        <v>10.5212938623004</v>
      </c>
      <c r="J76" s="6">
        <v>41.531241321842202</v>
      </c>
      <c r="K76" s="6">
        <v>7.9050602104750602</v>
      </c>
      <c r="L76" s="6">
        <v>276.53909313700001</v>
      </c>
      <c r="M76" s="6">
        <v>29.648542399685802</v>
      </c>
      <c r="N76" s="6">
        <v>4.0509838407549204</v>
      </c>
      <c r="O76" s="6">
        <v>28.364659745106199</v>
      </c>
      <c r="P76" s="6"/>
      <c r="Q76" s="6"/>
      <c r="R76" s="6"/>
      <c r="S76" s="6"/>
    </row>
    <row r="77" spans="1:19" x14ac:dyDescent="0.25">
      <c r="A77" s="6" t="s">
        <v>86</v>
      </c>
      <c r="B77" s="6" t="s">
        <v>87</v>
      </c>
      <c r="C77" s="6" t="s">
        <v>11</v>
      </c>
      <c r="D77" s="6">
        <v>2667.8794360010002</v>
      </c>
      <c r="E77" s="6">
        <v>8.4629143156817506</v>
      </c>
      <c r="F77" s="6">
        <v>77.020654143766805</v>
      </c>
      <c r="G77" s="6">
        <v>4.4996700192237196</v>
      </c>
      <c r="H77" s="6">
        <v>742.86639825999998</v>
      </c>
      <c r="I77" s="6">
        <v>17.3690263165951</v>
      </c>
      <c r="J77" s="6">
        <v>21.4462674599617</v>
      </c>
      <c r="K77" s="6">
        <v>15.9296563745022</v>
      </c>
      <c r="L77" s="6">
        <v>53.103526225000003</v>
      </c>
      <c r="M77" s="6">
        <v>42.366201888626698</v>
      </c>
      <c r="N77" s="6">
        <v>1.53307839627152</v>
      </c>
      <c r="O77" s="6">
        <v>42.815598470030203</v>
      </c>
      <c r="P77" s="6"/>
      <c r="Q77" s="6"/>
      <c r="R77" s="6"/>
      <c r="S77" s="6"/>
    </row>
    <row r="78" spans="1:19" x14ac:dyDescent="0.25">
      <c r="A78" s="6" t="s">
        <v>88</v>
      </c>
      <c r="B78" s="6" t="s">
        <v>89</v>
      </c>
      <c r="C78" s="6" t="s">
        <v>11</v>
      </c>
      <c r="D78" s="6">
        <v>11111.801245119999</v>
      </c>
      <c r="E78" s="6">
        <v>8.0726107452038605</v>
      </c>
      <c r="F78" s="6">
        <v>56.346676047819699</v>
      </c>
      <c r="G78" s="6">
        <v>7.1539206482980404</v>
      </c>
      <c r="H78" s="6">
        <v>6097.4040191100003</v>
      </c>
      <c r="I78" s="6">
        <v>10.817005061561799</v>
      </c>
      <c r="J78" s="6">
        <v>30.919239952060099</v>
      </c>
      <c r="K78" s="6">
        <v>8.5796462690493893</v>
      </c>
      <c r="L78" s="6">
        <v>2476.9655982200002</v>
      </c>
      <c r="M78" s="6">
        <v>21.5270849622848</v>
      </c>
      <c r="N78" s="6">
        <v>12.560409880062499</v>
      </c>
      <c r="O78" s="6">
        <v>19.483327076789301</v>
      </c>
      <c r="P78" s="6">
        <v>34.249266130000002</v>
      </c>
      <c r="Q78" s="6">
        <v>99.999999999999801</v>
      </c>
      <c r="R78" s="6">
        <v>0.173674120057736</v>
      </c>
      <c r="S78" s="6">
        <v>99.850051807180606</v>
      </c>
    </row>
    <row r="79" spans="1:19" x14ac:dyDescent="0.25">
      <c r="A79" t="s">
        <v>1254</v>
      </c>
    </row>
    <row r="80" spans="1:19" x14ac:dyDescent="0.25">
      <c r="A80" t="s">
        <v>1255</v>
      </c>
    </row>
    <row r="81" spans="1:19" x14ac:dyDescent="0.25">
      <c r="A81" t="s">
        <v>1256</v>
      </c>
    </row>
    <row r="82" spans="1:19" x14ac:dyDescent="0.25">
      <c r="A82" t="s">
        <v>1257</v>
      </c>
    </row>
    <row r="83" spans="1:19" x14ac:dyDescent="0.25">
      <c r="A83" t="s">
        <v>1258</v>
      </c>
    </row>
    <row r="86" spans="1:19" x14ac:dyDescent="0.25">
      <c r="L86" s="7" t="str">
        <f>HYPERLINK("#'Indice'!A1", "Ir al índice")</f>
        <v>Ir al índice</v>
      </c>
    </row>
    <row r="87" spans="1:19" ht="17.25" x14ac:dyDescent="0.3">
      <c r="A87" s="4" t="s">
        <v>928</v>
      </c>
    </row>
    <row r="88" spans="1:19" x14ac:dyDescent="0.25">
      <c r="A88" s="5" t="s">
        <v>13</v>
      </c>
      <c r="B88" s="5" t="s">
        <v>91</v>
      </c>
      <c r="C88" s="5" t="s">
        <v>7</v>
      </c>
      <c r="D88" s="5" t="s">
        <v>910</v>
      </c>
      <c r="E88" s="5" t="s">
        <v>911</v>
      </c>
      <c r="F88" s="5" t="s">
        <v>912</v>
      </c>
      <c r="G88" s="5" t="s">
        <v>913</v>
      </c>
      <c r="H88" s="5" t="s">
        <v>914</v>
      </c>
      <c r="I88" s="5" t="s">
        <v>915</v>
      </c>
      <c r="J88" s="5" t="s">
        <v>916</v>
      </c>
      <c r="K88" s="5" t="s">
        <v>917</v>
      </c>
      <c r="L88" s="5" t="s">
        <v>918</v>
      </c>
      <c r="M88" s="5" t="s">
        <v>919</v>
      </c>
      <c r="N88" s="5" t="s">
        <v>920</v>
      </c>
      <c r="O88" s="5" t="s">
        <v>921</v>
      </c>
      <c r="P88" s="5" t="s">
        <v>922</v>
      </c>
      <c r="Q88" s="5" t="s">
        <v>923</v>
      </c>
      <c r="R88" s="5" t="s">
        <v>924</v>
      </c>
      <c r="S88" s="5" t="s">
        <v>925</v>
      </c>
    </row>
    <row r="89" spans="1:19" x14ac:dyDescent="0.25">
      <c r="A89" s="6" t="s">
        <v>92</v>
      </c>
      <c r="B89" s="6" t="s">
        <v>93</v>
      </c>
      <c r="C89" s="6" t="s">
        <v>11</v>
      </c>
      <c r="D89" s="6">
        <v>30488.289570763001</v>
      </c>
      <c r="E89" s="6">
        <v>5.9491552473303297</v>
      </c>
      <c r="F89" s="6">
        <v>39.953757622426998</v>
      </c>
      <c r="G89" s="6">
        <v>4.8123561954686904</v>
      </c>
      <c r="H89" s="6">
        <v>22955.300094191</v>
      </c>
      <c r="I89" s="6">
        <v>7.3230276594416797</v>
      </c>
      <c r="J89" s="6">
        <v>30.0820580303361</v>
      </c>
      <c r="K89" s="6">
        <v>5.7751220642380403</v>
      </c>
      <c r="L89" s="6">
        <v>17878.558742903999</v>
      </c>
      <c r="M89" s="6">
        <v>7.7222407488962599</v>
      </c>
      <c r="N89" s="6">
        <v>23.429179291753702</v>
      </c>
      <c r="O89" s="6">
        <v>6.8355679001753904</v>
      </c>
      <c r="P89" s="6">
        <v>4986.7931912900003</v>
      </c>
      <c r="Q89" s="6">
        <v>15.315151536219201</v>
      </c>
      <c r="R89" s="6">
        <v>6.5350050554831398</v>
      </c>
      <c r="S89" s="6">
        <v>14.5282021566279</v>
      </c>
    </row>
    <row r="90" spans="1:19" x14ac:dyDescent="0.25">
      <c r="A90" s="6" t="s">
        <v>94</v>
      </c>
      <c r="B90" s="6" t="s">
        <v>95</v>
      </c>
      <c r="C90" s="6" t="s">
        <v>11</v>
      </c>
      <c r="D90" s="6">
        <v>4859.8421855679999</v>
      </c>
      <c r="E90" s="6">
        <v>16.489964347859601</v>
      </c>
      <c r="F90" s="6">
        <v>28.659485858401499</v>
      </c>
      <c r="G90" s="6">
        <v>12.0727663714264</v>
      </c>
      <c r="H90" s="6">
        <v>5663.4888277990003</v>
      </c>
      <c r="I90" s="6">
        <v>13.7783624256612</v>
      </c>
      <c r="J90" s="6">
        <v>33.3987548919863</v>
      </c>
      <c r="K90" s="6">
        <v>11.5130952173224</v>
      </c>
      <c r="L90" s="6">
        <v>4498.7121313589996</v>
      </c>
      <c r="M90" s="6">
        <v>14.406249687530501</v>
      </c>
      <c r="N90" s="6">
        <v>26.529827880539202</v>
      </c>
      <c r="O90" s="6">
        <v>11.666250696785101</v>
      </c>
      <c r="P90" s="6">
        <v>1935.142373462</v>
      </c>
      <c r="Q90" s="6">
        <v>34.401797322892797</v>
      </c>
      <c r="R90" s="6">
        <v>11.411931369073001</v>
      </c>
      <c r="S90" s="6">
        <v>32.785425194306001</v>
      </c>
    </row>
    <row r="91" spans="1:19" x14ac:dyDescent="0.25">
      <c r="A91" s="6" t="s">
        <v>96</v>
      </c>
      <c r="B91" s="6" t="s">
        <v>97</v>
      </c>
      <c r="C91" s="6" t="s">
        <v>11</v>
      </c>
      <c r="D91" s="6">
        <v>9489.0703752040008</v>
      </c>
      <c r="E91" s="6">
        <v>6.5476355517176001</v>
      </c>
      <c r="F91" s="6">
        <v>53.605253890439798</v>
      </c>
      <c r="G91" s="6">
        <v>4.1692642677138299</v>
      </c>
      <c r="H91" s="6">
        <v>6230.636414951</v>
      </c>
      <c r="I91" s="6">
        <v>6.7938361253192596</v>
      </c>
      <c r="J91" s="6">
        <v>35.197846966678</v>
      </c>
      <c r="K91" s="6">
        <v>5.6926975264662003</v>
      </c>
      <c r="L91" s="6">
        <v>1641.7322889330001</v>
      </c>
      <c r="M91" s="6">
        <v>15.6036622365973</v>
      </c>
      <c r="N91" s="6">
        <v>9.2744044135613706</v>
      </c>
      <c r="O91" s="6">
        <v>14.9542310800484</v>
      </c>
      <c r="P91" s="6">
        <v>340.31529483600002</v>
      </c>
      <c r="Q91" s="6">
        <v>29.563420311749201</v>
      </c>
      <c r="R91" s="6">
        <v>1.9224947293207799</v>
      </c>
      <c r="S91" s="6">
        <v>29.2569330037425</v>
      </c>
    </row>
    <row r="92" spans="1:19" x14ac:dyDescent="0.25">
      <c r="A92" s="6" t="s">
        <v>98</v>
      </c>
      <c r="B92" s="6" t="s">
        <v>99</v>
      </c>
      <c r="C92" s="6" t="s">
        <v>11</v>
      </c>
      <c r="D92" s="6">
        <v>47734.306890576001</v>
      </c>
      <c r="E92" s="6">
        <v>4.2412217892292201</v>
      </c>
      <c r="F92" s="6">
        <v>61.69488527867</v>
      </c>
      <c r="G92" s="6">
        <v>2.4454489717221701</v>
      </c>
      <c r="H92" s="6">
        <v>23415.026005917</v>
      </c>
      <c r="I92" s="6">
        <v>4.7536560108427803</v>
      </c>
      <c r="J92" s="6">
        <v>30.263084086328799</v>
      </c>
      <c r="K92" s="6">
        <v>4.57108819224712</v>
      </c>
      <c r="L92" s="6">
        <v>5899.8277290200003</v>
      </c>
      <c r="M92" s="6">
        <v>9.0221156249731091</v>
      </c>
      <c r="N92" s="6">
        <v>7.6253164362519703</v>
      </c>
      <c r="O92" s="6">
        <v>8.8886491893047506</v>
      </c>
      <c r="P92" s="6">
        <v>322.41835541</v>
      </c>
      <c r="Q92" s="6">
        <v>34.511059329166798</v>
      </c>
      <c r="R92" s="6">
        <v>0.41671419874925503</v>
      </c>
      <c r="S92" s="6">
        <v>34.267871270999201</v>
      </c>
    </row>
    <row r="93" spans="1:19" x14ac:dyDescent="0.25">
      <c r="A93" s="6" t="s">
        <v>100</v>
      </c>
      <c r="B93" s="6" t="s">
        <v>101</v>
      </c>
      <c r="C93" s="6" t="s">
        <v>11</v>
      </c>
      <c r="D93" s="6">
        <v>52191.672089578002</v>
      </c>
      <c r="E93" s="6">
        <v>4.2723312911116897</v>
      </c>
      <c r="F93" s="6">
        <v>62.590652948053197</v>
      </c>
      <c r="G93" s="6">
        <v>2.7944936667943701</v>
      </c>
      <c r="H93" s="6">
        <v>25576.350797471001</v>
      </c>
      <c r="I93" s="6">
        <v>5.7290345620719503</v>
      </c>
      <c r="J93" s="6">
        <v>30.672335879459901</v>
      </c>
      <c r="K93" s="6">
        <v>5.0737049485046599</v>
      </c>
      <c r="L93" s="6">
        <v>4581.9857514019996</v>
      </c>
      <c r="M93" s="6">
        <v>12.306184753850101</v>
      </c>
      <c r="N93" s="6">
        <v>5.4949279932381296</v>
      </c>
      <c r="O93" s="6">
        <v>11.771368320608699</v>
      </c>
      <c r="P93" s="6">
        <v>1035.720110687</v>
      </c>
      <c r="Q93" s="6">
        <v>25.573302038741701</v>
      </c>
      <c r="R93" s="6">
        <v>1.2420831792487099</v>
      </c>
      <c r="S93" s="6">
        <v>25.313099679526001</v>
      </c>
    </row>
    <row r="94" spans="1:19" x14ac:dyDescent="0.25">
      <c r="A94" s="6" t="s">
        <v>102</v>
      </c>
      <c r="B94" s="6" t="s">
        <v>103</v>
      </c>
      <c r="C94" s="6" t="s">
        <v>11</v>
      </c>
      <c r="D94" s="6">
        <v>21681.942691074</v>
      </c>
      <c r="E94" s="6">
        <v>7.2006763489045396</v>
      </c>
      <c r="F94" s="6">
        <v>64.806299332788797</v>
      </c>
      <c r="G94" s="6">
        <v>4.1033454550478696</v>
      </c>
      <c r="H94" s="6">
        <v>9743.8326016179999</v>
      </c>
      <c r="I94" s="6">
        <v>10.9054648083019</v>
      </c>
      <c r="J94" s="6">
        <v>29.123853947321901</v>
      </c>
      <c r="K94" s="6">
        <v>9.2488298112980694</v>
      </c>
      <c r="L94" s="6">
        <v>1833.48883009</v>
      </c>
      <c r="M94" s="6">
        <v>19.569746907378399</v>
      </c>
      <c r="N94" s="6">
        <v>5.4802112356404997</v>
      </c>
      <c r="O94" s="6">
        <v>19.0288554400409</v>
      </c>
      <c r="P94" s="6">
        <v>197.27160645999999</v>
      </c>
      <c r="Q94" s="6">
        <v>46.881878232121899</v>
      </c>
      <c r="R94" s="6">
        <v>0.58963548424883305</v>
      </c>
      <c r="S94" s="6">
        <v>47.346609465945797</v>
      </c>
    </row>
    <row r="95" spans="1:19" x14ac:dyDescent="0.25">
      <c r="A95" s="6" t="s">
        <v>104</v>
      </c>
      <c r="B95" s="6" t="s">
        <v>105</v>
      </c>
      <c r="C95" s="6" t="s">
        <v>11</v>
      </c>
      <c r="D95" s="6">
        <v>87232.509659828007</v>
      </c>
      <c r="E95" s="6">
        <v>3.5640096990391799</v>
      </c>
      <c r="F95" s="6">
        <v>59.306758708747203</v>
      </c>
      <c r="G95" s="6">
        <v>2.70008735934733</v>
      </c>
      <c r="H95" s="6">
        <v>45682.537795012002</v>
      </c>
      <c r="I95" s="6">
        <v>5.2076352851285401</v>
      </c>
      <c r="J95" s="6">
        <v>31.058182973035201</v>
      </c>
      <c r="K95" s="6">
        <v>4.5229941117438699</v>
      </c>
      <c r="L95" s="6">
        <v>11364.039787144</v>
      </c>
      <c r="M95" s="6">
        <v>9.8552960033960701</v>
      </c>
      <c r="N95" s="6">
        <v>7.7260687356232696</v>
      </c>
      <c r="O95" s="6">
        <v>9.1167082655393799</v>
      </c>
      <c r="P95" s="6">
        <v>2807.8747824000002</v>
      </c>
      <c r="Q95" s="6">
        <v>21.283412359263998</v>
      </c>
      <c r="R95" s="6">
        <v>1.9089895825943499</v>
      </c>
      <c r="S95" s="6">
        <v>20.9095033582981</v>
      </c>
    </row>
    <row r="96" spans="1:19" x14ac:dyDescent="0.25">
      <c r="A96" s="6" t="s">
        <v>106</v>
      </c>
      <c r="B96" s="6" t="s">
        <v>107</v>
      </c>
      <c r="C96" s="6" t="s">
        <v>11</v>
      </c>
      <c r="D96" s="6">
        <v>94873.288119421995</v>
      </c>
      <c r="E96" s="6">
        <v>3.03316369387526</v>
      </c>
      <c r="F96" s="6">
        <v>51.343608033572302</v>
      </c>
      <c r="G96" s="6">
        <v>2.1171535416988498</v>
      </c>
      <c r="H96" s="6">
        <v>59704.288170712003</v>
      </c>
      <c r="I96" s="6">
        <v>3.6196945943071799</v>
      </c>
      <c r="J96" s="6">
        <v>32.310818255838903</v>
      </c>
      <c r="K96" s="6">
        <v>2.8710397626414799</v>
      </c>
      <c r="L96" s="6">
        <v>24833.348670267002</v>
      </c>
      <c r="M96" s="6">
        <v>5.8415243675118402</v>
      </c>
      <c r="N96" s="6">
        <v>13.4393330890173</v>
      </c>
      <c r="O96" s="6">
        <v>5.2472835654393597</v>
      </c>
      <c r="P96" s="6">
        <v>5370.1836391090001</v>
      </c>
      <c r="Q96" s="6">
        <v>10.103212934976</v>
      </c>
      <c r="R96" s="6">
        <v>2.90624062157144</v>
      </c>
      <c r="S96" s="6">
        <v>9.9224984240460508</v>
      </c>
    </row>
    <row r="97" spans="1:19" x14ac:dyDescent="0.25">
      <c r="A97" s="6" t="s">
        <v>108</v>
      </c>
      <c r="B97" s="6" t="s">
        <v>109</v>
      </c>
      <c r="C97" s="6" t="s">
        <v>11</v>
      </c>
      <c r="D97" s="6">
        <v>28810.989169207001</v>
      </c>
      <c r="E97" s="6">
        <v>4.7149678583456804</v>
      </c>
      <c r="F97" s="6">
        <v>47.5757376501154</v>
      </c>
      <c r="G97" s="6">
        <v>3.21368837811674</v>
      </c>
      <c r="H97" s="6">
        <v>18794.782666104002</v>
      </c>
      <c r="I97" s="6">
        <v>4.7928421047770602</v>
      </c>
      <c r="J97" s="6">
        <v>31.035923274345301</v>
      </c>
      <c r="K97" s="6">
        <v>4.1538953706984296</v>
      </c>
      <c r="L97" s="6">
        <v>9235.744962752</v>
      </c>
      <c r="M97" s="6">
        <v>5.5419654645328098</v>
      </c>
      <c r="N97" s="6">
        <v>15.251034137380101</v>
      </c>
      <c r="O97" s="6">
        <v>5.2995556680268399</v>
      </c>
      <c r="P97" s="6">
        <v>3716.6386657379999</v>
      </c>
      <c r="Q97" s="6">
        <v>10.7223969724987</v>
      </c>
      <c r="R97" s="6">
        <v>6.1373049381592297</v>
      </c>
      <c r="S97" s="6">
        <v>10.732828367255699</v>
      </c>
    </row>
    <row r="98" spans="1:19" x14ac:dyDescent="0.25">
      <c r="A98" s="6" t="s">
        <v>110</v>
      </c>
      <c r="B98" s="6" t="s">
        <v>111</v>
      </c>
      <c r="C98" s="6" t="s">
        <v>11</v>
      </c>
      <c r="D98" s="6">
        <v>59799.290048299998</v>
      </c>
      <c r="E98" s="6">
        <v>4.3647434933581097</v>
      </c>
      <c r="F98" s="6">
        <v>47.050322286813298</v>
      </c>
      <c r="G98" s="6">
        <v>3.2604251780454998</v>
      </c>
      <c r="H98" s="6">
        <v>39181.033034990003</v>
      </c>
      <c r="I98" s="6">
        <v>4.7044208127563003</v>
      </c>
      <c r="J98" s="6">
        <v>30.827794616584502</v>
      </c>
      <c r="K98" s="6">
        <v>3.9285874176759501</v>
      </c>
      <c r="L98" s="6">
        <v>23871.580559679998</v>
      </c>
      <c r="M98" s="6">
        <v>5.79291321278893</v>
      </c>
      <c r="N98" s="6">
        <v>18.782255741186699</v>
      </c>
      <c r="O98" s="6">
        <v>5.5309164486129303</v>
      </c>
      <c r="P98" s="6">
        <v>4244.5478622299997</v>
      </c>
      <c r="Q98" s="6">
        <v>13.8152536218014</v>
      </c>
      <c r="R98" s="6">
        <v>3.3396273554154599</v>
      </c>
      <c r="S98" s="6">
        <v>13.8165249066736</v>
      </c>
    </row>
    <row r="99" spans="1:19" x14ac:dyDescent="0.25">
      <c r="A99" s="6" t="s">
        <v>112</v>
      </c>
      <c r="B99" s="6" t="s">
        <v>113</v>
      </c>
      <c r="C99" s="6" t="s">
        <v>11</v>
      </c>
      <c r="D99" s="6">
        <v>93230.090502295003</v>
      </c>
      <c r="E99" s="6">
        <v>4.4268902895660496</v>
      </c>
      <c r="F99" s="6">
        <v>47.339649746585799</v>
      </c>
      <c r="G99" s="6">
        <v>3.3685508551208199</v>
      </c>
      <c r="H99" s="6">
        <v>58073.385613555998</v>
      </c>
      <c r="I99" s="6">
        <v>5.3293367514428098</v>
      </c>
      <c r="J99" s="6">
        <v>29.488051762391901</v>
      </c>
      <c r="K99" s="6">
        <v>4.4935574300588401</v>
      </c>
      <c r="L99" s="6">
        <v>37845.596816404002</v>
      </c>
      <c r="M99" s="6">
        <v>5.5119018615125599</v>
      </c>
      <c r="N99" s="6">
        <v>19.216942599610199</v>
      </c>
      <c r="O99" s="6">
        <v>4.9503285307119702</v>
      </c>
      <c r="P99" s="6">
        <v>7789.626448424</v>
      </c>
      <c r="Q99" s="6">
        <v>10.0658324777147</v>
      </c>
      <c r="R99" s="6">
        <v>3.9553558914120699</v>
      </c>
      <c r="S99" s="6">
        <v>9.9352491745044809</v>
      </c>
    </row>
    <row r="100" spans="1:19" x14ac:dyDescent="0.25">
      <c r="A100" s="6" t="s">
        <v>114</v>
      </c>
      <c r="B100" s="6" t="s">
        <v>115</v>
      </c>
      <c r="C100" s="6" t="s">
        <v>11</v>
      </c>
      <c r="D100" s="6">
        <v>8199.3409823300008</v>
      </c>
      <c r="E100" s="6">
        <v>9.1444399326968107</v>
      </c>
      <c r="F100" s="6">
        <v>45.588540724574401</v>
      </c>
      <c r="G100" s="6">
        <v>6.4960830396848799</v>
      </c>
      <c r="H100" s="6">
        <v>6118.1924040699996</v>
      </c>
      <c r="I100" s="6">
        <v>9.2838275148804907</v>
      </c>
      <c r="J100" s="6">
        <v>34.017302631371599</v>
      </c>
      <c r="K100" s="6">
        <v>7.7180954015635601</v>
      </c>
      <c r="L100" s="6">
        <v>2883.6515155799998</v>
      </c>
      <c r="M100" s="6">
        <v>12.043629004971899</v>
      </c>
      <c r="N100" s="6">
        <v>16.0331744754616</v>
      </c>
      <c r="O100" s="6">
        <v>12.1472607085596</v>
      </c>
      <c r="P100" s="6">
        <v>784.34578624000005</v>
      </c>
      <c r="Q100" s="6">
        <v>28.8787903186278</v>
      </c>
      <c r="R100" s="6">
        <v>4.3609821685924697</v>
      </c>
      <c r="S100" s="6">
        <v>28.4897460597156</v>
      </c>
    </row>
    <row r="101" spans="1:19" x14ac:dyDescent="0.25">
      <c r="A101" s="6" t="s">
        <v>116</v>
      </c>
      <c r="B101" s="6" t="s">
        <v>117</v>
      </c>
      <c r="C101" s="6" t="s">
        <v>11</v>
      </c>
      <c r="D101" s="6">
        <v>4981.0295002430003</v>
      </c>
      <c r="E101" s="6">
        <v>7.7544868957045896</v>
      </c>
      <c r="F101" s="6">
        <v>31.975741092756799</v>
      </c>
      <c r="G101" s="6">
        <v>6.4049600503602298</v>
      </c>
      <c r="H101" s="6">
        <v>4446.545676967</v>
      </c>
      <c r="I101" s="6">
        <v>8.0069560913348603</v>
      </c>
      <c r="J101" s="6">
        <v>28.544619805379099</v>
      </c>
      <c r="K101" s="6">
        <v>7.0422711857100397</v>
      </c>
      <c r="L101" s="6">
        <v>4386.5107917519999</v>
      </c>
      <c r="M101" s="6">
        <v>8.3644737798775708</v>
      </c>
      <c r="N101" s="6">
        <v>28.159225591979101</v>
      </c>
      <c r="O101" s="6">
        <v>6.9488250458092704</v>
      </c>
      <c r="P101" s="6">
        <v>1763.440399524</v>
      </c>
      <c r="Q101" s="6">
        <v>12.0495090842049</v>
      </c>
      <c r="R101" s="6">
        <v>11.3204135098851</v>
      </c>
      <c r="S101" s="6">
        <v>11.8681949612092</v>
      </c>
    </row>
    <row r="102" spans="1:19" x14ac:dyDescent="0.25">
      <c r="A102" s="6" t="s">
        <v>118</v>
      </c>
      <c r="B102" s="6" t="s">
        <v>119</v>
      </c>
      <c r="C102" s="6" t="s">
        <v>11</v>
      </c>
      <c r="D102" s="6">
        <v>7709.0800983429999</v>
      </c>
      <c r="E102" s="6">
        <v>7.7042956773293696</v>
      </c>
      <c r="F102" s="6">
        <v>62.803782322024503</v>
      </c>
      <c r="G102" s="6">
        <v>4.2042719992741198</v>
      </c>
      <c r="H102" s="6">
        <v>3669.3047637770001</v>
      </c>
      <c r="I102" s="6">
        <v>10.671826067676299</v>
      </c>
      <c r="J102" s="6">
        <v>29.892829587663901</v>
      </c>
      <c r="K102" s="6">
        <v>8.3395374348194995</v>
      </c>
      <c r="L102" s="6">
        <v>813.62227069300002</v>
      </c>
      <c r="M102" s="6">
        <v>15.3924462278517</v>
      </c>
      <c r="N102" s="6">
        <v>6.6283597172557203</v>
      </c>
      <c r="O102" s="6">
        <v>17.170064780451298</v>
      </c>
      <c r="P102" s="6">
        <v>82.858827989999995</v>
      </c>
      <c r="Q102" s="6">
        <v>45.572395867109002</v>
      </c>
      <c r="R102" s="6">
        <v>0.67502837305589203</v>
      </c>
      <c r="S102" s="6">
        <v>45.340234637006901</v>
      </c>
    </row>
    <row r="103" spans="1:19" x14ac:dyDescent="0.25">
      <c r="A103" s="6" t="s">
        <v>120</v>
      </c>
      <c r="B103" s="6" t="s">
        <v>121</v>
      </c>
      <c r="C103" s="6" t="s">
        <v>11</v>
      </c>
      <c r="D103" s="6">
        <v>6843.3317423500002</v>
      </c>
      <c r="E103" s="6">
        <v>6.2242434452830198</v>
      </c>
      <c r="F103" s="6">
        <v>51.285496951497699</v>
      </c>
      <c r="G103" s="6">
        <v>5.0464380304201804</v>
      </c>
      <c r="H103" s="6">
        <v>5302.677543105</v>
      </c>
      <c r="I103" s="6">
        <v>7.7780326055002202</v>
      </c>
      <c r="J103" s="6">
        <v>39.739481178257002</v>
      </c>
      <c r="K103" s="6">
        <v>6.0182805733984104</v>
      </c>
      <c r="L103" s="6">
        <v>982.95213101800005</v>
      </c>
      <c r="M103" s="6">
        <v>15.054939617529</v>
      </c>
      <c r="N103" s="6">
        <v>7.3664686174457703</v>
      </c>
      <c r="O103" s="6">
        <v>15.1969548852895</v>
      </c>
      <c r="P103" s="6">
        <v>214.63891720800001</v>
      </c>
      <c r="Q103" s="6">
        <v>29.315034231029301</v>
      </c>
      <c r="R103" s="6">
        <v>1.6085532527995701</v>
      </c>
      <c r="S103" s="6">
        <v>28.753136002339499</v>
      </c>
    </row>
    <row r="104" spans="1:19" x14ac:dyDescent="0.25">
      <c r="A104" s="6" t="s">
        <v>122</v>
      </c>
      <c r="B104" s="6" t="s">
        <v>123</v>
      </c>
      <c r="C104" s="6" t="s">
        <v>11</v>
      </c>
      <c r="D104" s="6">
        <v>23399.109935949</v>
      </c>
      <c r="E104" s="6">
        <v>4.7641502175417303</v>
      </c>
      <c r="F104" s="6">
        <v>61.446711398453601</v>
      </c>
      <c r="G104" s="6">
        <v>3.1174383554354401</v>
      </c>
      <c r="H104" s="6">
        <v>10168.831168478</v>
      </c>
      <c r="I104" s="6">
        <v>7.4164828304523898</v>
      </c>
      <c r="J104" s="6">
        <v>26.7036325646344</v>
      </c>
      <c r="K104" s="6">
        <v>6.6080498424987004</v>
      </c>
      <c r="L104" s="6">
        <v>3791.2436971679999</v>
      </c>
      <c r="M104" s="6">
        <v>11.8752601771405</v>
      </c>
      <c r="N104" s="6">
        <v>9.9559110555390493</v>
      </c>
      <c r="O104" s="6">
        <v>11.573907316622799</v>
      </c>
      <c r="P104" s="6">
        <v>721.14432166200004</v>
      </c>
      <c r="Q104" s="6">
        <v>25.377119732244701</v>
      </c>
      <c r="R104" s="6">
        <v>1.8937449813730001</v>
      </c>
      <c r="S104" s="6">
        <v>25.491208209179799</v>
      </c>
    </row>
    <row r="105" spans="1:19" x14ac:dyDescent="0.25">
      <c r="A105" s="6" t="s">
        <v>124</v>
      </c>
      <c r="B105" s="6" t="s">
        <v>125</v>
      </c>
      <c r="C105" s="6" t="s">
        <v>11</v>
      </c>
      <c r="D105" s="6">
        <v>1347.81208008</v>
      </c>
      <c r="E105" s="6">
        <v>12.735548455797501</v>
      </c>
      <c r="F105" s="6">
        <v>61.278811068445997</v>
      </c>
      <c r="G105" s="6">
        <v>6.9325503396905797</v>
      </c>
      <c r="H105" s="6">
        <v>595.65605991500001</v>
      </c>
      <c r="I105" s="6">
        <v>17.120471291454301</v>
      </c>
      <c r="J105" s="6">
        <v>27.0817391361707</v>
      </c>
      <c r="K105" s="6">
        <v>15.0819648128226</v>
      </c>
      <c r="L105" s="6">
        <v>215.71529333199999</v>
      </c>
      <c r="M105" s="6">
        <v>24.139440564454599</v>
      </c>
      <c r="N105" s="6">
        <v>9.8075814128935708</v>
      </c>
      <c r="O105" s="6">
        <v>23.815967490795501</v>
      </c>
      <c r="P105" s="6">
        <v>40.291485621</v>
      </c>
      <c r="Q105" s="6">
        <v>62.724036140682998</v>
      </c>
      <c r="R105" s="6">
        <v>1.8318683824897299</v>
      </c>
      <c r="S105" s="6">
        <v>63.722028779861397</v>
      </c>
    </row>
    <row r="106" spans="1:19" x14ac:dyDescent="0.25">
      <c r="A106" s="6" t="s">
        <v>126</v>
      </c>
      <c r="B106" s="6" t="s">
        <v>127</v>
      </c>
      <c r="C106" s="6" t="s">
        <v>11</v>
      </c>
      <c r="D106" s="6">
        <v>46512.625504880001</v>
      </c>
      <c r="E106" s="6">
        <v>4.6133633591332002</v>
      </c>
      <c r="F106" s="6">
        <v>66.716201360217894</v>
      </c>
      <c r="G106" s="6">
        <v>2.5240688551681298</v>
      </c>
      <c r="H106" s="6">
        <v>18618.920630820001</v>
      </c>
      <c r="I106" s="6">
        <v>6.5284393143181099</v>
      </c>
      <c r="J106" s="6">
        <v>26.70637583736</v>
      </c>
      <c r="K106" s="6">
        <v>5.82619311529138</v>
      </c>
      <c r="L106" s="6">
        <v>4036.57976014</v>
      </c>
      <c r="M106" s="6">
        <v>11.0072031622369</v>
      </c>
      <c r="N106" s="6">
        <v>5.7899390791393897</v>
      </c>
      <c r="O106" s="6">
        <v>10.572958830827799</v>
      </c>
      <c r="P106" s="6">
        <v>549.01110623</v>
      </c>
      <c r="Q106" s="6">
        <v>28.047234112620298</v>
      </c>
      <c r="R106" s="6">
        <v>0.787483723282697</v>
      </c>
      <c r="S106" s="6">
        <v>27.7153975277451</v>
      </c>
    </row>
    <row r="107" spans="1:19" x14ac:dyDescent="0.25">
      <c r="A107" s="6" t="s">
        <v>128</v>
      </c>
      <c r="B107" s="6" t="s">
        <v>129</v>
      </c>
      <c r="C107" s="6" t="s">
        <v>11</v>
      </c>
      <c r="D107" s="6">
        <v>73616.073824143998</v>
      </c>
      <c r="E107" s="6">
        <v>4.1581144317212697</v>
      </c>
      <c r="F107" s="6">
        <v>56.6811498573988</v>
      </c>
      <c r="G107" s="6">
        <v>2.64808956906628</v>
      </c>
      <c r="H107" s="6">
        <v>40931.768859759002</v>
      </c>
      <c r="I107" s="6">
        <v>4.9219028952957897</v>
      </c>
      <c r="J107" s="6">
        <v>31.515667763138701</v>
      </c>
      <c r="K107" s="6">
        <v>4.0852713853770597</v>
      </c>
      <c r="L107" s="6">
        <v>13371.273657813001</v>
      </c>
      <c r="M107" s="6">
        <v>8.3998253656434994</v>
      </c>
      <c r="N107" s="6">
        <v>10.2952945819045</v>
      </c>
      <c r="O107" s="6">
        <v>7.58191297912136</v>
      </c>
      <c r="P107" s="6">
        <v>1958.4073312349999</v>
      </c>
      <c r="Q107" s="6">
        <v>18.642483734036301</v>
      </c>
      <c r="R107" s="6">
        <v>1.50788779755805</v>
      </c>
      <c r="S107" s="6">
        <v>18.168192685180099</v>
      </c>
    </row>
    <row r="108" spans="1:19" x14ac:dyDescent="0.25">
      <c r="A108" s="6" t="s">
        <v>130</v>
      </c>
      <c r="B108" s="6" t="s">
        <v>131</v>
      </c>
      <c r="C108" s="6" t="s">
        <v>11</v>
      </c>
      <c r="D108" s="6">
        <v>363.874444278</v>
      </c>
      <c r="E108" s="6">
        <v>35.178845582983001</v>
      </c>
      <c r="F108" s="6">
        <v>39.383218393870997</v>
      </c>
      <c r="G108" s="6">
        <v>13.546796981462499</v>
      </c>
      <c r="H108" s="6">
        <v>299.899223318</v>
      </c>
      <c r="I108" s="6">
        <v>32.587783449526398</v>
      </c>
      <c r="J108" s="6">
        <v>32.458989065639003</v>
      </c>
      <c r="K108" s="6">
        <v>12.4228808440375</v>
      </c>
      <c r="L108" s="6">
        <v>206.95656317000001</v>
      </c>
      <c r="M108" s="6">
        <v>36.400588420929402</v>
      </c>
      <c r="N108" s="6">
        <v>22.399527236768499</v>
      </c>
      <c r="O108" s="6">
        <v>17.931434882118602</v>
      </c>
      <c r="P108" s="6">
        <v>53.202497735000001</v>
      </c>
      <c r="Q108" s="6">
        <v>31.617776560949899</v>
      </c>
      <c r="R108" s="6">
        <v>5.7582653037214504</v>
      </c>
      <c r="S108" s="6">
        <v>23.960196073599501</v>
      </c>
    </row>
    <row r="109" spans="1:19" x14ac:dyDescent="0.25">
      <c r="A109" t="s">
        <v>1254</v>
      </c>
    </row>
    <row r="110" spans="1:19" x14ac:dyDescent="0.25">
      <c r="A110" t="s">
        <v>1255</v>
      </c>
    </row>
    <row r="111" spans="1:19" x14ac:dyDescent="0.25">
      <c r="A111" t="s">
        <v>1256</v>
      </c>
    </row>
    <row r="112" spans="1:19" x14ac:dyDescent="0.25">
      <c r="A112" t="s">
        <v>1257</v>
      </c>
    </row>
    <row r="113" spans="1:19" x14ac:dyDescent="0.25">
      <c r="A113" t="s">
        <v>1258</v>
      </c>
    </row>
    <row r="116" spans="1:19" x14ac:dyDescent="0.25">
      <c r="L116" s="7" t="str">
        <f>HYPERLINK("#'Indice'!A1", "Ir al índice")</f>
        <v>Ir al índice</v>
      </c>
    </row>
    <row r="117" spans="1:19" ht="17.25" x14ac:dyDescent="0.3">
      <c r="A117" s="4" t="s">
        <v>929</v>
      </c>
    </row>
    <row r="118" spans="1:19" x14ac:dyDescent="0.25">
      <c r="A118" s="5" t="s">
        <v>13</v>
      </c>
      <c r="B118" s="5" t="s">
        <v>91</v>
      </c>
      <c r="C118" s="5" t="s">
        <v>7</v>
      </c>
      <c r="D118" s="5" t="s">
        <v>910</v>
      </c>
      <c r="E118" s="5" t="s">
        <v>911</v>
      </c>
      <c r="F118" s="5" t="s">
        <v>912</v>
      </c>
      <c r="G118" s="5" t="s">
        <v>913</v>
      </c>
      <c r="H118" s="5" t="s">
        <v>914</v>
      </c>
      <c r="I118" s="5" t="s">
        <v>915</v>
      </c>
      <c r="J118" s="5" t="s">
        <v>916</v>
      </c>
      <c r="K118" s="5" t="s">
        <v>917</v>
      </c>
      <c r="L118" s="5" t="s">
        <v>918</v>
      </c>
      <c r="M118" s="5" t="s">
        <v>919</v>
      </c>
      <c r="N118" s="5" t="s">
        <v>920</v>
      </c>
      <c r="O118" s="5" t="s">
        <v>921</v>
      </c>
      <c r="P118" s="5" t="s">
        <v>922</v>
      </c>
      <c r="Q118" s="5" t="s">
        <v>923</v>
      </c>
      <c r="R118" s="5" t="s">
        <v>924</v>
      </c>
      <c r="S118" s="5" t="s">
        <v>925</v>
      </c>
    </row>
    <row r="119" spans="1:19" x14ac:dyDescent="0.25">
      <c r="A119" s="6" t="s">
        <v>92</v>
      </c>
      <c r="B119" s="6" t="s">
        <v>93</v>
      </c>
      <c r="C119" s="6" t="s">
        <v>11</v>
      </c>
      <c r="D119" s="6">
        <v>30464.502134269998</v>
      </c>
      <c r="E119" s="6">
        <v>5.9532884576370098</v>
      </c>
      <c r="F119" s="6">
        <v>39.991283160877799</v>
      </c>
      <c r="G119" s="6">
        <v>4.8155214080994098</v>
      </c>
      <c r="H119" s="6">
        <v>22885.484260789999</v>
      </c>
      <c r="I119" s="6">
        <v>7.3390300302258096</v>
      </c>
      <c r="J119" s="6">
        <v>30.042174243101101</v>
      </c>
      <c r="K119" s="6">
        <v>5.7917602159419097</v>
      </c>
      <c r="L119" s="6">
        <v>17851.287147139999</v>
      </c>
      <c r="M119" s="6">
        <v>7.7325290998226297</v>
      </c>
      <c r="N119" s="6">
        <v>23.4336959107676</v>
      </c>
      <c r="O119" s="6">
        <v>6.8460207382503198</v>
      </c>
      <c r="P119" s="6">
        <v>4976.5825463800002</v>
      </c>
      <c r="Q119" s="6">
        <v>15.34520263652</v>
      </c>
      <c r="R119" s="6">
        <v>6.5328466852535296</v>
      </c>
      <c r="S119" s="6">
        <v>14.5580630945325</v>
      </c>
    </row>
    <row r="120" spans="1:19" x14ac:dyDescent="0.25">
      <c r="A120" s="6" t="s">
        <v>94</v>
      </c>
      <c r="B120" s="6" t="s">
        <v>95</v>
      </c>
      <c r="C120" s="6" t="s">
        <v>11</v>
      </c>
      <c r="D120" s="6">
        <v>4832.1752624849996</v>
      </c>
      <c r="E120" s="6">
        <v>16.574492309961201</v>
      </c>
      <c r="F120" s="6">
        <v>28.797473824596601</v>
      </c>
      <c r="G120" s="6">
        <v>12.1243778274512</v>
      </c>
      <c r="H120" s="6">
        <v>5597.7840088490002</v>
      </c>
      <c r="I120" s="6">
        <v>13.890584202545099</v>
      </c>
      <c r="J120" s="6">
        <v>33.360139008632402</v>
      </c>
      <c r="K120" s="6">
        <v>11.6461584853168</v>
      </c>
      <c r="L120" s="6">
        <v>4449.2004789579996</v>
      </c>
      <c r="M120" s="6">
        <v>14.523995985083699</v>
      </c>
      <c r="N120" s="6">
        <v>26.515125667707199</v>
      </c>
      <c r="O120" s="6">
        <v>11.795578219629601</v>
      </c>
      <c r="P120" s="6">
        <v>1900.69841337</v>
      </c>
      <c r="Q120" s="6">
        <v>34.978306151637099</v>
      </c>
      <c r="R120" s="6">
        <v>11.3272614990638</v>
      </c>
      <c r="S120" s="6">
        <v>33.373610171980701</v>
      </c>
    </row>
    <row r="121" spans="1:19" x14ac:dyDescent="0.25">
      <c r="A121" s="6" t="s">
        <v>96</v>
      </c>
      <c r="B121" s="6" t="s">
        <v>97</v>
      </c>
      <c r="C121" s="6" t="s">
        <v>11</v>
      </c>
      <c r="D121" s="6">
        <v>9425.5687758919994</v>
      </c>
      <c r="E121" s="6">
        <v>6.5572287236745099</v>
      </c>
      <c r="F121" s="6">
        <v>54.061464018647499</v>
      </c>
      <c r="G121" s="6">
        <v>4.10412156114326</v>
      </c>
      <c r="H121" s="6">
        <v>6146.2102757319999</v>
      </c>
      <c r="I121" s="6">
        <v>6.7487844437268603</v>
      </c>
      <c r="J121" s="6">
        <v>35.252315650424201</v>
      </c>
      <c r="K121" s="6">
        <v>5.7697224350930902</v>
      </c>
      <c r="L121" s="6">
        <v>1561.5449145160001</v>
      </c>
      <c r="M121" s="6">
        <v>15.5805065008225</v>
      </c>
      <c r="N121" s="6">
        <v>8.9564254653289606</v>
      </c>
      <c r="O121" s="6">
        <v>15.3031878358042</v>
      </c>
      <c r="P121" s="6">
        <v>301.58821574400002</v>
      </c>
      <c r="Q121" s="6">
        <v>30.7892076211713</v>
      </c>
      <c r="R121" s="6">
        <v>1.72979486559944</v>
      </c>
      <c r="S121" s="6">
        <v>31.0146656912416</v>
      </c>
    </row>
    <row r="122" spans="1:19" x14ac:dyDescent="0.25">
      <c r="A122" s="6" t="s">
        <v>98</v>
      </c>
      <c r="B122" s="6" t="s">
        <v>99</v>
      </c>
      <c r="C122" s="6" t="s">
        <v>11</v>
      </c>
      <c r="D122" s="6">
        <v>47716.306890576001</v>
      </c>
      <c r="E122" s="6">
        <v>4.2426540025158799</v>
      </c>
      <c r="F122" s="6">
        <v>61.700329291316997</v>
      </c>
      <c r="G122" s="6">
        <v>2.4462943964102699</v>
      </c>
      <c r="H122" s="6">
        <v>23412.026005917</v>
      </c>
      <c r="I122" s="6">
        <v>4.75424787247736</v>
      </c>
      <c r="J122" s="6">
        <v>30.2732924669669</v>
      </c>
      <c r="K122" s="6">
        <v>4.5718142878428303</v>
      </c>
      <c r="L122" s="6">
        <v>5884.8277290200003</v>
      </c>
      <c r="M122" s="6">
        <v>9.0426942811694495</v>
      </c>
      <c r="N122" s="6">
        <v>7.6094700609555899</v>
      </c>
      <c r="O122" s="6">
        <v>8.9090643428620098</v>
      </c>
      <c r="P122" s="6">
        <v>322.41835541</v>
      </c>
      <c r="Q122" s="6">
        <v>34.511059329166798</v>
      </c>
      <c r="R122" s="6">
        <v>0.41690818076054398</v>
      </c>
      <c r="S122" s="6">
        <v>34.267786533731197</v>
      </c>
    </row>
    <row r="123" spans="1:19" x14ac:dyDescent="0.25">
      <c r="A123" s="6" t="s">
        <v>100</v>
      </c>
      <c r="B123" s="6" t="s">
        <v>101</v>
      </c>
      <c r="C123" s="6" t="s">
        <v>11</v>
      </c>
      <c r="D123" s="6">
        <v>51586.164908079998</v>
      </c>
      <c r="E123" s="6">
        <v>4.2954348771376596</v>
      </c>
      <c r="F123" s="6">
        <v>63.397998942431101</v>
      </c>
      <c r="G123" s="6">
        <v>2.7894345178641702</v>
      </c>
      <c r="H123" s="6">
        <v>24705.040367664998</v>
      </c>
      <c r="I123" s="6">
        <v>5.8192977175754397</v>
      </c>
      <c r="J123" s="6">
        <v>30.361825227612901</v>
      </c>
      <c r="K123" s="6">
        <v>5.2371528097606497</v>
      </c>
      <c r="L123" s="6">
        <v>4111.5895797249996</v>
      </c>
      <c r="M123" s="6">
        <v>12.8724344566052</v>
      </c>
      <c r="N123" s="6">
        <v>5.0530321897662098</v>
      </c>
      <c r="O123" s="6">
        <v>12.545408576037801</v>
      </c>
      <c r="P123" s="6">
        <v>965.96404640499998</v>
      </c>
      <c r="Q123" s="6">
        <v>27.259082982948701</v>
      </c>
      <c r="R123" s="6">
        <v>1.1871436401898201</v>
      </c>
      <c r="S123" s="6">
        <v>27.050387285049698</v>
      </c>
    </row>
    <row r="124" spans="1:19" x14ac:dyDescent="0.25">
      <c r="A124" s="6" t="s">
        <v>102</v>
      </c>
      <c r="B124" s="6" t="s">
        <v>103</v>
      </c>
      <c r="C124" s="6" t="s">
        <v>11</v>
      </c>
      <c r="D124" s="6">
        <v>21681.942691074</v>
      </c>
      <c r="E124" s="6">
        <v>7.2006763489045396</v>
      </c>
      <c r="F124" s="6">
        <v>64.806299332788797</v>
      </c>
      <c r="G124" s="6">
        <v>4.1033454550478696</v>
      </c>
      <c r="H124" s="6">
        <v>9743.8326016179999</v>
      </c>
      <c r="I124" s="6">
        <v>10.9054648083019</v>
      </c>
      <c r="J124" s="6">
        <v>29.123853947321901</v>
      </c>
      <c r="K124" s="6">
        <v>9.2488298112980694</v>
      </c>
      <c r="L124" s="6">
        <v>1833.48883009</v>
      </c>
      <c r="M124" s="6">
        <v>19.569746907378399</v>
      </c>
      <c r="N124" s="6">
        <v>5.4802112356404997</v>
      </c>
      <c r="O124" s="6">
        <v>19.0288554400409</v>
      </c>
      <c r="P124" s="6">
        <v>197.27160645999999</v>
      </c>
      <c r="Q124" s="6">
        <v>46.881878232121899</v>
      </c>
      <c r="R124" s="6">
        <v>0.58963548424883305</v>
      </c>
      <c r="S124" s="6">
        <v>47.346609465945797</v>
      </c>
    </row>
    <row r="125" spans="1:19" x14ac:dyDescent="0.25">
      <c r="A125" s="6" t="s">
        <v>104</v>
      </c>
      <c r="B125" s="6" t="s">
        <v>105</v>
      </c>
      <c r="C125" s="6" t="s">
        <v>11</v>
      </c>
      <c r="D125" s="6">
        <v>87232.509659828007</v>
      </c>
      <c r="E125" s="6">
        <v>3.5640096990391799</v>
      </c>
      <c r="F125" s="6">
        <v>59.306758708747203</v>
      </c>
      <c r="G125" s="6">
        <v>2.70008735934733</v>
      </c>
      <c r="H125" s="6">
        <v>45682.537795012002</v>
      </c>
      <c r="I125" s="6">
        <v>5.2076352851285401</v>
      </c>
      <c r="J125" s="6">
        <v>31.058182973035201</v>
      </c>
      <c r="K125" s="6">
        <v>4.5229941117438699</v>
      </c>
      <c r="L125" s="6">
        <v>11364.039787144</v>
      </c>
      <c r="M125" s="6">
        <v>9.8552960033960701</v>
      </c>
      <c r="N125" s="6">
        <v>7.7260687356232696</v>
      </c>
      <c r="O125" s="6">
        <v>9.1167082655393799</v>
      </c>
      <c r="P125" s="6">
        <v>2807.8747824000002</v>
      </c>
      <c r="Q125" s="6">
        <v>21.283412359263998</v>
      </c>
      <c r="R125" s="6">
        <v>1.9089895825943499</v>
      </c>
      <c r="S125" s="6">
        <v>20.9095033582981</v>
      </c>
    </row>
    <row r="126" spans="1:19" x14ac:dyDescent="0.25">
      <c r="A126" s="6" t="s">
        <v>106</v>
      </c>
      <c r="B126" s="6" t="s">
        <v>107</v>
      </c>
      <c r="C126" s="6" t="s">
        <v>11</v>
      </c>
      <c r="D126" s="6">
        <v>94873.288119421995</v>
      </c>
      <c r="E126" s="6">
        <v>3.03316369387526</v>
      </c>
      <c r="F126" s="6">
        <v>51.343608033572302</v>
      </c>
      <c r="G126" s="6">
        <v>2.1171535416988498</v>
      </c>
      <c r="H126" s="6">
        <v>59704.288170712003</v>
      </c>
      <c r="I126" s="6">
        <v>3.6196945943071799</v>
      </c>
      <c r="J126" s="6">
        <v>32.310818255838903</v>
      </c>
      <c r="K126" s="6">
        <v>2.8710397626414799</v>
      </c>
      <c r="L126" s="6">
        <v>24833.348670267002</v>
      </c>
      <c r="M126" s="6">
        <v>5.8415243675118402</v>
      </c>
      <c r="N126" s="6">
        <v>13.4393330890173</v>
      </c>
      <c r="O126" s="6">
        <v>5.2472835654393597</v>
      </c>
      <c r="P126" s="6">
        <v>5370.1836391090001</v>
      </c>
      <c r="Q126" s="6">
        <v>10.103212934976</v>
      </c>
      <c r="R126" s="6">
        <v>2.90624062157144</v>
      </c>
      <c r="S126" s="6">
        <v>9.9224984240460508</v>
      </c>
    </row>
    <row r="127" spans="1:19" x14ac:dyDescent="0.25">
      <c r="A127" s="6" t="s">
        <v>108</v>
      </c>
      <c r="B127" s="6" t="s">
        <v>109</v>
      </c>
      <c r="C127" s="6" t="s">
        <v>11</v>
      </c>
      <c r="D127" s="6">
        <v>28810.989169207001</v>
      </c>
      <c r="E127" s="6">
        <v>4.7149678583456804</v>
      </c>
      <c r="F127" s="6">
        <v>47.5757376501154</v>
      </c>
      <c r="G127" s="6">
        <v>3.21368837811674</v>
      </c>
      <c r="H127" s="6">
        <v>18794.782666104002</v>
      </c>
      <c r="I127" s="6">
        <v>4.7928421047770602</v>
      </c>
      <c r="J127" s="6">
        <v>31.035923274345301</v>
      </c>
      <c r="K127" s="6">
        <v>4.1538953706984296</v>
      </c>
      <c r="L127" s="6">
        <v>9235.744962752</v>
      </c>
      <c r="M127" s="6">
        <v>5.5419654645328098</v>
      </c>
      <c r="N127" s="6">
        <v>15.251034137380101</v>
      </c>
      <c r="O127" s="6">
        <v>5.2995556680268399</v>
      </c>
      <c r="P127" s="6">
        <v>3716.6386657379999</v>
      </c>
      <c r="Q127" s="6">
        <v>10.7223969724987</v>
      </c>
      <c r="R127" s="6">
        <v>6.1373049381592297</v>
      </c>
      <c r="S127" s="6">
        <v>10.732828367255699</v>
      </c>
    </row>
    <row r="128" spans="1:19" x14ac:dyDescent="0.25">
      <c r="A128" s="6" t="s">
        <v>110</v>
      </c>
      <c r="B128" s="6" t="s">
        <v>111</v>
      </c>
      <c r="C128" s="6" t="s">
        <v>11</v>
      </c>
      <c r="D128" s="6">
        <v>59799.290048299998</v>
      </c>
      <c r="E128" s="6">
        <v>4.3647434933581097</v>
      </c>
      <c r="F128" s="6">
        <v>47.050322286813298</v>
      </c>
      <c r="G128" s="6">
        <v>3.2604251780454998</v>
      </c>
      <c r="H128" s="6">
        <v>39181.033034990003</v>
      </c>
      <c r="I128" s="6">
        <v>4.7044208127563003</v>
      </c>
      <c r="J128" s="6">
        <v>30.827794616584502</v>
      </c>
      <c r="K128" s="6">
        <v>3.9285874176759501</v>
      </c>
      <c r="L128" s="6">
        <v>23871.580559679998</v>
      </c>
      <c r="M128" s="6">
        <v>5.79291321278893</v>
      </c>
      <c r="N128" s="6">
        <v>18.782255741186699</v>
      </c>
      <c r="O128" s="6">
        <v>5.5309164486129303</v>
      </c>
      <c r="P128" s="6">
        <v>4244.5478622299997</v>
      </c>
      <c r="Q128" s="6">
        <v>13.8152536218014</v>
      </c>
      <c r="R128" s="6">
        <v>3.3396273554154599</v>
      </c>
      <c r="S128" s="6">
        <v>13.8165249066736</v>
      </c>
    </row>
    <row r="129" spans="1:19" x14ac:dyDescent="0.25">
      <c r="A129" s="6" t="s">
        <v>112</v>
      </c>
      <c r="B129" s="6" t="s">
        <v>113</v>
      </c>
      <c r="C129" s="6" t="s">
        <v>11</v>
      </c>
      <c r="D129" s="6">
        <v>93057.332487299995</v>
      </c>
      <c r="E129" s="6">
        <v>4.4336721618000503</v>
      </c>
      <c r="F129" s="6">
        <v>47.433068682832101</v>
      </c>
      <c r="G129" s="6">
        <v>3.3724272297171698</v>
      </c>
      <c r="H129" s="6">
        <v>57725.081662739998</v>
      </c>
      <c r="I129" s="6">
        <v>5.3487254166492599</v>
      </c>
      <c r="J129" s="6">
        <v>29.4235573924765</v>
      </c>
      <c r="K129" s="6">
        <v>4.5185179654637198</v>
      </c>
      <c r="L129" s="6">
        <v>37649.426923610001</v>
      </c>
      <c r="M129" s="6">
        <v>5.5306439603314903</v>
      </c>
      <c r="N129" s="6">
        <v>19.1906194321719</v>
      </c>
      <c r="O129" s="6">
        <v>4.9745760721621997</v>
      </c>
      <c r="P129" s="6">
        <v>7754.7752921199999</v>
      </c>
      <c r="Q129" s="6">
        <v>10.105979589670801</v>
      </c>
      <c r="R129" s="6">
        <v>3.9527544925195199</v>
      </c>
      <c r="S129" s="6">
        <v>9.9783171694822492</v>
      </c>
    </row>
    <row r="130" spans="1:19" x14ac:dyDescent="0.25">
      <c r="A130" s="6" t="s">
        <v>114</v>
      </c>
      <c r="B130" s="6" t="s">
        <v>115</v>
      </c>
      <c r="C130" s="6" t="s">
        <v>11</v>
      </c>
      <c r="D130" s="6">
        <v>8199.3409823300008</v>
      </c>
      <c r="E130" s="6">
        <v>9.1444399326968107</v>
      </c>
      <c r="F130" s="6">
        <v>45.588540724574401</v>
      </c>
      <c r="G130" s="6">
        <v>6.4960830396848799</v>
      </c>
      <c r="H130" s="6">
        <v>6118.1924040699996</v>
      </c>
      <c r="I130" s="6">
        <v>9.2838275148804907</v>
      </c>
      <c r="J130" s="6">
        <v>34.017302631371599</v>
      </c>
      <c r="K130" s="6">
        <v>7.7180954015635601</v>
      </c>
      <c r="L130" s="6">
        <v>2883.6515155799998</v>
      </c>
      <c r="M130" s="6">
        <v>12.043629004971899</v>
      </c>
      <c r="N130" s="6">
        <v>16.0331744754616</v>
      </c>
      <c r="O130" s="6">
        <v>12.1472607085596</v>
      </c>
      <c r="P130" s="6">
        <v>784.34578624000005</v>
      </c>
      <c r="Q130" s="6">
        <v>28.8787903186278</v>
      </c>
      <c r="R130" s="6">
        <v>4.3609821685924697</v>
      </c>
      <c r="S130" s="6">
        <v>28.4897460597156</v>
      </c>
    </row>
    <row r="131" spans="1:19" x14ac:dyDescent="0.25">
      <c r="A131" s="6" t="s">
        <v>116</v>
      </c>
      <c r="B131" s="6" t="s">
        <v>117</v>
      </c>
      <c r="C131" s="6" t="s">
        <v>11</v>
      </c>
      <c r="D131" s="6">
        <v>4981.0295002430003</v>
      </c>
      <c r="E131" s="6">
        <v>7.7544868957045896</v>
      </c>
      <c r="F131" s="6">
        <v>31.975741092756799</v>
      </c>
      <c r="G131" s="6">
        <v>6.4049600503602298</v>
      </c>
      <c r="H131" s="6">
        <v>4446.545676967</v>
      </c>
      <c r="I131" s="6">
        <v>8.0069560913348603</v>
      </c>
      <c r="J131" s="6">
        <v>28.544619805379099</v>
      </c>
      <c r="K131" s="6">
        <v>7.0422711857100397</v>
      </c>
      <c r="L131" s="6">
        <v>4386.5107917519999</v>
      </c>
      <c r="M131" s="6">
        <v>8.3644737798775708</v>
      </c>
      <c r="N131" s="6">
        <v>28.159225591979101</v>
      </c>
      <c r="O131" s="6">
        <v>6.9488250458092704</v>
      </c>
      <c r="P131" s="6">
        <v>1763.440399524</v>
      </c>
      <c r="Q131" s="6">
        <v>12.0495090842049</v>
      </c>
      <c r="R131" s="6">
        <v>11.3204135098851</v>
      </c>
      <c r="S131" s="6">
        <v>11.8681949612092</v>
      </c>
    </row>
    <row r="132" spans="1:19" x14ac:dyDescent="0.25">
      <c r="A132" s="6" t="s">
        <v>118</v>
      </c>
      <c r="B132" s="6" t="s">
        <v>119</v>
      </c>
      <c r="C132" s="6" t="s">
        <v>11</v>
      </c>
      <c r="D132" s="6">
        <v>7709.0800983429999</v>
      </c>
      <c r="E132" s="6">
        <v>7.7042956773293696</v>
      </c>
      <c r="F132" s="6">
        <v>62.803782322024503</v>
      </c>
      <c r="G132" s="6">
        <v>4.2042719992741198</v>
      </c>
      <c r="H132" s="6">
        <v>3669.3047637770001</v>
      </c>
      <c r="I132" s="6">
        <v>10.671826067676299</v>
      </c>
      <c r="J132" s="6">
        <v>29.892829587663901</v>
      </c>
      <c r="K132" s="6">
        <v>8.3395374348194995</v>
      </c>
      <c r="L132" s="6">
        <v>813.62227069300002</v>
      </c>
      <c r="M132" s="6">
        <v>15.3924462278517</v>
      </c>
      <c r="N132" s="6">
        <v>6.6283597172557203</v>
      </c>
      <c r="O132" s="6">
        <v>17.170064780451298</v>
      </c>
      <c r="P132" s="6">
        <v>82.858827989999995</v>
      </c>
      <c r="Q132" s="6">
        <v>45.572395867109002</v>
      </c>
      <c r="R132" s="6">
        <v>0.67502837305589203</v>
      </c>
      <c r="S132" s="6">
        <v>45.340234637006901</v>
      </c>
    </row>
    <row r="133" spans="1:19" x14ac:dyDescent="0.25">
      <c r="A133" s="6" t="s">
        <v>120</v>
      </c>
      <c r="B133" s="6" t="s">
        <v>121</v>
      </c>
      <c r="C133" s="6" t="s">
        <v>11</v>
      </c>
      <c r="D133" s="6">
        <v>6843.3317423500002</v>
      </c>
      <c r="E133" s="6">
        <v>6.2242434452830198</v>
      </c>
      <c r="F133" s="6">
        <v>51.285496951497699</v>
      </c>
      <c r="G133" s="6">
        <v>5.0464380304201804</v>
      </c>
      <c r="H133" s="6">
        <v>5302.677543105</v>
      </c>
      <c r="I133" s="6">
        <v>7.7780326055002202</v>
      </c>
      <c r="J133" s="6">
        <v>39.739481178257002</v>
      </c>
      <c r="K133" s="6">
        <v>6.0182805733984104</v>
      </c>
      <c r="L133" s="6">
        <v>982.95213101800005</v>
      </c>
      <c r="M133" s="6">
        <v>15.054939617529</v>
      </c>
      <c r="N133" s="6">
        <v>7.3664686174457703</v>
      </c>
      <c r="O133" s="6">
        <v>15.1969548852895</v>
      </c>
      <c r="P133" s="6">
        <v>214.63891720800001</v>
      </c>
      <c r="Q133" s="6">
        <v>29.315034231029301</v>
      </c>
      <c r="R133" s="6">
        <v>1.6085532527995701</v>
      </c>
      <c r="S133" s="6">
        <v>28.753136002339499</v>
      </c>
    </row>
    <row r="134" spans="1:19" x14ac:dyDescent="0.25">
      <c r="A134" s="6" t="s">
        <v>122</v>
      </c>
      <c r="B134" s="6" t="s">
        <v>123</v>
      </c>
      <c r="C134" s="6" t="s">
        <v>11</v>
      </c>
      <c r="D134" s="6">
        <v>23399.109935949</v>
      </c>
      <c r="E134" s="6">
        <v>4.7641502175417303</v>
      </c>
      <c r="F134" s="6">
        <v>61.446711398453601</v>
      </c>
      <c r="G134" s="6">
        <v>3.1174383554354401</v>
      </c>
      <c r="H134" s="6">
        <v>10168.831168478</v>
      </c>
      <c r="I134" s="6">
        <v>7.4164828304523898</v>
      </c>
      <c r="J134" s="6">
        <v>26.7036325646344</v>
      </c>
      <c r="K134" s="6">
        <v>6.6080498424987004</v>
      </c>
      <c r="L134" s="6">
        <v>3791.2436971679999</v>
      </c>
      <c r="M134" s="6">
        <v>11.8752601771405</v>
      </c>
      <c r="N134" s="6">
        <v>9.9559110555390493</v>
      </c>
      <c r="O134" s="6">
        <v>11.573907316622799</v>
      </c>
      <c r="P134" s="6">
        <v>721.14432166200004</v>
      </c>
      <c r="Q134" s="6">
        <v>25.377119732244701</v>
      </c>
      <c r="R134" s="6">
        <v>1.8937449813730001</v>
      </c>
      <c r="S134" s="6">
        <v>25.491208209179799</v>
      </c>
    </row>
    <row r="135" spans="1:19" x14ac:dyDescent="0.25">
      <c r="A135" s="6" t="s">
        <v>124</v>
      </c>
      <c r="B135" s="6" t="s">
        <v>125</v>
      </c>
      <c r="C135" s="6" t="s">
        <v>11</v>
      </c>
      <c r="D135" s="6">
        <v>1347.81208008</v>
      </c>
      <c r="E135" s="6">
        <v>12.735548455797501</v>
      </c>
      <c r="F135" s="6">
        <v>61.278811068445997</v>
      </c>
      <c r="G135" s="6">
        <v>6.9325503396905797</v>
      </c>
      <c r="H135" s="6">
        <v>595.65605991500001</v>
      </c>
      <c r="I135" s="6">
        <v>17.120471291454301</v>
      </c>
      <c r="J135" s="6">
        <v>27.0817391361707</v>
      </c>
      <c r="K135" s="6">
        <v>15.0819648128226</v>
      </c>
      <c r="L135" s="6">
        <v>215.71529333199999</v>
      </c>
      <c r="M135" s="6">
        <v>24.139440564454599</v>
      </c>
      <c r="N135" s="6">
        <v>9.8075814128935708</v>
      </c>
      <c r="O135" s="6">
        <v>23.815967490795501</v>
      </c>
      <c r="P135" s="6">
        <v>40.291485621</v>
      </c>
      <c r="Q135" s="6">
        <v>62.724036140682998</v>
      </c>
      <c r="R135" s="6">
        <v>1.8318683824897299</v>
      </c>
      <c r="S135" s="6">
        <v>63.722028779861397</v>
      </c>
    </row>
    <row r="136" spans="1:19" x14ac:dyDescent="0.25">
      <c r="A136" s="6" t="s">
        <v>126</v>
      </c>
      <c r="B136" s="6" t="s">
        <v>127</v>
      </c>
      <c r="C136" s="6" t="s">
        <v>11</v>
      </c>
      <c r="D136" s="6">
        <v>46512.625504880001</v>
      </c>
      <c r="E136" s="6">
        <v>4.6133633591332002</v>
      </c>
      <c r="F136" s="6">
        <v>66.716201360217894</v>
      </c>
      <c r="G136" s="6">
        <v>2.5240688551681298</v>
      </c>
      <c r="H136" s="6">
        <v>18618.920630820001</v>
      </c>
      <c r="I136" s="6">
        <v>6.5284393143181099</v>
      </c>
      <c r="J136" s="6">
        <v>26.70637583736</v>
      </c>
      <c r="K136" s="6">
        <v>5.82619311529138</v>
      </c>
      <c r="L136" s="6">
        <v>4036.57976014</v>
      </c>
      <c r="M136" s="6">
        <v>11.0072031622369</v>
      </c>
      <c r="N136" s="6">
        <v>5.7899390791393897</v>
      </c>
      <c r="O136" s="6">
        <v>10.572958830827799</v>
      </c>
      <c r="P136" s="6">
        <v>549.01110623</v>
      </c>
      <c r="Q136" s="6">
        <v>28.047234112620298</v>
      </c>
      <c r="R136" s="6">
        <v>0.787483723282697</v>
      </c>
      <c r="S136" s="6">
        <v>27.7153975277451</v>
      </c>
    </row>
    <row r="137" spans="1:19" x14ac:dyDescent="0.25">
      <c r="A137" s="6" t="s">
        <v>128</v>
      </c>
      <c r="B137" s="6" t="s">
        <v>129</v>
      </c>
      <c r="C137" s="6" t="s">
        <v>11</v>
      </c>
      <c r="D137" s="6">
        <v>72318.089560940003</v>
      </c>
      <c r="E137" s="6">
        <v>4.09386094026289</v>
      </c>
      <c r="F137" s="6">
        <v>56.601762992005</v>
      </c>
      <c r="G137" s="6">
        <v>2.6827550836992198</v>
      </c>
      <c r="H137" s="6">
        <v>40433.512621299997</v>
      </c>
      <c r="I137" s="6">
        <v>4.9556804206809604</v>
      </c>
      <c r="J137" s="6">
        <v>31.646412567308399</v>
      </c>
      <c r="K137" s="6">
        <v>4.1126974450221203</v>
      </c>
      <c r="L137" s="6">
        <v>13106.53737374</v>
      </c>
      <c r="M137" s="6">
        <v>8.5012507153005892</v>
      </c>
      <c r="N137" s="6">
        <v>10.2581957927574</v>
      </c>
      <c r="O137" s="6">
        <v>7.7224683683567799</v>
      </c>
      <c r="P137" s="6">
        <v>1908.35699494</v>
      </c>
      <c r="Q137" s="6">
        <v>19.0706455612135</v>
      </c>
      <c r="R137" s="6">
        <v>1.49362864792919</v>
      </c>
      <c r="S137" s="6">
        <v>18.608337597301201</v>
      </c>
    </row>
    <row r="138" spans="1:19" x14ac:dyDescent="0.25">
      <c r="A138" t="s">
        <v>1254</v>
      </c>
    </row>
    <row r="139" spans="1:19" x14ac:dyDescent="0.25">
      <c r="A139" t="s">
        <v>1255</v>
      </c>
    </row>
    <row r="140" spans="1:19" x14ac:dyDescent="0.25">
      <c r="A140" t="s">
        <v>1256</v>
      </c>
    </row>
    <row r="141" spans="1:19" x14ac:dyDescent="0.25">
      <c r="A141" t="s">
        <v>1257</v>
      </c>
    </row>
    <row r="142" spans="1:19" x14ac:dyDescent="0.25">
      <c r="A142" t="s">
        <v>1258</v>
      </c>
    </row>
    <row r="145" spans="1:19" x14ac:dyDescent="0.25">
      <c r="L145" s="7" t="str">
        <f>HYPERLINK("#'Indice'!A1", "Ir al índice")</f>
        <v>Ir al índice</v>
      </c>
    </row>
    <row r="146" spans="1:19" ht="17.25" x14ac:dyDescent="0.3">
      <c r="A146" s="4" t="s">
        <v>930</v>
      </c>
    </row>
    <row r="147" spans="1:19" x14ac:dyDescent="0.25">
      <c r="A147" s="5" t="s">
        <v>13</v>
      </c>
      <c r="B147" s="5" t="s">
        <v>134</v>
      </c>
      <c r="C147" s="5" t="s">
        <v>7</v>
      </c>
      <c r="D147" s="5" t="s">
        <v>910</v>
      </c>
      <c r="E147" s="5" t="s">
        <v>911</v>
      </c>
      <c r="F147" s="5" t="s">
        <v>912</v>
      </c>
      <c r="G147" s="5" t="s">
        <v>913</v>
      </c>
      <c r="H147" s="5" t="s">
        <v>914</v>
      </c>
      <c r="I147" s="5" t="s">
        <v>915</v>
      </c>
      <c r="J147" s="5" t="s">
        <v>916</v>
      </c>
      <c r="K147" s="5" t="s">
        <v>917</v>
      </c>
      <c r="L147" s="5" t="s">
        <v>918</v>
      </c>
      <c r="M147" s="5" t="s">
        <v>919</v>
      </c>
      <c r="N147" s="5" t="s">
        <v>920</v>
      </c>
      <c r="O147" s="5" t="s">
        <v>921</v>
      </c>
      <c r="P147" s="5" t="s">
        <v>922</v>
      </c>
      <c r="Q147" s="5" t="s">
        <v>923</v>
      </c>
      <c r="R147" s="5" t="s">
        <v>924</v>
      </c>
      <c r="S147" s="5" t="s">
        <v>925</v>
      </c>
    </row>
    <row r="148" spans="1:19" x14ac:dyDescent="0.25">
      <c r="A148" s="6" t="s">
        <v>112</v>
      </c>
      <c r="B148" s="6" t="s">
        <v>135</v>
      </c>
      <c r="C148" s="6" t="s">
        <v>11</v>
      </c>
      <c r="D148" s="6">
        <v>6554.66054231</v>
      </c>
      <c r="E148" s="6">
        <v>9.9898994392282994</v>
      </c>
      <c r="F148" s="6">
        <v>54.8387582184398</v>
      </c>
      <c r="G148" s="6">
        <v>6.2935105466322803</v>
      </c>
      <c r="H148" s="6">
        <v>3628.17802876</v>
      </c>
      <c r="I148" s="6">
        <v>12.247779563263601</v>
      </c>
      <c r="J148" s="6">
        <v>30.354703559141999</v>
      </c>
      <c r="K148" s="6">
        <v>9.2579917691053808</v>
      </c>
      <c r="L148" s="6">
        <v>1536.3597784999999</v>
      </c>
      <c r="M148" s="6">
        <v>18.340815760369399</v>
      </c>
      <c r="N148" s="6">
        <v>12.8537644147785</v>
      </c>
      <c r="O148" s="6">
        <v>16.335643592532001</v>
      </c>
      <c r="P148" s="6">
        <v>233.4073535</v>
      </c>
      <c r="Q148" s="6">
        <v>33.202162015420598</v>
      </c>
      <c r="R148" s="6">
        <v>1.9527738076397001</v>
      </c>
      <c r="S148" s="6">
        <v>34.0542472176625</v>
      </c>
    </row>
    <row r="149" spans="1:19" x14ac:dyDescent="0.25">
      <c r="A149" s="6" t="s">
        <v>114</v>
      </c>
      <c r="B149" s="6" t="s">
        <v>136</v>
      </c>
      <c r="C149" s="6" t="s">
        <v>11</v>
      </c>
      <c r="D149" s="6">
        <v>4358.9191314099999</v>
      </c>
      <c r="E149" s="6">
        <v>11.6254845704193</v>
      </c>
      <c r="F149" s="6">
        <v>49.267990383160303</v>
      </c>
      <c r="G149" s="6">
        <v>7.98000255300974</v>
      </c>
      <c r="H149" s="6">
        <v>2058.0757251300001</v>
      </c>
      <c r="I149" s="6">
        <v>12.388186883074701</v>
      </c>
      <c r="J149" s="6">
        <v>23.262017939920099</v>
      </c>
      <c r="K149" s="6">
        <v>11.6849913335666</v>
      </c>
      <c r="L149" s="6">
        <v>2001.0419270100001</v>
      </c>
      <c r="M149" s="6">
        <v>16.186334546120701</v>
      </c>
      <c r="N149" s="6">
        <v>22.617376336674301</v>
      </c>
      <c r="O149" s="6">
        <v>14.5299500353147</v>
      </c>
      <c r="P149" s="6">
        <v>429.32861030999999</v>
      </c>
      <c r="Q149" s="6">
        <v>25.644721792905699</v>
      </c>
      <c r="R149" s="6">
        <v>4.8526153402452499</v>
      </c>
      <c r="S149" s="6">
        <v>26.711399339627299</v>
      </c>
    </row>
    <row r="150" spans="1:19" x14ac:dyDescent="0.25">
      <c r="A150" s="6" t="s">
        <v>116</v>
      </c>
      <c r="B150" s="6" t="s">
        <v>137</v>
      </c>
      <c r="C150" s="6" t="s">
        <v>11</v>
      </c>
      <c r="D150" s="6">
        <v>2846.8083224799998</v>
      </c>
      <c r="E150" s="6">
        <v>18.078213553869499</v>
      </c>
      <c r="F150" s="6">
        <v>22.148825946898999</v>
      </c>
      <c r="G150" s="6">
        <v>16.493910289322301</v>
      </c>
      <c r="H150" s="6">
        <v>3641.80941639</v>
      </c>
      <c r="I150" s="6">
        <v>15.988496639624101</v>
      </c>
      <c r="J150" s="6">
        <v>28.3341179869571</v>
      </c>
      <c r="K150" s="6">
        <v>14.313843651655599</v>
      </c>
      <c r="L150" s="6">
        <v>4934.0642874900004</v>
      </c>
      <c r="M150" s="6">
        <v>14.818680521713601</v>
      </c>
      <c r="N150" s="6">
        <v>38.388159206737001</v>
      </c>
      <c r="O150" s="6">
        <v>10.2704259429633</v>
      </c>
      <c r="P150" s="6">
        <v>1430.40702362</v>
      </c>
      <c r="Q150" s="6">
        <v>25.4418046681437</v>
      </c>
      <c r="R150" s="6">
        <v>11.1288968594069</v>
      </c>
      <c r="S150" s="6">
        <v>25.0715489078239</v>
      </c>
    </row>
    <row r="151" spans="1:19" x14ac:dyDescent="0.25">
      <c r="A151" s="6" t="s">
        <v>126</v>
      </c>
      <c r="B151" s="6" t="s">
        <v>138</v>
      </c>
      <c r="C151" s="6" t="s">
        <v>11</v>
      </c>
      <c r="D151" s="6">
        <v>5135.3451929800003</v>
      </c>
      <c r="E151" s="6">
        <v>12.010325672986299</v>
      </c>
      <c r="F151" s="6">
        <v>41.075314455390803</v>
      </c>
      <c r="G151" s="6">
        <v>8.6859650915687592</v>
      </c>
      <c r="H151" s="6">
        <v>3560.61830362</v>
      </c>
      <c r="I151" s="6">
        <v>11.5514962868989</v>
      </c>
      <c r="J151" s="6">
        <v>28.479782951444001</v>
      </c>
      <c r="K151" s="6">
        <v>10.6386916775781</v>
      </c>
      <c r="L151" s="6">
        <v>3193.2229806700002</v>
      </c>
      <c r="M151" s="6">
        <v>12.664761953614001</v>
      </c>
      <c r="N151" s="6">
        <v>25.541153151009102</v>
      </c>
      <c r="O151" s="6">
        <v>10.8819041551842</v>
      </c>
      <c r="P151" s="6">
        <v>613.07981348999999</v>
      </c>
      <c r="Q151" s="6">
        <v>32.521789635042403</v>
      </c>
      <c r="R151" s="6">
        <v>4.9037494421559904</v>
      </c>
      <c r="S151" s="6">
        <v>32.6174061626689</v>
      </c>
    </row>
    <row r="152" spans="1:19" x14ac:dyDescent="0.25">
      <c r="A152" s="6" t="s">
        <v>128</v>
      </c>
      <c r="B152" s="6" t="s">
        <v>139</v>
      </c>
      <c r="C152" s="6" t="s">
        <v>11</v>
      </c>
      <c r="D152" s="6">
        <v>3810.1147736799999</v>
      </c>
      <c r="E152" s="6">
        <v>16.542929518285501</v>
      </c>
      <c r="F152" s="6">
        <v>28.664699679271799</v>
      </c>
      <c r="G152" s="6">
        <v>13.9264992367406</v>
      </c>
      <c r="H152" s="6">
        <v>3883.8689229800002</v>
      </c>
      <c r="I152" s="6">
        <v>10.864091038091701</v>
      </c>
      <c r="J152" s="6">
        <v>29.219575494139399</v>
      </c>
      <c r="K152" s="6">
        <v>9.4732692248554908</v>
      </c>
      <c r="L152" s="6">
        <v>4196.39143195</v>
      </c>
      <c r="M152" s="6">
        <v>12.604800222405499</v>
      </c>
      <c r="N152" s="6">
        <v>31.570781270018198</v>
      </c>
      <c r="O152" s="6">
        <v>10.135130246821401</v>
      </c>
      <c r="P152" s="6">
        <v>1401.6349615399999</v>
      </c>
      <c r="Q152" s="6">
        <v>19.3711892506374</v>
      </c>
      <c r="R152" s="6">
        <v>10.544943556570701</v>
      </c>
      <c r="S152" s="6">
        <v>18.1847777873108</v>
      </c>
    </row>
    <row r="153" spans="1:19" x14ac:dyDescent="0.25">
      <c r="A153" s="6" t="s">
        <v>140</v>
      </c>
      <c r="B153" s="6" t="s">
        <v>141</v>
      </c>
      <c r="C153" s="6" t="s">
        <v>11</v>
      </c>
      <c r="D153" s="6">
        <v>1221.5138133999999</v>
      </c>
      <c r="E153" s="6">
        <v>19.749113541888502</v>
      </c>
      <c r="F153" s="6">
        <v>34.877998804989197</v>
      </c>
      <c r="G153" s="6">
        <v>15.3089744271158</v>
      </c>
      <c r="H153" s="6">
        <v>1092.7923920600001</v>
      </c>
      <c r="I153" s="6">
        <v>18.1709531960711</v>
      </c>
      <c r="J153" s="6">
        <v>31.2026039544171</v>
      </c>
      <c r="K153" s="6">
        <v>16.090970514351401</v>
      </c>
      <c r="L153" s="6">
        <v>852.71799782000005</v>
      </c>
      <c r="M153" s="6">
        <v>19.302462912830801</v>
      </c>
      <c r="N153" s="6">
        <v>24.347737195191002</v>
      </c>
      <c r="O153" s="6">
        <v>18.9555517886361</v>
      </c>
      <c r="P153" s="6">
        <v>335.22321701999999</v>
      </c>
      <c r="Q153" s="6">
        <v>37.844319144802398</v>
      </c>
      <c r="R153" s="6">
        <v>9.5716600454026395</v>
      </c>
      <c r="S153" s="6">
        <v>35.386323632966402</v>
      </c>
    </row>
    <row r="154" spans="1:19" x14ac:dyDescent="0.25">
      <c r="A154" s="6" t="s">
        <v>142</v>
      </c>
      <c r="B154" s="6" t="s">
        <v>143</v>
      </c>
      <c r="C154" s="6" t="s">
        <v>11</v>
      </c>
      <c r="D154" s="6">
        <v>2385.7520426999999</v>
      </c>
      <c r="E154" s="6">
        <v>10.4564222987058</v>
      </c>
      <c r="F154" s="6">
        <v>28.061628026816901</v>
      </c>
      <c r="G154" s="6">
        <v>9.41715968053464</v>
      </c>
      <c r="H154" s="6">
        <v>2193.3399060500001</v>
      </c>
      <c r="I154" s="6">
        <v>11.921719725011799</v>
      </c>
      <c r="J154" s="6">
        <v>25.798443207154399</v>
      </c>
      <c r="K154" s="6">
        <v>10.3936067409579</v>
      </c>
      <c r="L154" s="6">
        <v>2787.5476961200002</v>
      </c>
      <c r="M154" s="6">
        <v>10.738274248205</v>
      </c>
      <c r="N154" s="6">
        <v>32.787617973493703</v>
      </c>
      <c r="O154" s="6">
        <v>8.3559622148652899</v>
      </c>
      <c r="P154" s="6">
        <v>1135.19082776</v>
      </c>
      <c r="Q154" s="6">
        <v>19.786230756857002</v>
      </c>
      <c r="R154" s="6">
        <v>13.352310792534899</v>
      </c>
      <c r="S154" s="6">
        <v>17.372466102288701</v>
      </c>
    </row>
    <row r="155" spans="1:19" x14ac:dyDescent="0.25">
      <c r="A155" s="6" t="s">
        <v>144</v>
      </c>
      <c r="B155" s="6" t="s">
        <v>145</v>
      </c>
      <c r="C155" s="6" t="s">
        <v>11</v>
      </c>
      <c r="D155" s="6">
        <v>2777.43304489</v>
      </c>
      <c r="E155" s="6">
        <v>17.514532893247999</v>
      </c>
      <c r="F155" s="6">
        <v>24.949456278822101</v>
      </c>
      <c r="G155" s="6">
        <v>16.134512785060799</v>
      </c>
      <c r="H155" s="6">
        <v>2903.5800195900001</v>
      </c>
      <c r="I155" s="6">
        <v>15.515283079961099</v>
      </c>
      <c r="J155" s="6">
        <v>26.0826243441239</v>
      </c>
      <c r="K155" s="6">
        <v>13.408802097957601</v>
      </c>
      <c r="L155" s="6">
        <v>4046.68703168</v>
      </c>
      <c r="M155" s="6">
        <v>12.7099564349319</v>
      </c>
      <c r="N155" s="6">
        <v>36.351062127935201</v>
      </c>
      <c r="O155" s="6">
        <v>10.448803832218401</v>
      </c>
      <c r="P155" s="6">
        <v>1404.5386742999999</v>
      </c>
      <c r="Q155" s="6">
        <v>21.569415793044801</v>
      </c>
      <c r="R155" s="6">
        <v>12.6168572491188</v>
      </c>
      <c r="S155" s="6">
        <v>20.328279660927699</v>
      </c>
    </row>
    <row r="156" spans="1:19" x14ac:dyDescent="0.25">
      <c r="A156" s="6" t="s">
        <v>146</v>
      </c>
      <c r="B156" s="6" t="s">
        <v>147</v>
      </c>
      <c r="C156" s="6" t="s">
        <v>11</v>
      </c>
      <c r="D156" s="6">
        <v>9241.0601615899996</v>
      </c>
      <c r="E156" s="6">
        <v>13.413889121222301</v>
      </c>
      <c r="F156" s="6">
        <v>60.656015562616503</v>
      </c>
      <c r="G156" s="6">
        <v>8.3448982932245492</v>
      </c>
      <c r="H156" s="6">
        <v>3268.6802135399998</v>
      </c>
      <c r="I156" s="6">
        <v>19.150561497796399</v>
      </c>
      <c r="J156" s="6">
        <v>21.454802201783899</v>
      </c>
      <c r="K156" s="6">
        <v>16.811682280857902</v>
      </c>
      <c r="L156" s="6">
        <v>2221.9425559599999</v>
      </c>
      <c r="M156" s="6">
        <v>23.283581703900801</v>
      </c>
      <c r="N156" s="6">
        <v>14.584277117222101</v>
      </c>
      <c r="O156" s="6">
        <v>22.7867441799897</v>
      </c>
      <c r="P156" s="6">
        <v>503.50862554999998</v>
      </c>
      <c r="Q156" s="6">
        <v>47.3297805744524</v>
      </c>
      <c r="R156" s="6">
        <v>3.3049051183774201</v>
      </c>
      <c r="S156" s="6">
        <v>49.000826399158697</v>
      </c>
    </row>
    <row r="157" spans="1:19" x14ac:dyDescent="0.25">
      <c r="A157" s="6" t="s">
        <v>148</v>
      </c>
      <c r="B157" s="6" t="s">
        <v>149</v>
      </c>
      <c r="C157" s="6" t="s">
        <v>11</v>
      </c>
      <c r="D157" s="6">
        <v>13775.22657551</v>
      </c>
      <c r="E157" s="6">
        <v>9.5295138333253107</v>
      </c>
      <c r="F157" s="6">
        <v>49.653869043402899</v>
      </c>
      <c r="G157" s="6">
        <v>6.4403014686981201</v>
      </c>
      <c r="H157" s="6">
        <v>9210.6398241200004</v>
      </c>
      <c r="I157" s="6">
        <v>10.2586301164216</v>
      </c>
      <c r="J157" s="6">
        <v>33.200463246527299</v>
      </c>
      <c r="K157" s="6">
        <v>8.8045349003400606</v>
      </c>
      <c r="L157" s="6">
        <v>4461.7554747300001</v>
      </c>
      <c r="M157" s="6">
        <v>20.4860766823269</v>
      </c>
      <c r="N157" s="6">
        <v>16.082742511095599</v>
      </c>
      <c r="O157" s="6">
        <v>18.5839190600183</v>
      </c>
      <c r="P157" s="6">
        <v>294.8820652</v>
      </c>
      <c r="Q157" s="6">
        <v>48.933109936554501</v>
      </c>
      <c r="R157" s="6">
        <v>1.0629251989742201</v>
      </c>
      <c r="S157" s="6">
        <v>49.990831219938102</v>
      </c>
    </row>
    <row r="158" spans="1:19" x14ac:dyDescent="0.25">
      <c r="A158" s="6" t="s">
        <v>150</v>
      </c>
      <c r="B158" s="6" t="s">
        <v>151</v>
      </c>
      <c r="C158" s="6" t="s">
        <v>11</v>
      </c>
      <c r="D158" s="6">
        <v>34211.411735720001</v>
      </c>
      <c r="E158" s="6">
        <v>8.7979365127147808</v>
      </c>
      <c r="F158" s="6">
        <v>68.379684380945505</v>
      </c>
      <c r="G158" s="6">
        <v>5.1725936286407403</v>
      </c>
      <c r="H158" s="6">
        <v>10910.75355252</v>
      </c>
      <c r="I158" s="6">
        <v>15.1198678263251</v>
      </c>
      <c r="J158" s="6">
        <v>21.807749123098102</v>
      </c>
      <c r="K158" s="6">
        <v>13.090093304534999</v>
      </c>
      <c r="L158" s="6">
        <v>4590.9605671500003</v>
      </c>
      <c r="M158" s="6">
        <v>19.022663703947401</v>
      </c>
      <c r="N158" s="6">
        <v>9.1761321342758801</v>
      </c>
      <c r="O158" s="6">
        <v>17.993337764956099</v>
      </c>
      <c r="P158" s="6">
        <v>318.41793637000001</v>
      </c>
      <c r="Q158" s="6">
        <v>52.7601424678749</v>
      </c>
      <c r="R158" s="6">
        <v>0.63643436168052503</v>
      </c>
      <c r="S158" s="6">
        <v>53.720283539400697</v>
      </c>
    </row>
    <row r="159" spans="1:19" x14ac:dyDescent="0.25">
      <c r="A159" s="6" t="s">
        <v>152</v>
      </c>
      <c r="B159" s="6" t="s">
        <v>153</v>
      </c>
      <c r="C159" s="6" t="s">
        <v>11</v>
      </c>
      <c r="D159" s="6">
        <v>10278.881560620001</v>
      </c>
      <c r="E159" s="6">
        <v>10.375810960701299</v>
      </c>
      <c r="F159" s="6">
        <v>59.301526571423601</v>
      </c>
      <c r="G159" s="6">
        <v>6.0777642457634196</v>
      </c>
      <c r="H159" s="6">
        <v>4673.0902408700003</v>
      </c>
      <c r="I159" s="6">
        <v>11.241150390620399</v>
      </c>
      <c r="J159" s="6">
        <v>26.9602663923386</v>
      </c>
      <c r="K159" s="6">
        <v>10.4814959107043</v>
      </c>
      <c r="L159" s="6">
        <v>1948.9502500799999</v>
      </c>
      <c r="M159" s="6">
        <v>17.528726190190898</v>
      </c>
      <c r="N159" s="6">
        <v>11.2439981295524</v>
      </c>
      <c r="O159" s="6">
        <v>17.4157750762257</v>
      </c>
      <c r="P159" s="6">
        <v>432.32745296000002</v>
      </c>
      <c r="Q159" s="6">
        <v>32.957984202588598</v>
      </c>
      <c r="R159" s="6">
        <v>2.49420890668546</v>
      </c>
      <c r="S159" s="6">
        <v>33.626239226010497</v>
      </c>
    </row>
    <row r="160" spans="1:19" x14ac:dyDescent="0.25">
      <c r="A160" s="6" t="s">
        <v>154</v>
      </c>
      <c r="B160" s="6" t="s">
        <v>155</v>
      </c>
      <c r="C160" s="6" t="s">
        <v>11</v>
      </c>
      <c r="D160" s="6">
        <v>10151.668861439999</v>
      </c>
      <c r="E160" s="6">
        <v>9.8427723163740009</v>
      </c>
      <c r="F160" s="6">
        <v>53.752617449622001</v>
      </c>
      <c r="G160" s="6">
        <v>6.0566031901475901</v>
      </c>
      <c r="H160" s="6">
        <v>6428.2851848</v>
      </c>
      <c r="I160" s="6">
        <v>11.5948194042191</v>
      </c>
      <c r="J160" s="6">
        <v>34.037472962510797</v>
      </c>
      <c r="K160" s="6">
        <v>9.0914064068784608</v>
      </c>
      <c r="L160" s="6">
        <v>1849.5512456399999</v>
      </c>
      <c r="M160" s="6">
        <v>17.451094113082799</v>
      </c>
      <c r="N160" s="6">
        <v>9.7932883664072197</v>
      </c>
      <c r="O160" s="6">
        <v>17.774320536430199</v>
      </c>
      <c r="P160" s="6">
        <v>456.40081484000001</v>
      </c>
      <c r="Q160" s="6">
        <v>36.162717659476201</v>
      </c>
      <c r="R160" s="6">
        <v>2.41662122145997</v>
      </c>
      <c r="S160" s="6">
        <v>36.277538787352903</v>
      </c>
    </row>
    <row r="161" spans="1:19" x14ac:dyDescent="0.25">
      <c r="A161" s="6" t="s">
        <v>156</v>
      </c>
      <c r="B161" s="6" t="s">
        <v>157</v>
      </c>
      <c r="C161" s="6" t="s">
        <v>11</v>
      </c>
      <c r="D161" s="6">
        <v>11678.0041179</v>
      </c>
      <c r="E161" s="6">
        <v>10.3752865595745</v>
      </c>
      <c r="F161" s="6">
        <v>57.561132535136302</v>
      </c>
      <c r="G161" s="6">
        <v>5.6053855039516396</v>
      </c>
      <c r="H161" s="6">
        <v>6235.8561142899998</v>
      </c>
      <c r="I161" s="6">
        <v>8.7536710714070605</v>
      </c>
      <c r="J161" s="6">
        <v>30.736668410186699</v>
      </c>
      <c r="K161" s="6">
        <v>9.0546056288930199</v>
      </c>
      <c r="L161" s="6">
        <v>2323.0079740599999</v>
      </c>
      <c r="M161" s="6">
        <v>16.181681176453299</v>
      </c>
      <c r="N161" s="6">
        <v>11.450156081901699</v>
      </c>
      <c r="O161" s="6">
        <v>14.8752800906414</v>
      </c>
      <c r="P161" s="6">
        <v>51.134485099999999</v>
      </c>
      <c r="Q161" s="6">
        <v>100</v>
      </c>
      <c r="R161" s="6">
        <v>0.25204297277524401</v>
      </c>
      <c r="S161" s="6">
        <v>99.401937586111401</v>
      </c>
    </row>
    <row r="162" spans="1:19" x14ac:dyDescent="0.25">
      <c r="A162" s="6" t="s">
        <v>158</v>
      </c>
      <c r="B162" s="6" t="s">
        <v>159</v>
      </c>
      <c r="C162" s="6" t="s">
        <v>11</v>
      </c>
      <c r="D162" s="6">
        <v>3348.616124826</v>
      </c>
      <c r="E162" s="6">
        <v>9.6296106688010603</v>
      </c>
      <c r="F162" s="6">
        <v>46.512894831925003</v>
      </c>
      <c r="G162" s="6">
        <v>7.1080146657793204</v>
      </c>
      <c r="H162" s="6">
        <v>3044.0903029770002</v>
      </c>
      <c r="I162" s="6">
        <v>8.7883175846585004</v>
      </c>
      <c r="J162" s="6">
        <v>42.282975068875402</v>
      </c>
      <c r="K162" s="6">
        <v>7.0829344634691704</v>
      </c>
      <c r="L162" s="6">
        <v>794.85292242000003</v>
      </c>
      <c r="M162" s="6">
        <v>17.818404953532699</v>
      </c>
      <c r="N162" s="6">
        <v>11.0406535145293</v>
      </c>
      <c r="O162" s="6">
        <v>17.733683354061501</v>
      </c>
      <c r="P162" s="6">
        <v>11.769216460000001</v>
      </c>
      <c r="Q162" s="6">
        <v>99.999999999999801</v>
      </c>
      <c r="R162" s="6">
        <v>0.16347658467020801</v>
      </c>
      <c r="S162" s="6">
        <v>98.815839364950705</v>
      </c>
    </row>
    <row r="163" spans="1:19" x14ac:dyDescent="0.25">
      <c r="A163" s="6" t="s">
        <v>160</v>
      </c>
      <c r="B163" s="6" t="s">
        <v>161</v>
      </c>
      <c r="C163" s="6" t="s">
        <v>11</v>
      </c>
      <c r="D163" s="6">
        <v>9413.1949636600002</v>
      </c>
      <c r="E163" s="6">
        <v>7.7200179575905503</v>
      </c>
      <c r="F163" s="6">
        <v>62.978988522806198</v>
      </c>
      <c r="G163" s="6">
        <v>4.2399819512659596</v>
      </c>
      <c r="H163" s="6">
        <v>4706.0329119199996</v>
      </c>
      <c r="I163" s="6">
        <v>8.1431217315322808</v>
      </c>
      <c r="J163" s="6">
        <v>31.485717005963298</v>
      </c>
      <c r="K163" s="6">
        <v>7.8168996865933504</v>
      </c>
      <c r="L163" s="6">
        <v>801.23057520999998</v>
      </c>
      <c r="M163" s="6">
        <v>19.057103348440599</v>
      </c>
      <c r="N163" s="6">
        <v>5.3606338119073804</v>
      </c>
      <c r="O163" s="6">
        <v>19.216305348462299</v>
      </c>
      <c r="P163" s="6">
        <v>26.105767610000001</v>
      </c>
      <c r="Q163" s="6">
        <v>100</v>
      </c>
      <c r="R163" s="6">
        <v>0.174660659323047</v>
      </c>
      <c r="S163" s="6">
        <v>100.31342142395199</v>
      </c>
    </row>
    <row r="164" spans="1:19" x14ac:dyDescent="0.25">
      <c r="A164" s="6" t="s">
        <v>162</v>
      </c>
      <c r="B164" s="6" t="s">
        <v>163</v>
      </c>
      <c r="C164" s="6" t="s">
        <v>11</v>
      </c>
      <c r="D164" s="6">
        <v>2815.0907969599998</v>
      </c>
      <c r="E164" s="6">
        <v>8.8504990483174293</v>
      </c>
      <c r="F164" s="6">
        <v>64.053983174601797</v>
      </c>
      <c r="G164" s="6">
        <v>4.7751207483940199</v>
      </c>
      <c r="H164" s="6">
        <v>1178.0545789549999</v>
      </c>
      <c r="I164" s="6">
        <v>11.777814514491499</v>
      </c>
      <c r="J164" s="6">
        <v>26.805205807441101</v>
      </c>
      <c r="K164" s="6">
        <v>10.5384452281371</v>
      </c>
      <c r="L164" s="6">
        <v>330.34647943800002</v>
      </c>
      <c r="M164" s="6">
        <v>20.994653219012999</v>
      </c>
      <c r="N164" s="6">
        <v>7.5166342267045696</v>
      </c>
      <c r="O164" s="6">
        <v>20.4539784641787</v>
      </c>
      <c r="P164" s="6">
        <v>71.380496747999999</v>
      </c>
      <c r="Q164" s="6">
        <v>36.665834108690603</v>
      </c>
      <c r="R164" s="6">
        <v>1.62417679125256</v>
      </c>
      <c r="S164" s="6">
        <v>36.0728881268832</v>
      </c>
    </row>
    <row r="165" spans="1:19" x14ac:dyDescent="0.25">
      <c r="A165" s="6" t="s">
        <v>164</v>
      </c>
      <c r="B165" s="6" t="s">
        <v>165</v>
      </c>
      <c r="C165" s="6" t="s">
        <v>11</v>
      </c>
      <c r="D165" s="6">
        <v>4009.3440462029998</v>
      </c>
      <c r="E165" s="6">
        <v>9.6464704143007296</v>
      </c>
      <c r="F165" s="6">
        <v>66.832699271849194</v>
      </c>
      <c r="G165" s="6">
        <v>4.7744978824253002</v>
      </c>
      <c r="H165" s="6">
        <v>1522.437338125</v>
      </c>
      <c r="I165" s="6">
        <v>13.443085311027</v>
      </c>
      <c r="J165" s="6">
        <v>25.3778662061946</v>
      </c>
      <c r="K165" s="6">
        <v>11.031009963416</v>
      </c>
      <c r="L165" s="6">
        <v>439.81179819300002</v>
      </c>
      <c r="M165" s="6">
        <v>21.1575440808694</v>
      </c>
      <c r="N165" s="6">
        <v>7.3313263481793403</v>
      </c>
      <c r="O165" s="6">
        <v>23.060851919111599</v>
      </c>
      <c r="P165" s="6">
        <v>27.48225493</v>
      </c>
      <c r="Q165" s="6">
        <v>70.387249310244698</v>
      </c>
      <c r="R165" s="6">
        <v>0.45810817377681101</v>
      </c>
      <c r="S165" s="6">
        <v>71.466650336232107</v>
      </c>
    </row>
    <row r="166" spans="1:19" x14ac:dyDescent="0.25">
      <c r="A166" s="6" t="s">
        <v>166</v>
      </c>
      <c r="B166" s="6" t="s">
        <v>167</v>
      </c>
      <c r="C166" s="6" t="s">
        <v>11</v>
      </c>
      <c r="D166" s="6">
        <v>4028.24094539</v>
      </c>
      <c r="E166" s="6">
        <v>8.5763667565947195</v>
      </c>
      <c r="F166" s="6">
        <v>45.014676428668999</v>
      </c>
      <c r="G166" s="6">
        <v>7.6454001552322097</v>
      </c>
      <c r="H166" s="6">
        <v>4124.6229641500004</v>
      </c>
      <c r="I166" s="6">
        <v>9.4167485957256591</v>
      </c>
      <c r="J166" s="6">
        <v>46.0917235683116</v>
      </c>
      <c r="K166" s="6">
        <v>6.8221152486669903</v>
      </c>
      <c r="L166" s="6">
        <v>652.60565157999997</v>
      </c>
      <c r="M166" s="6">
        <v>20.031103729125199</v>
      </c>
      <c r="N166" s="6">
        <v>7.2927197354005999</v>
      </c>
      <c r="O166" s="6">
        <v>20.406532887268298</v>
      </c>
      <c r="P166" s="6">
        <v>143.25842046</v>
      </c>
      <c r="Q166" s="6">
        <v>39.9417834013937</v>
      </c>
      <c r="R166" s="6">
        <v>1.6008802676188401</v>
      </c>
      <c r="S166" s="6">
        <v>39.153380787270102</v>
      </c>
    </row>
    <row r="167" spans="1:19" x14ac:dyDescent="0.25">
      <c r="A167" s="6" t="s">
        <v>168</v>
      </c>
      <c r="B167" s="6" t="s">
        <v>169</v>
      </c>
      <c r="C167" s="6" t="s">
        <v>11</v>
      </c>
      <c r="D167" s="6">
        <v>11407.02526864</v>
      </c>
      <c r="E167" s="6">
        <v>6.6041526165288698</v>
      </c>
      <c r="F167" s="6">
        <v>72.649145254607504</v>
      </c>
      <c r="G167" s="6">
        <v>3.0096344946728402</v>
      </c>
      <c r="H167" s="6">
        <v>3497.7259227899999</v>
      </c>
      <c r="I167" s="6">
        <v>11.6522116739146</v>
      </c>
      <c r="J167" s="6">
        <v>22.2763422225567</v>
      </c>
      <c r="K167" s="6">
        <v>9.6402027857514003</v>
      </c>
      <c r="L167" s="6">
        <v>669.40662782000004</v>
      </c>
      <c r="M167" s="6">
        <v>23.5070472569763</v>
      </c>
      <c r="N167" s="6">
        <v>4.2633217857936998</v>
      </c>
      <c r="O167" s="6">
        <v>22.525793855847699</v>
      </c>
      <c r="P167" s="6">
        <v>127.36933384</v>
      </c>
      <c r="Q167" s="6">
        <v>49.287419225037603</v>
      </c>
      <c r="R167" s="6">
        <v>0.81119073704199696</v>
      </c>
      <c r="S167" s="6">
        <v>49.052216333310398</v>
      </c>
    </row>
    <row r="168" spans="1:19" x14ac:dyDescent="0.25">
      <c r="A168" s="6" t="s">
        <v>170</v>
      </c>
      <c r="B168" s="6" t="s">
        <v>171</v>
      </c>
      <c r="C168" s="6" t="s">
        <v>11</v>
      </c>
      <c r="D168" s="6">
        <v>8762.3790780199997</v>
      </c>
      <c r="E168" s="6">
        <v>8.9799931581008003</v>
      </c>
      <c r="F168" s="6">
        <v>55.276397939081299</v>
      </c>
      <c r="G168" s="6">
        <v>6.5926903425639098</v>
      </c>
      <c r="H168" s="6">
        <v>4617.6948489699998</v>
      </c>
      <c r="I168" s="6">
        <v>13.0512396791525</v>
      </c>
      <c r="J168" s="6">
        <v>29.1301638242509</v>
      </c>
      <c r="K168" s="6">
        <v>11.6280040390974</v>
      </c>
      <c r="L168" s="6">
        <v>2144.9935823999999</v>
      </c>
      <c r="M168" s="6">
        <v>18.068049906447499</v>
      </c>
      <c r="N168" s="6">
        <v>13.531429966884099</v>
      </c>
      <c r="O168" s="6">
        <v>17.523106275964299</v>
      </c>
      <c r="P168" s="6">
        <v>326.86822577999999</v>
      </c>
      <c r="Q168" s="6">
        <v>43.7506821167309</v>
      </c>
      <c r="R168" s="6">
        <v>2.0620082697836799</v>
      </c>
      <c r="S168" s="6">
        <v>44.204665704251497</v>
      </c>
    </row>
    <row r="169" spans="1:19" x14ac:dyDescent="0.25">
      <c r="A169" s="6" t="s">
        <v>172</v>
      </c>
      <c r="B169" s="6" t="s">
        <v>173</v>
      </c>
      <c r="C169" s="6" t="s">
        <v>11</v>
      </c>
      <c r="D169" s="6">
        <v>5935.0450359899996</v>
      </c>
      <c r="E169" s="6">
        <v>9.0974574165465398</v>
      </c>
      <c r="F169" s="6">
        <v>68.963698339094293</v>
      </c>
      <c r="G169" s="6">
        <v>4.1886744570816496</v>
      </c>
      <c r="H169" s="6">
        <v>1781.5058093299999</v>
      </c>
      <c r="I169" s="6">
        <v>12.4121660314447</v>
      </c>
      <c r="J169" s="6">
        <v>20.700639755715802</v>
      </c>
      <c r="K169" s="6">
        <v>11.678594534210101</v>
      </c>
      <c r="L169" s="6">
        <v>760.00369411999998</v>
      </c>
      <c r="M169" s="6">
        <v>18.3687325874598</v>
      </c>
      <c r="N169" s="6">
        <v>8.8310476466580408</v>
      </c>
      <c r="O169" s="6">
        <v>18.4931890208018</v>
      </c>
      <c r="P169" s="6">
        <v>129.48773922000001</v>
      </c>
      <c r="Q169" s="6">
        <v>40.3422529734354</v>
      </c>
      <c r="R169" s="6">
        <v>1.50461425853188</v>
      </c>
      <c r="S169" s="6">
        <v>40.098147495398997</v>
      </c>
    </row>
    <row r="170" spans="1:19" x14ac:dyDescent="0.25">
      <c r="A170" s="6" t="s">
        <v>174</v>
      </c>
      <c r="B170" s="6" t="s">
        <v>175</v>
      </c>
      <c r="C170" s="6" t="s">
        <v>11</v>
      </c>
      <c r="D170" s="6">
        <v>15185.724262</v>
      </c>
      <c r="E170" s="6">
        <v>9.7889231725558705</v>
      </c>
      <c r="F170" s="6">
        <v>61.115514249211699</v>
      </c>
      <c r="G170" s="6">
        <v>5.6247249318363703</v>
      </c>
      <c r="H170" s="6">
        <v>8082.7693535600001</v>
      </c>
      <c r="I170" s="6">
        <v>12.7714620448623</v>
      </c>
      <c r="J170" s="6">
        <v>32.529407032412998</v>
      </c>
      <c r="K170" s="6">
        <v>10.7669384333437</v>
      </c>
      <c r="L170" s="6">
        <v>1424.3100462699999</v>
      </c>
      <c r="M170" s="6">
        <v>24.173456286109801</v>
      </c>
      <c r="N170" s="6">
        <v>5.7321889576207301</v>
      </c>
      <c r="O170" s="6">
        <v>23.467820894364301</v>
      </c>
      <c r="P170" s="6">
        <v>154.77301088999999</v>
      </c>
      <c r="Q170" s="6">
        <v>57.525731118156102</v>
      </c>
      <c r="R170" s="6">
        <v>0.62288976075451397</v>
      </c>
      <c r="S170" s="6">
        <v>58.138190613431298</v>
      </c>
    </row>
    <row r="171" spans="1:19" x14ac:dyDescent="0.25">
      <c r="A171" s="6" t="s">
        <v>176</v>
      </c>
      <c r="B171" s="6" t="s">
        <v>177</v>
      </c>
      <c r="C171" s="6" t="s">
        <v>11</v>
      </c>
      <c r="D171" s="6">
        <v>7190.7189911400001</v>
      </c>
      <c r="E171" s="6">
        <v>7.5043551597837101</v>
      </c>
      <c r="F171" s="6">
        <v>63.3937081023128</v>
      </c>
      <c r="G171" s="6">
        <v>4.7984440686929197</v>
      </c>
      <c r="H171" s="6">
        <v>3228.8188142600002</v>
      </c>
      <c r="I171" s="6">
        <v>11.945250469644799</v>
      </c>
      <c r="J171" s="6">
        <v>28.4654146099518</v>
      </c>
      <c r="K171" s="6">
        <v>10.1356109810216</v>
      </c>
      <c r="L171" s="6">
        <v>666.15423303</v>
      </c>
      <c r="M171" s="6">
        <v>26.104965731395399</v>
      </c>
      <c r="N171" s="6">
        <v>5.8728462413643596</v>
      </c>
      <c r="O171" s="6">
        <v>25.237818132756001</v>
      </c>
      <c r="P171" s="6">
        <v>257.26171264999999</v>
      </c>
      <c r="Q171" s="6">
        <v>39.4177763837477</v>
      </c>
      <c r="R171" s="6">
        <v>2.2680310463710098</v>
      </c>
      <c r="S171" s="6">
        <v>39.3507024579445</v>
      </c>
    </row>
    <row r="172" spans="1:19" x14ac:dyDescent="0.25">
      <c r="A172" s="6" t="s">
        <v>178</v>
      </c>
      <c r="B172" s="6" t="s">
        <v>179</v>
      </c>
      <c r="C172" s="6" t="s">
        <v>11</v>
      </c>
      <c r="D172" s="6">
        <v>6600.56887594</v>
      </c>
      <c r="E172" s="6">
        <v>11.21522760651</v>
      </c>
      <c r="F172" s="6">
        <v>50.9720153298246</v>
      </c>
      <c r="G172" s="6">
        <v>7.6828932915040298</v>
      </c>
      <c r="H172" s="6">
        <v>3305.2756025899998</v>
      </c>
      <c r="I172" s="6">
        <v>13.7419255187489</v>
      </c>
      <c r="J172" s="6">
        <v>25.524551269911498</v>
      </c>
      <c r="K172" s="6">
        <v>11.20042815087</v>
      </c>
      <c r="L172" s="6">
        <v>2540.5640957999999</v>
      </c>
      <c r="M172" s="6">
        <v>11.395224574435</v>
      </c>
      <c r="N172" s="6">
        <v>19.619168358284501</v>
      </c>
      <c r="O172" s="6">
        <v>12.484647169252501</v>
      </c>
      <c r="P172" s="6">
        <v>502.98892002000002</v>
      </c>
      <c r="Q172" s="6">
        <v>27.169585167019498</v>
      </c>
      <c r="R172" s="6">
        <v>3.8842650419794502</v>
      </c>
      <c r="S172" s="6">
        <v>27.358027633010401</v>
      </c>
    </row>
    <row r="173" spans="1:19" x14ac:dyDescent="0.25">
      <c r="A173" s="6" t="s">
        <v>180</v>
      </c>
      <c r="B173" s="6" t="s">
        <v>181</v>
      </c>
      <c r="C173" s="6" t="s">
        <v>11</v>
      </c>
      <c r="D173" s="6">
        <v>9398.1165357499995</v>
      </c>
      <c r="E173" s="6">
        <v>9.0080779935932807</v>
      </c>
      <c r="F173" s="6">
        <v>60.009873648191103</v>
      </c>
      <c r="G173" s="6">
        <v>5.7517781648969502</v>
      </c>
      <c r="H173" s="6">
        <v>4665.8284121300003</v>
      </c>
      <c r="I173" s="6">
        <v>13.388062527677601</v>
      </c>
      <c r="J173" s="6">
        <v>29.7927539428747</v>
      </c>
      <c r="K173" s="6">
        <v>10.7450896506412</v>
      </c>
      <c r="L173" s="6">
        <v>1235.74723088</v>
      </c>
      <c r="M173" s="6">
        <v>19.806109114460298</v>
      </c>
      <c r="N173" s="6">
        <v>7.8906273298613501</v>
      </c>
      <c r="O173" s="6">
        <v>20.104119375386599</v>
      </c>
      <c r="P173" s="6">
        <v>361.25820225000001</v>
      </c>
      <c r="Q173" s="6">
        <v>30.539945156215499</v>
      </c>
      <c r="R173" s="6">
        <v>2.30674507907292</v>
      </c>
      <c r="S173" s="6">
        <v>31.901029767472</v>
      </c>
    </row>
    <row r="174" spans="1:19" x14ac:dyDescent="0.25">
      <c r="A174" s="6" t="s">
        <v>182</v>
      </c>
      <c r="B174" s="6" t="s">
        <v>183</v>
      </c>
      <c r="C174" s="6" t="s">
        <v>11</v>
      </c>
      <c r="D174" s="6">
        <v>10243.417497099999</v>
      </c>
      <c r="E174" s="6">
        <v>7.4129285159045004</v>
      </c>
      <c r="F174" s="6">
        <v>69.881774676776899</v>
      </c>
      <c r="G174" s="6">
        <v>4.0518274438693904</v>
      </c>
      <c r="H174" s="6">
        <v>3122.8505381999998</v>
      </c>
      <c r="I174" s="6">
        <v>12.2195881367387</v>
      </c>
      <c r="J174" s="6">
        <v>21.304446267227402</v>
      </c>
      <c r="K174" s="6">
        <v>10.5975354879556</v>
      </c>
      <c r="L174" s="6">
        <v>928.88790003999998</v>
      </c>
      <c r="M174" s="6">
        <v>23.124155243680999</v>
      </c>
      <c r="N174" s="6">
        <v>6.3369803045669997</v>
      </c>
      <c r="O174" s="6">
        <v>22.254473128749702</v>
      </c>
      <c r="P174" s="6">
        <v>363.05436981999998</v>
      </c>
      <c r="Q174" s="6">
        <v>33.051527618045597</v>
      </c>
      <c r="R174" s="6">
        <v>2.47679875142873</v>
      </c>
      <c r="S174" s="6">
        <v>33.881662812802603</v>
      </c>
    </row>
    <row r="175" spans="1:19" x14ac:dyDescent="0.25">
      <c r="A175" s="6" t="s">
        <v>184</v>
      </c>
      <c r="B175" s="6" t="s">
        <v>185</v>
      </c>
      <c r="C175" s="6" t="s">
        <v>11</v>
      </c>
      <c r="D175" s="6">
        <v>14201.15523586</v>
      </c>
      <c r="E175" s="6">
        <v>8.8808342275250691</v>
      </c>
      <c r="F175" s="6">
        <v>55.829717364446097</v>
      </c>
      <c r="G175" s="6">
        <v>6.1877483912140097</v>
      </c>
      <c r="H175" s="6">
        <v>9439.6542208600004</v>
      </c>
      <c r="I175" s="6">
        <v>10.2328235186882</v>
      </c>
      <c r="J175" s="6">
        <v>37.110588428603897</v>
      </c>
      <c r="K175" s="6">
        <v>8.7607251714143803</v>
      </c>
      <c r="L175" s="6">
        <v>1384.54708863</v>
      </c>
      <c r="M175" s="6">
        <v>22.535109835997599</v>
      </c>
      <c r="N175" s="6">
        <v>5.4431397553340304</v>
      </c>
      <c r="O175" s="6">
        <v>21.463070954552101</v>
      </c>
      <c r="P175" s="6">
        <v>411.19571795000002</v>
      </c>
      <c r="Q175" s="6">
        <v>34.674865438115397</v>
      </c>
      <c r="R175" s="6">
        <v>1.61655445161597</v>
      </c>
      <c r="S175" s="6">
        <v>35.048226560270599</v>
      </c>
    </row>
    <row r="176" spans="1:19" x14ac:dyDescent="0.25">
      <c r="A176" s="6" t="s">
        <v>186</v>
      </c>
      <c r="B176" s="6" t="s">
        <v>187</v>
      </c>
      <c r="C176" s="6" t="s">
        <v>11</v>
      </c>
      <c r="D176" s="6">
        <v>4193.9651656579999</v>
      </c>
      <c r="E176" s="6">
        <v>8.0222953946537494</v>
      </c>
      <c r="F176" s="6">
        <v>66.468513371608793</v>
      </c>
      <c r="G176" s="6">
        <v>4.8522749858391601</v>
      </c>
      <c r="H176" s="6">
        <v>1472.6618511520001</v>
      </c>
      <c r="I176" s="6">
        <v>13.5324976608459</v>
      </c>
      <c r="J176" s="6">
        <v>23.339641622845299</v>
      </c>
      <c r="K176" s="6">
        <v>12.3191377374187</v>
      </c>
      <c r="L176" s="6">
        <v>471.08771771400001</v>
      </c>
      <c r="M176" s="6">
        <v>20.104459331766002</v>
      </c>
      <c r="N176" s="6">
        <v>7.4660849642896299</v>
      </c>
      <c r="O176" s="6">
        <v>19.275722698828201</v>
      </c>
      <c r="P176" s="6">
        <v>171.98733781000001</v>
      </c>
      <c r="Q176" s="6">
        <v>30.6257507549644</v>
      </c>
      <c r="R176" s="6">
        <v>2.7257600412562901</v>
      </c>
      <c r="S176" s="6">
        <v>30.8237622491914</v>
      </c>
    </row>
    <row r="177" spans="1:19" x14ac:dyDescent="0.25">
      <c r="A177" s="6" t="s">
        <v>188</v>
      </c>
      <c r="B177" s="6" t="s">
        <v>189</v>
      </c>
      <c r="C177" s="6" t="s">
        <v>11</v>
      </c>
      <c r="D177" s="6">
        <v>12629.072778399999</v>
      </c>
      <c r="E177" s="6">
        <v>8.4989908097573696</v>
      </c>
      <c r="F177" s="6">
        <v>67.368202670386793</v>
      </c>
      <c r="G177" s="6">
        <v>4.8675553232063802</v>
      </c>
      <c r="H177" s="6">
        <v>5136.01550365</v>
      </c>
      <c r="I177" s="6">
        <v>12.0140924269314</v>
      </c>
      <c r="J177" s="6">
        <v>27.3974296798674</v>
      </c>
      <c r="K177" s="6">
        <v>11.5972410709436</v>
      </c>
      <c r="L177" s="6">
        <v>817.87430097000004</v>
      </c>
      <c r="M177" s="6">
        <v>20.234279694311699</v>
      </c>
      <c r="N177" s="6">
        <v>4.3628477429384498</v>
      </c>
      <c r="O177" s="6">
        <v>21.603006305696901</v>
      </c>
      <c r="P177" s="6">
        <v>163.37809077</v>
      </c>
      <c r="Q177" s="6">
        <v>49.188547739598498</v>
      </c>
      <c r="R177" s="6">
        <v>0.87151990680733404</v>
      </c>
      <c r="S177" s="6">
        <v>48.526469223156901</v>
      </c>
    </row>
    <row r="178" spans="1:19" x14ac:dyDescent="0.25">
      <c r="A178" s="6" t="s">
        <v>190</v>
      </c>
      <c r="B178" s="6" t="s">
        <v>191</v>
      </c>
      <c r="C178" s="6" t="s">
        <v>11</v>
      </c>
      <c r="D178" s="6">
        <v>10647.41890579</v>
      </c>
      <c r="E178" s="6">
        <v>8.6394183956801793</v>
      </c>
      <c r="F178" s="6">
        <v>65.906486896438395</v>
      </c>
      <c r="G178" s="6">
        <v>5.40988619894443</v>
      </c>
      <c r="H178" s="6">
        <v>4290.0311730800004</v>
      </c>
      <c r="I178" s="6">
        <v>13.6272899424185</v>
      </c>
      <c r="J178" s="6">
        <v>26.554875486316799</v>
      </c>
      <c r="K178" s="6">
        <v>12.408875467852599</v>
      </c>
      <c r="L178" s="6">
        <v>1147.86195636</v>
      </c>
      <c r="M178" s="6">
        <v>23.232606795334998</v>
      </c>
      <c r="N178" s="6">
        <v>7.1051538081799004</v>
      </c>
      <c r="O178" s="6">
        <v>23.370492602127399</v>
      </c>
      <c r="P178" s="6">
        <v>70.030795470000001</v>
      </c>
      <c r="Q178" s="6">
        <v>71.225428943262997</v>
      </c>
      <c r="R178" s="6">
        <v>0.43348380906482797</v>
      </c>
      <c r="S178" s="6">
        <v>70.628488543916802</v>
      </c>
    </row>
    <row r="179" spans="1:19" x14ac:dyDescent="0.25">
      <c r="A179" s="6" t="s">
        <v>192</v>
      </c>
      <c r="B179" s="6" t="s">
        <v>193</v>
      </c>
      <c r="C179" s="6" t="s">
        <v>11</v>
      </c>
      <c r="D179" s="6">
        <v>2823.5063319259998</v>
      </c>
      <c r="E179" s="6">
        <v>9.2334896494276695</v>
      </c>
      <c r="F179" s="6">
        <v>62.571173980848698</v>
      </c>
      <c r="G179" s="6">
        <v>6.3073973800227101</v>
      </c>
      <c r="H179" s="6">
        <v>1283.369397055</v>
      </c>
      <c r="I179" s="6">
        <v>11.5143279743638</v>
      </c>
      <c r="J179" s="6">
        <v>28.4404992887156</v>
      </c>
      <c r="K179" s="6">
        <v>12.618901826711401</v>
      </c>
      <c r="L179" s="6">
        <v>374.40029237499999</v>
      </c>
      <c r="M179" s="6">
        <v>23.6700257775964</v>
      </c>
      <c r="N179" s="6">
        <v>8.2970119697577207</v>
      </c>
      <c r="O179" s="6">
        <v>22.982743731047599</v>
      </c>
      <c r="P179" s="6">
        <v>31.195380875000001</v>
      </c>
      <c r="Q179" s="6">
        <v>44.918794463716999</v>
      </c>
      <c r="R179" s="6">
        <v>0.69131476067807895</v>
      </c>
      <c r="S179" s="6">
        <v>44.699957374669097</v>
      </c>
    </row>
    <row r="180" spans="1:19" x14ac:dyDescent="0.25">
      <c r="A180" s="6" t="s">
        <v>194</v>
      </c>
      <c r="B180" s="6" t="s">
        <v>195</v>
      </c>
      <c r="C180" s="6" t="s">
        <v>11</v>
      </c>
      <c r="D180" s="6">
        <v>13407.680607509999</v>
      </c>
      <c r="E180" s="6">
        <v>9.5566329990919101</v>
      </c>
      <c r="F180" s="6">
        <v>61.990241534710798</v>
      </c>
      <c r="G180" s="6">
        <v>5.8124089038144398</v>
      </c>
      <c r="H180" s="6">
        <v>6455.0728406099997</v>
      </c>
      <c r="I180" s="6">
        <v>12.5298061581426</v>
      </c>
      <c r="J180" s="6">
        <v>29.844947551139501</v>
      </c>
      <c r="K180" s="6">
        <v>11.7424977488647</v>
      </c>
      <c r="L180" s="6">
        <v>1459.4784673700001</v>
      </c>
      <c r="M180" s="6">
        <v>19.664045369987299</v>
      </c>
      <c r="N180" s="6">
        <v>6.7478802154862896</v>
      </c>
      <c r="O180" s="6">
        <v>18.139519768343</v>
      </c>
      <c r="P180" s="6">
        <v>306.46362685999998</v>
      </c>
      <c r="Q180" s="6">
        <v>41.960021120364502</v>
      </c>
      <c r="R180" s="6">
        <v>1.4169306986634</v>
      </c>
      <c r="S180" s="6">
        <v>40.633254307052503</v>
      </c>
    </row>
    <row r="181" spans="1:19" x14ac:dyDescent="0.25">
      <c r="A181" s="6" t="s">
        <v>196</v>
      </c>
      <c r="B181" s="6" t="s">
        <v>197</v>
      </c>
      <c r="C181" s="6" t="s">
        <v>11</v>
      </c>
      <c r="D181" s="6">
        <v>9764.47223553</v>
      </c>
      <c r="E181" s="6">
        <v>9.3275048175728106</v>
      </c>
      <c r="F181" s="6">
        <v>64.606469613752395</v>
      </c>
      <c r="G181" s="6">
        <v>4.7658448040475898</v>
      </c>
      <c r="H181" s="6">
        <v>4087.36300205</v>
      </c>
      <c r="I181" s="6">
        <v>12.4863809630139</v>
      </c>
      <c r="J181" s="6">
        <v>27.043969937406999</v>
      </c>
      <c r="K181" s="6">
        <v>10.006686678482</v>
      </c>
      <c r="L181" s="6">
        <v>1146.7550891599999</v>
      </c>
      <c r="M181" s="6">
        <v>18.1423678577349</v>
      </c>
      <c r="N181" s="6">
        <v>7.5874861472438901</v>
      </c>
      <c r="O181" s="6">
        <v>17.346374992414201</v>
      </c>
      <c r="P181" s="6">
        <v>115.17814552999999</v>
      </c>
      <c r="Q181" s="6">
        <v>49.371704879829601</v>
      </c>
      <c r="R181" s="6">
        <v>0.76207430159674105</v>
      </c>
      <c r="S181" s="6">
        <v>49.686333979990003</v>
      </c>
    </row>
    <row r="182" spans="1:19" x14ac:dyDescent="0.25">
      <c r="A182" s="6" t="s">
        <v>198</v>
      </c>
      <c r="B182" s="6" t="s">
        <v>199</v>
      </c>
      <c r="C182" s="6" t="s">
        <v>11</v>
      </c>
      <c r="D182" s="6">
        <v>18720.395020029999</v>
      </c>
      <c r="E182" s="6">
        <v>7.0280708937773104</v>
      </c>
      <c r="F182" s="6">
        <v>69.432398100976997</v>
      </c>
      <c r="G182" s="6">
        <v>4.5041432094695599</v>
      </c>
      <c r="H182" s="6">
        <v>6461.3986289499999</v>
      </c>
      <c r="I182" s="6">
        <v>12.384217446481999</v>
      </c>
      <c r="J182" s="6">
        <v>23.964793553466599</v>
      </c>
      <c r="K182" s="6">
        <v>10.841772018849101</v>
      </c>
      <c r="L182" s="6">
        <v>1383.1110456199999</v>
      </c>
      <c r="M182" s="6">
        <v>25.730802519700099</v>
      </c>
      <c r="N182" s="6">
        <v>5.1298445697644501</v>
      </c>
      <c r="O182" s="6">
        <v>24.527259184554001</v>
      </c>
      <c r="P182" s="6">
        <v>397.14116877999999</v>
      </c>
      <c r="Q182" s="6">
        <v>45.8217007723431</v>
      </c>
      <c r="R182" s="6">
        <v>1.47296377579195</v>
      </c>
      <c r="S182" s="6">
        <v>45.073162203384904</v>
      </c>
    </row>
    <row r="183" spans="1:19" x14ac:dyDescent="0.25">
      <c r="A183" s="6" t="s">
        <v>200</v>
      </c>
      <c r="B183" s="6" t="s">
        <v>201</v>
      </c>
      <c r="C183" s="6" t="s">
        <v>11</v>
      </c>
      <c r="D183" s="6">
        <v>15694.651527759999</v>
      </c>
      <c r="E183" s="6">
        <v>9.7718554871888603</v>
      </c>
      <c r="F183" s="6">
        <v>69.542349822830502</v>
      </c>
      <c r="G183" s="6">
        <v>5.6047602032629502</v>
      </c>
      <c r="H183" s="6">
        <v>6165.4117559699998</v>
      </c>
      <c r="I183" s="6">
        <v>12.6071392120809</v>
      </c>
      <c r="J183" s="6">
        <v>27.3186837170032</v>
      </c>
      <c r="K183" s="6">
        <v>12.9860515958527</v>
      </c>
      <c r="L183" s="6">
        <v>620.88977622000004</v>
      </c>
      <c r="M183" s="6">
        <v>45.325996691663498</v>
      </c>
      <c r="N183" s="6">
        <v>2.7511368406580199</v>
      </c>
      <c r="O183" s="6">
        <v>44.571302867595399</v>
      </c>
      <c r="P183" s="6">
        <v>87.527251320000005</v>
      </c>
      <c r="Q183" s="6">
        <v>70.203678703358094</v>
      </c>
      <c r="R183" s="6">
        <v>0.38782961950828199</v>
      </c>
      <c r="S183" s="6">
        <v>69.683257670545601</v>
      </c>
    </row>
    <row r="184" spans="1:19" x14ac:dyDescent="0.25">
      <c r="A184" s="6" t="s">
        <v>202</v>
      </c>
      <c r="B184" s="6" t="s">
        <v>203</v>
      </c>
      <c r="C184" s="6" t="s">
        <v>11</v>
      </c>
      <c r="D184" s="6">
        <v>6496.2184290739997</v>
      </c>
      <c r="E184" s="6">
        <v>7.3463358005270498</v>
      </c>
      <c r="F184" s="6">
        <v>75.458814316843302</v>
      </c>
      <c r="G184" s="6">
        <v>3.8877307997179398</v>
      </c>
      <c r="H184" s="6">
        <v>1661.063248058</v>
      </c>
      <c r="I184" s="6">
        <v>15.173199654855599</v>
      </c>
      <c r="J184" s="6">
        <v>19.2945887784146</v>
      </c>
      <c r="K184" s="6">
        <v>13.9957613088679</v>
      </c>
      <c r="L184" s="6">
        <v>409.17878381999998</v>
      </c>
      <c r="M184" s="6">
        <v>24.680050417316199</v>
      </c>
      <c r="N184" s="6">
        <v>4.7529414547512898</v>
      </c>
      <c r="O184" s="6">
        <v>24.546944174664802</v>
      </c>
      <c r="P184" s="6">
        <v>42.498595569999999</v>
      </c>
      <c r="Q184" s="6">
        <v>58.886616559309402</v>
      </c>
      <c r="R184" s="6">
        <v>0.49365544999083</v>
      </c>
      <c r="S184" s="6">
        <v>59.476541186090898</v>
      </c>
    </row>
    <row r="185" spans="1:19" x14ac:dyDescent="0.25">
      <c r="A185" s="6" t="s">
        <v>204</v>
      </c>
      <c r="B185" s="6" t="s">
        <v>205</v>
      </c>
      <c r="C185" s="6" t="s">
        <v>11</v>
      </c>
      <c r="D185" s="6">
        <v>4346.4493864799997</v>
      </c>
      <c r="E185" s="6">
        <v>10.842264834692401</v>
      </c>
      <c r="F185" s="6">
        <v>34.891457814202298</v>
      </c>
      <c r="G185" s="6">
        <v>9.2438043160383501</v>
      </c>
      <c r="H185" s="6">
        <v>6217.6356176500003</v>
      </c>
      <c r="I185" s="6">
        <v>9.4690195478109107</v>
      </c>
      <c r="J185" s="6">
        <v>49.9125496622909</v>
      </c>
      <c r="K185" s="6">
        <v>6.9370078301365998</v>
      </c>
      <c r="L185" s="6">
        <v>1498.8820199700001</v>
      </c>
      <c r="M185" s="6">
        <v>20.137694099641902</v>
      </c>
      <c r="N185" s="6">
        <v>12.0323910663558</v>
      </c>
      <c r="O185" s="6">
        <v>19.323556444197301</v>
      </c>
      <c r="P185" s="6">
        <v>394.09169102999999</v>
      </c>
      <c r="Q185" s="6">
        <v>28.160939294138998</v>
      </c>
      <c r="R185" s="6">
        <v>3.1636014571509299</v>
      </c>
      <c r="S185" s="6">
        <v>28.5113372196829</v>
      </c>
    </row>
    <row r="186" spans="1:19" x14ac:dyDescent="0.25">
      <c r="A186" s="6" t="s">
        <v>206</v>
      </c>
      <c r="B186" s="6" t="s">
        <v>207</v>
      </c>
      <c r="C186" s="6" t="s">
        <v>11</v>
      </c>
      <c r="D186" s="6">
        <v>8564.7896085600005</v>
      </c>
      <c r="E186" s="6">
        <v>8.1846918989459496</v>
      </c>
      <c r="F186" s="6">
        <v>61.995624369779797</v>
      </c>
      <c r="G186" s="6">
        <v>5.4341762726343603</v>
      </c>
      <c r="H186" s="6">
        <v>3782.4913134200001</v>
      </c>
      <c r="I186" s="6">
        <v>10.6512761186984</v>
      </c>
      <c r="J186" s="6">
        <v>27.3792960908666</v>
      </c>
      <c r="K186" s="6">
        <v>9.7826999903930201</v>
      </c>
      <c r="L186" s="6">
        <v>1160.9918063</v>
      </c>
      <c r="M186" s="6">
        <v>22.697568992701299</v>
      </c>
      <c r="N186" s="6">
        <v>8.4037571510023792</v>
      </c>
      <c r="O186" s="6">
        <v>21.802240919091101</v>
      </c>
      <c r="P186" s="6">
        <v>306.87905964999999</v>
      </c>
      <c r="Q186" s="6">
        <v>31.4750464095316</v>
      </c>
      <c r="R186" s="6">
        <v>2.22132238835127</v>
      </c>
      <c r="S186" s="6">
        <v>31.166415989280502</v>
      </c>
    </row>
    <row r="187" spans="1:19" x14ac:dyDescent="0.25">
      <c r="A187" s="6" t="s">
        <v>208</v>
      </c>
      <c r="B187" s="6" t="s">
        <v>209</v>
      </c>
      <c r="C187" s="6" t="s">
        <v>11</v>
      </c>
      <c r="D187" s="6">
        <v>22497.667629309999</v>
      </c>
      <c r="E187" s="6">
        <v>9.5856511834647105</v>
      </c>
      <c r="F187" s="6">
        <v>63.304536810444702</v>
      </c>
      <c r="G187" s="6">
        <v>5.6321196385775503</v>
      </c>
      <c r="H187" s="6">
        <v>9751.9983937600009</v>
      </c>
      <c r="I187" s="6">
        <v>12.3173379084259</v>
      </c>
      <c r="J187" s="6">
        <v>27.4404330024371</v>
      </c>
      <c r="K187" s="6">
        <v>9.9614212865433807</v>
      </c>
      <c r="L187" s="6">
        <v>2946.1406899799999</v>
      </c>
      <c r="M187" s="6">
        <v>26.143854906337001</v>
      </c>
      <c r="N187" s="6">
        <v>8.2899291975764697</v>
      </c>
      <c r="O187" s="6">
        <v>23.2534590205744</v>
      </c>
      <c r="P187" s="6">
        <v>342.98523274000001</v>
      </c>
      <c r="Q187" s="6">
        <v>45.523617604586903</v>
      </c>
      <c r="R187" s="6">
        <v>0.96510098954174095</v>
      </c>
      <c r="S187" s="6">
        <v>44.0361242568748</v>
      </c>
    </row>
    <row r="188" spans="1:19" x14ac:dyDescent="0.25">
      <c r="A188" s="6" t="s">
        <v>210</v>
      </c>
      <c r="B188" s="6" t="s">
        <v>211</v>
      </c>
      <c r="C188" s="6" t="s">
        <v>11</v>
      </c>
      <c r="D188" s="6">
        <v>19305.52701324</v>
      </c>
      <c r="E188" s="6">
        <v>7.9212884233093304</v>
      </c>
      <c r="F188" s="6">
        <v>60.331349956022599</v>
      </c>
      <c r="G188" s="6">
        <v>5.5332528835198396</v>
      </c>
      <c r="H188" s="6">
        <v>9825.0672998200007</v>
      </c>
      <c r="I188" s="6">
        <v>12.0734506842811</v>
      </c>
      <c r="J188" s="6">
        <v>30.704138415925701</v>
      </c>
      <c r="K188" s="6">
        <v>9.8232030377931903</v>
      </c>
      <c r="L188" s="6">
        <v>2462.77408337</v>
      </c>
      <c r="M188" s="6">
        <v>18.624371123609901</v>
      </c>
      <c r="N188" s="6">
        <v>7.6963703184335897</v>
      </c>
      <c r="O188" s="6">
        <v>16.272211521766501</v>
      </c>
      <c r="P188" s="6">
        <v>405.79460475000002</v>
      </c>
      <c r="Q188" s="6">
        <v>58.188646400809198</v>
      </c>
      <c r="R188" s="6">
        <v>1.26814130961812</v>
      </c>
      <c r="S188" s="6">
        <v>56.515063008548601</v>
      </c>
    </row>
    <row r="189" spans="1:19" x14ac:dyDescent="0.25">
      <c r="A189" s="6" t="s">
        <v>212</v>
      </c>
      <c r="B189" s="6" t="s">
        <v>213</v>
      </c>
      <c r="C189" s="6" t="s">
        <v>11</v>
      </c>
      <c r="D189" s="6">
        <v>10314.28133811</v>
      </c>
      <c r="E189" s="6">
        <v>7.8173618296285703</v>
      </c>
      <c r="F189" s="6">
        <v>50.310646455528598</v>
      </c>
      <c r="G189" s="6">
        <v>5.7033021118079201</v>
      </c>
      <c r="H189" s="6">
        <v>6401.5539124099996</v>
      </c>
      <c r="I189" s="6">
        <v>9.3318764204447202</v>
      </c>
      <c r="J189" s="6">
        <v>31.225279308920001</v>
      </c>
      <c r="K189" s="6">
        <v>7.9478657120409597</v>
      </c>
      <c r="L189" s="6">
        <v>3453.12780582</v>
      </c>
      <c r="M189" s="6">
        <v>12.9821338031016</v>
      </c>
      <c r="N189" s="6">
        <v>16.843547941867499</v>
      </c>
      <c r="O189" s="6">
        <v>13.0152921532584</v>
      </c>
      <c r="P189" s="6">
        <v>332.22717827000002</v>
      </c>
      <c r="Q189" s="6">
        <v>50.398027802496898</v>
      </c>
      <c r="R189" s="6">
        <v>1.62052629368385</v>
      </c>
      <c r="S189" s="6">
        <v>49.961677797194902</v>
      </c>
    </row>
    <row r="190" spans="1:19" x14ac:dyDescent="0.25">
      <c r="A190" s="6" t="s">
        <v>214</v>
      </c>
      <c r="B190" s="6" t="s">
        <v>215</v>
      </c>
      <c r="C190" s="6" t="s">
        <v>11</v>
      </c>
      <c r="D190" s="6">
        <v>27009.324681630002</v>
      </c>
      <c r="E190" s="6">
        <v>8.1386525857409104</v>
      </c>
      <c r="F190" s="6">
        <v>47.640963896997</v>
      </c>
      <c r="G190" s="6">
        <v>7.6991661460755898</v>
      </c>
      <c r="H190" s="6">
        <v>19292.12818227</v>
      </c>
      <c r="I190" s="6">
        <v>11.5623484420425</v>
      </c>
      <c r="J190" s="6">
        <v>34.028824972912901</v>
      </c>
      <c r="K190" s="6">
        <v>9.33564939150288</v>
      </c>
      <c r="L190" s="6">
        <v>9205.8162688499997</v>
      </c>
      <c r="M190" s="6">
        <v>14.048733834605899</v>
      </c>
      <c r="N190" s="6">
        <v>16.237872130322501</v>
      </c>
      <c r="O190" s="6">
        <v>12.095207031831199</v>
      </c>
      <c r="P190" s="6">
        <v>1186.2199831</v>
      </c>
      <c r="Q190" s="6">
        <v>35.989794529561301</v>
      </c>
      <c r="R190" s="6">
        <v>2.09233899976772</v>
      </c>
      <c r="S190" s="6">
        <v>34.611647530792503</v>
      </c>
    </row>
    <row r="191" spans="1:19" x14ac:dyDescent="0.25">
      <c r="A191" s="6" t="s">
        <v>216</v>
      </c>
      <c r="B191" s="6" t="s">
        <v>217</v>
      </c>
      <c r="C191" s="6" t="s">
        <v>11</v>
      </c>
      <c r="D191" s="6">
        <v>3870.5247643900002</v>
      </c>
      <c r="E191" s="6">
        <v>11.1106432613104</v>
      </c>
      <c r="F191" s="6">
        <v>33.912350212893102</v>
      </c>
      <c r="G191" s="6">
        <v>9.1750980568446092</v>
      </c>
      <c r="H191" s="6">
        <v>3134.22487955</v>
      </c>
      <c r="I191" s="6">
        <v>13.1611489210068</v>
      </c>
      <c r="J191" s="6">
        <v>27.461116574980402</v>
      </c>
      <c r="K191" s="6">
        <v>10.9167680752475</v>
      </c>
      <c r="L191" s="6">
        <v>3694.3598958299999</v>
      </c>
      <c r="M191" s="6">
        <v>10.477275378358801</v>
      </c>
      <c r="N191" s="6">
        <v>32.368847695410501</v>
      </c>
      <c r="O191" s="6">
        <v>9.2071241567450404</v>
      </c>
      <c r="P191" s="6">
        <v>714.20962004</v>
      </c>
      <c r="Q191" s="6">
        <v>20.8862367651328</v>
      </c>
      <c r="R191" s="6">
        <v>6.2576855167159797</v>
      </c>
      <c r="S191" s="6">
        <v>21.007649260267002</v>
      </c>
    </row>
    <row r="192" spans="1:19" x14ac:dyDescent="0.25">
      <c r="A192" s="6" t="s">
        <v>218</v>
      </c>
      <c r="B192" s="6" t="s">
        <v>219</v>
      </c>
      <c r="C192" s="6" t="s">
        <v>11</v>
      </c>
      <c r="D192" s="6">
        <v>10318.36946389</v>
      </c>
      <c r="E192" s="6">
        <v>10.147111548055101</v>
      </c>
      <c r="F192" s="6">
        <v>39.607997737119497</v>
      </c>
      <c r="G192" s="6">
        <v>8.8389240793437907</v>
      </c>
      <c r="H192" s="6">
        <v>6863.8136456100001</v>
      </c>
      <c r="I192" s="6">
        <v>11.486850080950401</v>
      </c>
      <c r="J192" s="6">
        <v>26.347371674830502</v>
      </c>
      <c r="K192" s="6">
        <v>9.5685977105105007</v>
      </c>
      <c r="L192" s="6">
        <v>7346.61114241</v>
      </c>
      <c r="M192" s="6">
        <v>12.6384024632872</v>
      </c>
      <c r="N192" s="6">
        <v>28.200633687560501</v>
      </c>
      <c r="O192" s="6">
        <v>10.9838871645875</v>
      </c>
      <c r="P192" s="6">
        <v>1522.4329077499999</v>
      </c>
      <c r="Q192" s="6">
        <v>27.576479126417698</v>
      </c>
      <c r="R192" s="6">
        <v>5.8439969004894596</v>
      </c>
      <c r="S192" s="6">
        <v>27.422095466771498</v>
      </c>
    </row>
    <row r="193" spans="1:19" x14ac:dyDescent="0.25">
      <c r="A193" s="6" t="s">
        <v>220</v>
      </c>
      <c r="B193" s="6" t="s">
        <v>221</v>
      </c>
      <c r="C193" s="6" t="s">
        <v>11</v>
      </c>
      <c r="D193" s="6">
        <v>11808.12815567</v>
      </c>
      <c r="E193" s="6">
        <v>10.2323035718808</v>
      </c>
      <c r="F193" s="6">
        <v>43.366163929680503</v>
      </c>
      <c r="G193" s="6">
        <v>8.5836224938513599</v>
      </c>
      <c r="H193" s="6">
        <v>11102.66552325</v>
      </c>
      <c r="I193" s="6">
        <v>9.7185524430640502</v>
      </c>
      <c r="J193" s="6">
        <v>40.7753038237882</v>
      </c>
      <c r="K193" s="6">
        <v>7.6909234290679498</v>
      </c>
      <c r="L193" s="6">
        <v>3963.1326511000002</v>
      </c>
      <c r="M193" s="6">
        <v>13.7910140612774</v>
      </c>
      <c r="N193" s="6">
        <v>14.554877619629</v>
      </c>
      <c r="O193" s="6">
        <v>13.30605665479</v>
      </c>
      <c r="P193" s="6">
        <v>354.97077698999999</v>
      </c>
      <c r="Q193" s="6">
        <v>45.354088596066198</v>
      </c>
      <c r="R193" s="6">
        <v>1.3036546269022899</v>
      </c>
      <c r="S193" s="6">
        <v>43.910003251488199</v>
      </c>
    </row>
    <row r="194" spans="1:19" x14ac:dyDescent="0.25">
      <c r="A194" s="6" t="s">
        <v>222</v>
      </c>
      <c r="B194" s="6" t="s">
        <v>223</v>
      </c>
      <c r="C194" s="6" t="s">
        <v>11</v>
      </c>
      <c r="D194" s="6">
        <v>15617.979095750001</v>
      </c>
      <c r="E194" s="6">
        <v>7.6949726934495599</v>
      </c>
      <c r="F194" s="6">
        <v>69.778571320531199</v>
      </c>
      <c r="G194" s="6">
        <v>4.10401417436863</v>
      </c>
      <c r="H194" s="6">
        <v>4703.4616321000003</v>
      </c>
      <c r="I194" s="6">
        <v>13.5280243234658</v>
      </c>
      <c r="J194" s="6">
        <v>21.0142958276966</v>
      </c>
      <c r="K194" s="6">
        <v>12.222317115482999</v>
      </c>
      <c r="L194" s="6">
        <v>1376.0452151500001</v>
      </c>
      <c r="M194" s="6">
        <v>20.044512371642998</v>
      </c>
      <c r="N194" s="6">
        <v>6.1479445321929402</v>
      </c>
      <c r="O194" s="6">
        <v>19.3351304677524</v>
      </c>
      <c r="P194" s="6">
        <v>684.71363515999997</v>
      </c>
      <c r="Q194" s="6">
        <v>35.775252267903802</v>
      </c>
      <c r="R194" s="6">
        <v>3.0591883195793099</v>
      </c>
      <c r="S194" s="6">
        <v>36.191314599321302</v>
      </c>
    </row>
    <row r="195" spans="1:19" x14ac:dyDescent="0.25">
      <c r="A195" s="6" t="s">
        <v>224</v>
      </c>
      <c r="B195" s="6" t="s">
        <v>225</v>
      </c>
      <c r="C195" s="6" t="s">
        <v>11</v>
      </c>
      <c r="D195" s="6">
        <v>3906.5237266029999</v>
      </c>
      <c r="E195" s="6">
        <v>7.09075223667688</v>
      </c>
      <c r="F195" s="6">
        <v>62.007525434933399</v>
      </c>
      <c r="G195" s="6">
        <v>4.9789215424829401</v>
      </c>
      <c r="H195" s="6">
        <v>1860.605425791</v>
      </c>
      <c r="I195" s="6">
        <v>10.101281991633201</v>
      </c>
      <c r="J195" s="6">
        <v>29.533044296760099</v>
      </c>
      <c r="K195" s="6">
        <v>9.4408265881983002</v>
      </c>
      <c r="L195" s="6">
        <v>406.13823641300002</v>
      </c>
      <c r="M195" s="6">
        <v>17.056998362573001</v>
      </c>
      <c r="N195" s="6">
        <v>6.4465567821796004</v>
      </c>
      <c r="O195" s="6">
        <v>16.917944550126901</v>
      </c>
      <c r="P195" s="6">
        <v>126.812640515</v>
      </c>
      <c r="Q195" s="6">
        <v>34.641619432603598</v>
      </c>
      <c r="R195" s="6">
        <v>2.0128734861269302</v>
      </c>
      <c r="S195" s="6">
        <v>34.506157700707</v>
      </c>
    </row>
    <row r="196" spans="1:19" x14ac:dyDescent="0.25">
      <c r="A196" s="6" t="s">
        <v>226</v>
      </c>
      <c r="B196" s="6" t="s">
        <v>227</v>
      </c>
      <c r="C196" s="6" t="s">
        <v>11</v>
      </c>
      <c r="D196" s="6">
        <v>3864.6114643300002</v>
      </c>
      <c r="E196" s="6">
        <v>9.5915991610317395</v>
      </c>
      <c r="F196" s="6">
        <v>35.3238255279756</v>
      </c>
      <c r="G196" s="6">
        <v>8.3000058100902692</v>
      </c>
      <c r="H196" s="6">
        <v>5209.5134963999999</v>
      </c>
      <c r="I196" s="6">
        <v>7.4679376522465404</v>
      </c>
      <c r="J196" s="6">
        <v>47.6166744137035</v>
      </c>
      <c r="K196" s="6">
        <v>5.1892810759598502</v>
      </c>
      <c r="L196" s="6">
        <v>1450.15680189</v>
      </c>
      <c r="M196" s="6">
        <v>13.6553338302583</v>
      </c>
      <c r="N196" s="6">
        <v>13.2549122546916</v>
      </c>
      <c r="O196" s="6">
        <v>12.7791198208431</v>
      </c>
      <c r="P196" s="6">
        <v>416.24182610999998</v>
      </c>
      <c r="Q196" s="6">
        <v>26.634177264659002</v>
      </c>
      <c r="R196" s="6">
        <v>3.80458780362923</v>
      </c>
      <c r="S196" s="6">
        <v>25.497718012928999</v>
      </c>
    </row>
    <row r="197" spans="1:19" x14ac:dyDescent="0.25">
      <c r="A197" s="6" t="s">
        <v>228</v>
      </c>
      <c r="B197" s="6" t="s">
        <v>229</v>
      </c>
      <c r="C197" s="6" t="s">
        <v>11</v>
      </c>
      <c r="D197" s="6">
        <v>1178.97207508</v>
      </c>
      <c r="E197" s="6">
        <v>16.363968555669299</v>
      </c>
      <c r="F197" s="6">
        <v>24.722691233086898</v>
      </c>
      <c r="G197" s="6">
        <v>15.155435016983001</v>
      </c>
      <c r="H197" s="6">
        <v>2031.6039369699999</v>
      </c>
      <c r="I197" s="6">
        <v>11.687585194202899</v>
      </c>
      <c r="J197" s="6">
        <v>42.602125956397103</v>
      </c>
      <c r="K197" s="6">
        <v>7.6611697810619201</v>
      </c>
      <c r="L197" s="6">
        <v>1282.84076394</v>
      </c>
      <c r="M197" s="6">
        <v>13.4940826814308</v>
      </c>
      <c r="N197" s="6">
        <v>26.900786522830799</v>
      </c>
      <c r="O197" s="6">
        <v>11.6972532712415</v>
      </c>
      <c r="P197" s="6">
        <v>275.368563618</v>
      </c>
      <c r="Q197" s="6">
        <v>31.3105006008395</v>
      </c>
      <c r="R197" s="6">
        <v>5.7743962876851898</v>
      </c>
      <c r="S197" s="6">
        <v>30.576944454174701</v>
      </c>
    </row>
    <row r="198" spans="1:19" x14ac:dyDescent="0.25">
      <c r="A198" s="6" t="s">
        <v>230</v>
      </c>
      <c r="B198" s="6" t="s">
        <v>231</v>
      </c>
      <c r="C198" s="6" t="s">
        <v>11</v>
      </c>
      <c r="D198" s="6">
        <v>10647.62605479</v>
      </c>
      <c r="E198" s="6">
        <v>9.2681848959028397</v>
      </c>
      <c r="F198" s="6">
        <v>38.769493936995602</v>
      </c>
      <c r="G198" s="6">
        <v>7.1379507834075797</v>
      </c>
      <c r="H198" s="6">
        <v>8966.8220493299996</v>
      </c>
      <c r="I198" s="6">
        <v>11.2618678133383</v>
      </c>
      <c r="J198" s="6">
        <v>32.649451745088903</v>
      </c>
      <c r="K198" s="6">
        <v>6.6672018112221902</v>
      </c>
      <c r="L198" s="6">
        <v>6482.77926415</v>
      </c>
      <c r="M198" s="6">
        <v>14.283411869187001</v>
      </c>
      <c r="N198" s="6">
        <v>23.6047049439041</v>
      </c>
      <c r="O198" s="6">
        <v>10.7529909637076</v>
      </c>
      <c r="P198" s="6">
        <v>1366.7010288700001</v>
      </c>
      <c r="Q198" s="6">
        <v>22.4660184613479</v>
      </c>
      <c r="R198" s="6">
        <v>4.97634937401134</v>
      </c>
      <c r="S198" s="6">
        <v>19.690138932973799</v>
      </c>
    </row>
    <row r="199" spans="1:19" x14ac:dyDescent="0.25">
      <c r="A199" s="6" t="s">
        <v>232</v>
      </c>
      <c r="B199" s="6" t="s">
        <v>233</v>
      </c>
      <c r="C199" s="6" t="s">
        <v>11</v>
      </c>
      <c r="D199" s="6">
        <v>6570.6890167199999</v>
      </c>
      <c r="E199" s="6">
        <v>7.6693548159417197</v>
      </c>
      <c r="F199" s="6">
        <v>54.487790171040999</v>
      </c>
      <c r="G199" s="6">
        <v>5.3976189042643696</v>
      </c>
      <c r="H199" s="6">
        <v>4533.7605734400004</v>
      </c>
      <c r="I199" s="6">
        <v>9.57685742034489</v>
      </c>
      <c r="J199" s="6">
        <v>37.596452089381302</v>
      </c>
      <c r="K199" s="6">
        <v>7.4469311918159899</v>
      </c>
      <c r="L199" s="6">
        <v>780.53464436000002</v>
      </c>
      <c r="M199" s="6">
        <v>24.994182675155599</v>
      </c>
      <c r="N199" s="6">
        <v>6.4726252931608101</v>
      </c>
      <c r="O199" s="6">
        <v>23.031621445707799</v>
      </c>
      <c r="P199" s="6">
        <v>174.02751122000001</v>
      </c>
      <c r="Q199" s="6">
        <v>42.399975047982203</v>
      </c>
      <c r="R199" s="6">
        <v>1.44313244641691</v>
      </c>
      <c r="S199" s="6">
        <v>42.530204899166101</v>
      </c>
    </row>
    <row r="200" spans="1:19" x14ac:dyDescent="0.25">
      <c r="A200" s="6" t="s">
        <v>234</v>
      </c>
      <c r="B200" s="6" t="s">
        <v>235</v>
      </c>
      <c r="C200" s="6" t="s">
        <v>11</v>
      </c>
      <c r="D200" s="6">
        <v>7921.43169657</v>
      </c>
      <c r="E200" s="6">
        <v>8.0846040827511594</v>
      </c>
      <c r="F200" s="6">
        <v>65.746330397010198</v>
      </c>
      <c r="G200" s="6">
        <v>4.8888983677125601</v>
      </c>
      <c r="H200" s="6">
        <v>3354.2667441899998</v>
      </c>
      <c r="I200" s="6">
        <v>10.344939207989601</v>
      </c>
      <c r="J200" s="6">
        <v>27.8397565049649</v>
      </c>
      <c r="K200" s="6">
        <v>9.78154457319153</v>
      </c>
      <c r="L200" s="6">
        <v>550.46117687000003</v>
      </c>
      <c r="M200" s="6">
        <v>28.445718376123001</v>
      </c>
      <c r="N200" s="6">
        <v>4.5687198717995399</v>
      </c>
      <c r="O200" s="6">
        <v>27.234493627190499</v>
      </c>
      <c r="P200" s="6">
        <v>222.31768708999999</v>
      </c>
      <c r="Q200" s="6">
        <v>43.196799433427202</v>
      </c>
      <c r="R200" s="6">
        <v>1.84519322622542</v>
      </c>
      <c r="S200" s="6">
        <v>42.959501944241602</v>
      </c>
    </row>
    <row r="201" spans="1:19" x14ac:dyDescent="0.25">
      <c r="A201" s="6" t="s">
        <v>236</v>
      </c>
      <c r="B201" s="6" t="s">
        <v>237</v>
      </c>
      <c r="C201" s="6" t="s">
        <v>11</v>
      </c>
      <c r="D201" s="6">
        <v>14353.097527469999</v>
      </c>
      <c r="E201" s="6">
        <v>7.2833381244219</v>
      </c>
      <c r="F201" s="6">
        <v>52.785459834636598</v>
      </c>
      <c r="G201" s="6">
        <v>5.4966783210210499</v>
      </c>
      <c r="H201" s="6">
        <v>9861.1123779499994</v>
      </c>
      <c r="I201" s="6">
        <v>8.5572948100706796</v>
      </c>
      <c r="J201" s="6">
        <v>36.265576148625897</v>
      </c>
      <c r="K201" s="6">
        <v>7.1041248719232897</v>
      </c>
      <c r="L201" s="6">
        <v>2834.6906243899998</v>
      </c>
      <c r="M201" s="6">
        <v>14.9329916883132</v>
      </c>
      <c r="N201" s="6">
        <v>10.4249586412261</v>
      </c>
      <c r="O201" s="6">
        <v>14.096089924235701</v>
      </c>
      <c r="P201" s="6">
        <v>142.48431828</v>
      </c>
      <c r="Q201" s="6">
        <v>73.279349507093897</v>
      </c>
      <c r="R201" s="6">
        <v>0.52400537551145898</v>
      </c>
      <c r="S201" s="6">
        <v>73.808578499639907</v>
      </c>
    </row>
    <row r="202" spans="1:19" x14ac:dyDescent="0.25">
      <c r="A202" s="6" t="s">
        <v>238</v>
      </c>
      <c r="B202" s="6" t="s">
        <v>239</v>
      </c>
      <c r="C202" s="6" t="s">
        <v>11</v>
      </c>
      <c r="D202" s="6">
        <v>2379.6942992019999</v>
      </c>
      <c r="E202" s="6">
        <v>10.7695835925203</v>
      </c>
      <c r="F202" s="6">
        <v>40.268922690717801</v>
      </c>
      <c r="G202" s="6">
        <v>8.5173992238341505</v>
      </c>
      <c r="H202" s="6">
        <v>3007.2338890719998</v>
      </c>
      <c r="I202" s="6">
        <v>8.5386752994629198</v>
      </c>
      <c r="J202" s="6">
        <v>50.888077948732999</v>
      </c>
      <c r="K202" s="6">
        <v>6.13827606267329</v>
      </c>
      <c r="L202" s="6">
        <v>455.87158233700001</v>
      </c>
      <c r="M202" s="6">
        <v>17.955651383163499</v>
      </c>
      <c r="N202" s="6">
        <v>7.7142082964941299</v>
      </c>
      <c r="O202" s="6">
        <v>17.0981099703294</v>
      </c>
      <c r="P202" s="6">
        <v>66.705972760999998</v>
      </c>
      <c r="Q202" s="6">
        <v>39.892438001844198</v>
      </c>
      <c r="R202" s="6">
        <v>1.1287910640550001</v>
      </c>
      <c r="S202" s="6">
        <v>39.496926012352397</v>
      </c>
    </row>
    <row r="203" spans="1:19" x14ac:dyDescent="0.25">
      <c r="A203" s="6" t="s">
        <v>240</v>
      </c>
      <c r="B203" s="6" t="s">
        <v>241</v>
      </c>
      <c r="C203" s="6" t="s">
        <v>11</v>
      </c>
      <c r="D203" s="6">
        <v>24962.21794147</v>
      </c>
      <c r="E203" s="6">
        <v>6.4437946758333204</v>
      </c>
      <c r="F203" s="6">
        <v>58.412549209238797</v>
      </c>
      <c r="G203" s="6">
        <v>5.0239102276372298</v>
      </c>
      <c r="H203" s="6">
        <v>13304.05793101</v>
      </c>
      <c r="I203" s="6">
        <v>8.7834111396078693</v>
      </c>
      <c r="J203" s="6">
        <v>31.132006795223202</v>
      </c>
      <c r="K203" s="6">
        <v>7.6837173448788096</v>
      </c>
      <c r="L203" s="6">
        <v>3585.0750324199998</v>
      </c>
      <c r="M203" s="6">
        <v>17.2345971723852</v>
      </c>
      <c r="N203" s="6">
        <v>8.3892133399791398</v>
      </c>
      <c r="O203" s="6">
        <v>16.2187609510617</v>
      </c>
      <c r="P203" s="6">
        <v>882.99005333000002</v>
      </c>
      <c r="Q203" s="6">
        <v>46.943324027164699</v>
      </c>
      <c r="R203" s="6">
        <v>2.0662306555588699</v>
      </c>
      <c r="S203" s="6">
        <v>45.888727950451099</v>
      </c>
    </row>
    <row r="204" spans="1:19" x14ac:dyDescent="0.25">
      <c r="A204" s="6" t="s">
        <v>242</v>
      </c>
      <c r="B204" s="6" t="s">
        <v>243</v>
      </c>
      <c r="C204" s="6" t="s">
        <v>11</v>
      </c>
      <c r="D204" s="6">
        <v>30338.768519540001</v>
      </c>
      <c r="E204" s="6">
        <v>6.4362459758946304</v>
      </c>
      <c r="F204" s="6">
        <v>62.636271337684697</v>
      </c>
      <c r="G204" s="6">
        <v>5.2970397898850203</v>
      </c>
      <c r="H204" s="6">
        <v>14918.49878926</v>
      </c>
      <c r="I204" s="6">
        <v>10.700705077066999</v>
      </c>
      <c r="J204" s="6">
        <v>30.8001670375373</v>
      </c>
      <c r="K204" s="6">
        <v>9.0841948115678406</v>
      </c>
      <c r="L204" s="6">
        <v>2844.4087932799998</v>
      </c>
      <c r="M204" s="6">
        <v>23.6719246346421</v>
      </c>
      <c r="N204" s="6">
        <v>5.87245856259573</v>
      </c>
      <c r="O204" s="6">
        <v>21.832875778138899</v>
      </c>
      <c r="P204" s="6">
        <v>334.74559355000002</v>
      </c>
      <c r="Q204" s="6">
        <v>49.285079974968703</v>
      </c>
      <c r="R204" s="6">
        <v>0.69110306218223605</v>
      </c>
      <c r="S204" s="6">
        <v>49.489801481159503</v>
      </c>
    </row>
    <row r="205" spans="1:19" x14ac:dyDescent="0.25">
      <c r="A205" s="6" t="s">
        <v>244</v>
      </c>
      <c r="B205" s="6" t="s">
        <v>245</v>
      </c>
      <c r="C205" s="6" t="s">
        <v>11</v>
      </c>
      <c r="D205" s="6">
        <v>15597.318376380001</v>
      </c>
      <c r="E205" s="6">
        <v>8.1675468953184893</v>
      </c>
      <c r="F205" s="6">
        <v>54.106838663508498</v>
      </c>
      <c r="G205" s="6">
        <v>5.6214393815747199</v>
      </c>
      <c r="H205" s="6">
        <v>9923.87204432</v>
      </c>
      <c r="I205" s="6">
        <v>10.7496168929523</v>
      </c>
      <c r="J205" s="6">
        <v>34.425747469030398</v>
      </c>
      <c r="K205" s="6">
        <v>9.6784907455244404</v>
      </c>
      <c r="L205" s="6">
        <v>2289.6109430699998</v>
      </c>
      <c r="M205" s="6">
        <v>20.0522647943279</v>
      </c>
      <c r="N205" s="6">
        <v>7.9426223732469801</v>
      </c>
      <c r="O205" s="6">
        <v>18.991070372125801</v>
      </c>
      <c r="P205" s="6">
        <v>1016.087735</v>
      </c>
      <c r="Q205" s="6">
        <v>35.240500708454803</v>
      </c>
      <c r="R205" s="6">
        <v>3.5247914942141798</v>
      </c>
      <c r="S205" s="6">
        <v>33.719154178178002</v>
      </c>
    </row>
    <row r="206" spans="1:19" x14ac:dyDescent="0.25">
      <c r="A206" s="6" t="s">
        <v>246</v>
      </c>
      <c r="B206" s="6" t="s">
        <v>247</v>
      </c>
      <c r="C206" s="6" t="s">
        <v>11</v>
      </c>
      <c r="D206" s="6">
        <v>12140.239656780001</v>
      </c>
      <c r="E206" s="6">
        <v>10.186662128829299</v>
      </c>
      <c r="F206" s="6">
        <v>58.423814059780298</v>
      </c>
      <c r="G206" s="6">
        <v>6.4605510129563397</v>
      </c>
      <c r="H206" s="6">
        <v>6063.4471792699997</v>
      </c>
      <c r="I206" s="6">
        <v>12.428006953706801</v>
      </c>
      <c r="J206" s="6">
        <v>29.1797955047066</v>
      </c>
      <c r="K206" s="6">
        <v>10.878566815102401</v>
      </c>
      <c r="L206" s="6">
        <v>2173.85730066</v>
      </c>
      <c r="M206" s="6">
        <v>20.542201230085499</v>
      </c>
      <c r="N206" s="6">
        <v>10.4614932091004</v>
      </c>
      <c r="O206" s="6">
        <v>18.3264491514316</v>
      </c>
      <c r="P206" s="6">
        <v>402.06406270999997</v>
      </c>
      <c r="Q206" s="6">
        <v>40.955509066529302</v>
      </c>
      <c r="R206" s="6">
        <v>1.93489722641268</v>
      </c>
      <c r="S206" s="6">
        <v>40.631290945034102</v>
      </c>
    </row>
    <row r="207" spans="1:19" x14ac:dyDescent="0.25">
      <c r="A207" s="6" t="s">
        <v>248</v>
      </c>
      <c r="B207" s="6" t="s">
        <v>249</v>
      </c>
      <c r="C207" s="6" t="s">
        <v>11</v>
      </c>
      <c r="D207" s="6">
        <v>1203.006531795</v>
      </c>
      <c r="E207" s="6">
        <v>13.3794003969748</v>
      </c>
      <c r="F207" s="6">
        <v>39.2450827422863</v>
      </c>
      <c r="G207" s="6">
        <v>10.242666792104099</v>
      </c>
      <c r="H207" s="6">
        <v>857.44932041899995</v>
      </c>
      <c r="I207" s="6">
        <v>18.142071117012399</v>
      </c>
      <c r="J207" s="6">
        <v>27.972141994067801</v>
      </c>
      <c r="K207" s="6">
        <v>14.9898939585393</v>
      </c>
      <c r="L207" s="6">
        <v>884.05286863799995</v>
      </c>
      <c r="M207" s="6">
        <v>13.8215652639594</v>
      </c>
      <c r="N207" s="6">
        <v>28.840016293582401</v>
      </c>
      <c r="O207" s="6">
        <v>12.2947641031249</v>
      </c>
      <c r="P207" s="6">
        <v>120.86010432</v>
      </c>
      <c r="Q207" s="6">
        <v>30.677746770153099</v>
      </c>
      <c r="R207" s="6">
        <v>3.9427589700635299</v>
      </c>
      <c r="S207" s="6">
        <v>30.555495563767401</v>
      </c>
    </row>
    <row r="208" spans="1:19" x14ac:dyDescent="0.25">
      <c r="A208" s="6" t="s">
        <v>250</v>
      </c>
      <c r="B208" s="6" t="s">
        <v>251</v>
      </c>
      <c r="C208" s="6" t="s">
        <v>11</v>
      </c>
      <c r="D208" s="6">
        <v>871.76121065500001</v>
      </c>
      <c r="E208" s="6">
        <v>13.316100911333701</v>
      </c>
      <c r="F208" s="6">
        <v>53.797632730682302</v>
      </c>
      <c r="G208" s="6">
        <v>7.1798588342091101</v>
      </c>
      <c r="H208" s="6">
        <v>539.65597628299997</v>
      </c>
      <c r="I208" s="6">
        <v>12.815623930374301</v>
      </c>
      <c r="J208" s="6">
        <v>33.302943120372603</v>
      </c>
      <c r="K208" s="6">
        <v>10.766096683329801</v>
      </c>
      <c r="L208" s="6">
        <v>155.94686266900001</v>
      </c>
      <c r="M208" s="6">
        <v>27.852939819075502</v>
      </c>
      <c r="N208" s="6">
        <v>9.6237042217851005</v>
      </c>
      <c r="O208" s="6">
        <v>28.051521232723399</v>
      </c>
      <c r="P208" s="6">
        <v>53.081249573999997</v>
      </c>
      <c r="Q208" s="6">
        <v>40.659273746787001</v>
      </c>
      <c r="R208" s="6">
        <v>3.2757199271600301</v>
      </c>
      <c r="S208" s="6">
        <v>43.169149034165301</v>
      </c>
    </row>
    <row r="209" spans="1:19" x14ac:dyDescent="0.25">
      <c r="A209" s="6" t="s">
        <v>252</v>
      </c>
      <c r="B209" s="6" t="s">
        <v>253</v>
      </c>
      <c r="C209" s="6" t="s">
        <v>11</v>
      </c>
      <c r="D209" s="6">
        <v>1347.81208008</v>
      </c>
      <c r="E209" s="6">
        <v>12.735548455797501</v>
      </c>
      <c r="F209" s="6">
        <v>61.278811068445997</v>
      </c>
      <c r="G209" s="6">
        <v>6.9325503396905797</v>
      </c>
      <c r="H209" s="6">
        <v>595.65605991500001</v>
      </c>
      <c r="I209" s="6">
        <v>17.120471291454301</v>
      </c>
      <c r="J209" s="6">
        <v>27.0817391361707</v>
      </c>
      <c r="K209" s="6">
        <v>15.0819648128226</v>
      </c>
      <c r="L209" s="6">
        <v>215.71529333199999</v>
      </c>
      <c r="M209" s="6">
        <v>24.139440564454599</v>
      </c>
      <c r="N209" s="6">
        <v>9.8075814128935708</v>
      </c>
      <c r="O209" s="6">
        <v>23.815967490795501</v>
      </c>
      <c r="P209" s="6">
        <v>40.291485621</v>
      </c>
      <c r="Q209" s="6">
        <v>62.724036140682998</v>
      </c>
      <c r="R209" s="6">
        <v>1.8318683824897299</v>
      </c>
      <c r="S209" s="6">
        <v>63.722028779861397</v>
      </c>
    </row>
    <row r="210" spans="1:19" x14ac:dyDescent="0.25">
      <c r="A210" s="6" t="s">
        <v>254</v>
      </c>
      <c r="B210" s="6" t="s">
        <v>255</v>
      </c>
      <c r="C210" s="6" t="s">
        <v>11</v>
      </c>
      <c r="D210" s="6">
        <v>2077.9171548879999</v>
      </c>
      <c r="E210" s="6">
        <v>9.3559907073586093</v>
      </c>
      <c r="F210" s="6">
        <v>51.868531627020303</v>
      </c>
      <c r="G210" s="6">
        <v>6.6469908159210798</v>
      </c>
      <c r="H210" s="6">
        <v>1671.5176937050001</v>
      </c>
      <c r="I210" s="6">
        <v>10.494529638245901</v>
      </c>
      <c r="J210" s="6">
        <v>41.724073626859699</v>
      </c>
      <c r="K210" s="6">
        <v>7.8950100533686003</v>
      </c>
      <c r="L210" s="6">
        <v>244.19564137699999</v>
      </c>
      <c r="M210" s="6">
        <v>22.004622360428701</v>
      </c>
      <c r="N210" s="6">
        <v>6.0955603153611397</v>
      </c>
      <c r="O210" s="6">
        <v>22.2422575515746</v>
      </c>
      <c r="P210" s="6">
        <v>12.492470730000001</v>
      </c>
      <c r="Q210" s="6">
        <v>75.037248971262798</v>
      </c>
      <c r="R210" s="6">
        <v>0.311834430758889</v>
      </c>
      <c r="S210" s="6">
        <v>75.798585022371597</v>
      </c>
    </row>
    <row r="211" spans="1:19" x14ac:dyDescent="0.25">
      <c r="A211" s="6" t="s">
        <v>256</v>
      </c>
      <c r="B211" s="6" t="s">
        <v>257</v>
      </c>
      <c r="C211" s="6" t="s">
        <v>11</v>
      </c>
      <c r="D211" s="6">
        <v>5462.021357269</v>
      </c>
      <c r="E211" s="6">
        <v>9.7809290003637006</v>
      </c>
      <c r="F211" s="6">
        <v>57.029006770757498</v>
      </c>
      <c r="G211" s="6">
        <v>5.7782343389820801</v>
      </c>
      <c r="H211" s="6">
        <v>3269.1982778440001</v>
      </c>
      <c r="I211" s="6">
        <v>10.104955502874001</v>
      </c>
      <c r="J211" s="6">
        <v>34.133724225372397</v>
      </c>
      <c r="K211" s="6">
        <v>8.7722702722902106</v>
      </c>
      <c r="L211" s="6">
        <v>761.97560357999998</v>
      </c>
      <c r="M211" s="6">
        <v>22.794746589466499</v>
      </c>
      <c r="N211" s="6">
        <v>7.9557931054014004</v>
      </c>
      <c r="O211" s="6">
        <v>22.367245718509</v>
      </c>
      <c r="P211" s="6">
        <v>84.424408839999998</v>
      </c>
      <c r="Q211" s="6">
        <v>57.860271613754698</v>
      </c>
      <c r="R211" s="6">
        <v>0.88147589846863506</v>
      </c>
      <c r="S211" s="6">
        <v>57.7329074743555</v>
      </c>
    </row>
    <row r="212" spans="1:19" x14ac:dyDescent="0.25">
      <c r="A212" s="6" t="s">
        <v>258</v>
      </c>
      <c r="B212" s="6" t="s">
        <v>259</v>
      </c>
      <c r="C212" s="6" t="s">
        <v>11</v>
      </c>
      <c r="D212" s="6">
        <v>2159.5485183199999</v>
      </c>
      <c r="E212" s="6">
        <v>17.249285964156101</v>
      </c>
      <c r="F212" s="6">
        <v>41.161489823399101</v>
      </c>
      <c r="G212" s="6">
        <v>14.1525825145876</v>
      </c>
      <c r="H212" s="6">
        <v>2460.5050768299998</v>
      </c>
      <c r="I212" s="6">
        <v>16.003452417725299</v>
      </c>
      <c r="J212" s="6">
        <v>46.897790821179697</v>
      </c>
      <c r="K212" s="6">
        <v>11.7496774404761</v>
      </c>
      <c r="L212" s="6">
        <v>611.31837528999995</v>
      </c>
      <c r="M212" s="6">
        <v>21.5819954320351</v>
      </c>
      <c r="N212" s="6">
        <v>11.6518683742893</v>
      </c>
      <c r="O212" s="6">
        <v>22.892618323208399</v>
      </c>
      <c r="P212" s="6">
        <v>15.1546436</v>
      </c>
      <c r="Q212" s="6">
        <v>99.999999999999901</v>
      </c>
      <c r="R212" s="6">
        <v>0.28885098113188501</v>
      </c>
      <c r="S212" s="6">
        <v>101.131235693517</v>
      </c>
    </row>
    <row r="213" spans="1:19" x14ac:dyDescent="0.25">
      <c r="A213" s="6" t="s">
        <v>260</v>
      </c>
      <c r="B213" s="6" t="s">
        <v>261</v>
      </c>
      <c r="C213" s="6" t="s">
        <v>11</v>
      </c>
      <c r="D213" s="6">
        <v>1602.80404501</v>
      </c>
      <c r="E213" s="6">
        <v>14.5860649663354</v>
      </c>
      <c r="F213" s="6">
        <v>48.117331323310196</v>
      </c>
      <c r="G213" s="6">
        <v>9.4895329850902694</v>
      </c>
      <c r="H213" s="6">
        <v>973.99612502000002</v>
      </c>
      <c r="I213" s="6">
        <v>18.518413407175402</v>
      </c>
      <c r="J213" s="6">
        <v>29.240064873254799</v>
      </c>
      <c r="K213" s="6">
        <v>16.972044155908101</v>
      </c>
      <c r="L213" s="6">
        <v>511.51024397999998</v>
      </c>
      <c r="M213" s="6">
        <v>25.933342951005699</v>
      </c>
      <c r="N213" s="6">
        <v>15.355905771188199</v>
      </c>
      <c r="O213" s="6">
        <v>23.7036949357936</v>
      </c>
      <c r="P213" s="6">
        <v>242.72229485</v>
      </c>
      <c r="Q213" s="6">
        <v>40.3540280128178</v>
      </c>
      <c r="R213" s="6">
        <v>7.2866980322468304</v>
      </c>
      <c r="S213" s="6">
        <v>39.987544556203503</v>
      </c>
    </row>
    <row r="214" spans="1:19" x14ac:dyDescent="0.25">
      <c r="A214" s="6" t="s">
        <v>262</v>
      </c>
      <c r="B214" s="6" t="s">
        <v>263</v>
      </c>
      <c r="C214" s="6" t="s">
        <v>11</v>
      </c>
      <c r="D214" s="6">
        <v>1215.46585065</v>
      </c>
      <c r="E214" s="6">
        <v>14.3259966048621</v>
      </c>
      <c r="F214" s="6">
        <v>54.6312994814989</v>
      </c>
      <c r="G214" s="6">
        <v>10.626931707445101</v>
      </c>
      <c r="H214" s="6">
        <v>577.55148889500003</v>
      </c>
      <c r="I214" s="6">
        <v>15.441234993944599</v>
      </c>
      <c r="J214" s="6">
        <v>25.959090779008701</v>
      </c>
      <c r="K214" s="6">
        <v>16.511507822354201</v>
      </c>
      <c r="L214" s="6">
        <v>385.93887889000001</v>
      </c>
      <c r="M214" s="6">
        <v>27.9591836527574</v>
      </c>
      <c r="N214" s="6">
        <v>17.346717279566601</v>
      </c>
      <c r="O214" s="6">
        <v>25.830944006049101</v>
      </c>
      <c r="P214" s="6">
        <v>45.89631516</v>
      </c>
      <c r="Q214" s="6">
        <v>56.941506869850599</v>
      </c>
      <c r="R214" s="6">
        <v>2.06289245992583</v>
      </c>
      <c r="S214" s="6">
        <v>56.874161739885999</v>
      </c>
    </row>
    <row r="215" spans="1:19" x14ac:dyDescent="0.25">
      <c r="A215" s="6" t="s">
        <v>264</v>
      </c>
      <c r="B215" s="6" t="s">
        <v>265</v>
      </c>
      <c r="C215" s="6" t="s">
        <v>11</v>
      </c>
      <c r="D215" s="6">
        <v>3699.7360521400001</v>
      </c>
      <c r="E215" s="6">
        <v>12.183128430402499</v>
      </c>
      <c r="F215" s="6">
        <v>58.952510259439201</v>
      </c>
      <c r="G215" s="6">
        <v>7.0097376431781599</v>
      </c>
      <c r="H215" s="6">
        <v>2146.8674256519998</v>
      </c>
      <c r="I215" s="6">
        <v>15.5501277260053</v>
      </c>
      <c r="J215" s="6">
        <v>34.208717095696201</v>
      </c>
      <c r="K215" s="6">
        <v>11.741283609284601</v>
      </c>
      <c r="L215" s="6">
        <v>373.8104725</v>
      </c>
      <c r="M215" s="6">
        <v>22.422210994580698</v>
      </c>
      <c r="N215" s="6">
        <v>5.9563886192355202</v>
      </c>
      <c r="O215" s="6">
        <v>25.5090577553343</v>
      </c>
      <c r="P215" s="6">
        <v>55.376573059999998</v>
      </c>
      <c r="Q215" s="6">
        <v>58.562088894757402</v>
      </c>
      <c r="R215" s="6">
        <v>0.88238402562905305</v>
      </c>
      <c r="S215" s="6">
        <v>57.472112694897902</v>
      </c>
    </row>
    <row r="216" spans="1:19" x14ac:dyDescent="0.25">
      <c r="A216" s="6" t="s">
        <v>266</v>
      </c>
      <c r="B216" s="6" t="s">
        <v>267</v>
      </c>
      <c r="C216" s="6" t="s">
        <v>11</v>
      </c>
      <c r="D216" s="6">
        <v>774.11296983900002</v>
      </c>
      <c r="E216" s="6">
        <v>17.124863223816</v>
      </c>
      <c r="F216" s="6">
        <v>28.979749653118201</v>
      </c>
      <c r="G216" s="6">
        <v>14.0407002901749</v>
      </c>
      <c r="H216" s="6">
        <v>643.56685487699997</v>
      </c>
      <c r="I216" s="6">
        <v>23.142205190857901</v>
      </c>
      <c r="J216" s="6">
        <v>24.092615762863399</v>
      </c>
      <c r="K216" s="6">
        <v>18.4552192092466</v>
      </c>
      <c r="L216" s="6">
        <v>707.83865204999995</v>
      </c>
      <c r="M216" s="6">
        <v>16.307316556202899</v>
      </c>
      <c r="N216" s="6">
        <v>26.4986994540034</v>
      </c>
      <c r="O216" s="6">
        <v>13.480353902721999</v>
      </c>
      <c r="P216" s="6">
        <v>545.701872288</v>
      </c>
      <c r="Q216" s="6">
        <v>22.267716671150399</v>
      </c>
      <c r="R216" s="6">
        <v>20.428935130014899</v>
      </c>
      <c r="S216" s="6">
        <v>20.690191905005801</v>
      </c>
    </row>
    <row r="217" spans="1:19" x14ac:dyDescent="0.25">
      <c r="A217" s="6" t="s">
        <v>268</v>
      </c>
      <c r="B217" s="6" t="s">
        <v>269</v>
      </c>
      <c r="C217" s="6" t="s">
        <v>11</v>
      </c>
      <c r="D217" s="6">
        <v>352.99925022399998</v>
      </c>
      <c r="E217" s="6">
        <v>17.065291885330801</v>
      </c>
      <c r="F217" s="6">
        <v>11.459487604785799</v>
      </c>
      <c r="G217" s="6">
        <v>15.7473251784788</v>
      </c>
      <c r="H217" s="6">
        <v>1049.362958255</v>
      </c>
      <c r="I217" s="6">
        <v>10.948314081675599</v>
      </c>
      <c r="J217" s="6">
        <v>34.065686557163602</v>
      </c>
      <c r="K217" s="6">
        <v>9.7490981477133598</v>
      </c>
      <c r="L217" s="6">
        <v>1118.7799353820001</v>
      </c>
      <c r="M217" s="6">
        <v>9.3663231665932702</v>
      </c>
      <c r="N217" s="6">
        <v>36.319184230158001</v>
      </c>
      <c r="O217" s="6">
        <v>8.0748286568011896</v>
      </c>
      <c r="P217" s="6">
        <v>559.26827585599995</v>
      </c>
      <c r="Q217" s="6">
        <v>18.991588073373499</v>
      </c>
      <c r="R217" s="6">
        <v>18.155641607892601</v>
      </c>
      <c r="S217" s="6">
        <v>15.906329068825301</v>
      </c>
    </row>
    <row r="218" spans="1:19" x14ac:dyDescent="0.25">
      <c r="A218" s="6" t="s">
        <v>270</v>
      </c>
      <c r="B218" s="6" t="s">
        <v>271</v>
      </c>
      <c r="C218" s="6" t="s">
        <v>11</v>
      </c>
      <c r="D218" s="6">
        <v>1366.68356866</v>
      </c>
      <c r="E218" s="6">
        <v>21.758986780838601</v>
      </c>
      <c r="F218" s="6">
        <v>25.6530618185039</v>
      </c>
      <c r="G218" s="6">
        <v>18.2501734790333</v>
      </c>
      <c r="H218" s="6">
        <v>1767.06060538</v>
      </c>
      <c r="I218" s="6">
        <v>15.8610664154521</v>
      </c>
      <c r="J218" s="6">
        <v>33.168259271091898</v>
      </c>
      <c r="K218" s="6">
        <v>13.282662206162</v>
      </c>
      <c r="L218" s="6">
        <v>1539.49289219</v>
      </c>
      <c r="M218" s="6">
        <v>15.391168604346401</v>
      </c>
      <c r="N218" s="6">
        <v>28.896744819445701</v>
      </c>
      <c r="O218" s="6">
        <v>13.4540991912137</v>
      </c>
      <c r="P218" s="6">
        <v>654.32803430000001</v>
      </c>
      <c r="Q218" s="6">
        <v>31.2739289162358</v>
      </c>
      <c r="R218" s="6">
        <v>12.281934090958501</v>
      </c>
      <c r="S218" s="6">
        <v>29.422868877692601</v>
      </c>
    </row>
    <row r="219" spans="1:19" x14ac:dyDescent="0.25">
      <c r="A219" s="6" t="s">
        <v>272</v>
      </c>
      <c r="B219" s="6" t="s">
        <v>273</v>
      </c>
      <c r="C219" s="6" t="s">
        <v>11</v>
      </c>
      <c r="D219" s="6">
        <v>1333.13654436</v>
      </c>
      <c r="E219" s="6">
        <v>15.388289478150099</v>
      </c>
      <c r="F219" s="6">
        <v>18.505694680544501</v>
      </c>
      <c r="G219" s="6">
        <v>14.087835847678001</v>
      </c>
      <c r="H219" s="6">
        <v>2624.5341524800001</v>
      </c>
      <c r="I219" s="6">
        <v>11.491326679197099</v>
      </c>
      <c r="J219" s="6">
        <v>36.431997839930901</v>
      </c>
      <c r="K219" s="6">
        <v>8.7712372538473709</v>
      </c>
      <c r="L219" s="6">
        <v>2243.69544623</v>
      </c>
      <c r="M219" s="6">
        <v>9.3277282594841804</v>
      </c>
      <c r="N219" s="6">
        <v>31.145453974479</v>
      </c>
      <c r="O219" s="6">
        <v>7.5358750079263999</v>
      </c>
      <c r="P219" s="6">
        <v>1002.55982336</v>
      </c>
      <c r="Q219" s="6">
        <v>16.694256409240001</v>
      </c>
      <c r="R219" s="6">
        <v>13.9168535050456</v>
      </c>
      <c r="S219" s="6">
        <v>16.624734944070099</v>
      </c>
    </row>
    <row r="220" spans="1:19" x14ac:dyDescent="0.25">
      <c r="A220" s="6" t="s">
        <v>274</v>
      </c>
      <c r="B220" s="6" t="s">
        <v>275</v>
      </c>
      <c r="C220" s="6" t="s">
        <v>11</v>
      </c>
      <c r="D220" s="6">
        <v>1685.22759916</v>
      </c>
      <c r="E220" s="6">
        <v>11.5379111159923</v>
      </c>
      <c r="F220" s="6">
        <v>30.305546948025501</v>
      </c>
      <c r="G220" s="6">
        <v>9.9455146602093691</v>
      </c>
      <c r="H220" s="6">
        <v>1706.49642507</v>
      </c>
      <c r="I220" s="6">
        <v>10.978922762230599</v>
      </c>
      <c r="J220" s="6">
        <v>30.6880254942267</v>
      </c>
      <c r="K220" s="6">
        <v>8.4099426920550897</v>
      </c>
      <c r="L220" s="6">
        <v>1587.7028441949999</v>
      </c>
      <c r="M220" s="6">
        <v>11.1656281285868</v>
      </c>
      <c r="N220" s="6">
        <v>28.5517535484516</v>
      </c>
      <c r="O220" s="6">
        <v>9.8317741143833395</v>
      </c>
      <c r="P220" s="6">
        <v>581.36238923200006</v>
      </c>
      <c r="Q220" s="6">
        <v>18.350420945794799</v>
      </c>
      <c r="R220" s="6">
        <v>10.4546740092962</v>
      </c>
      <c r="S220" s="6">
        <v>17.861631794322399</v>
      </c>
    </row>
    <row r="221" spans="1:19" x14ac:dyDescent="0.25">
      <c r="A221" s="6" t="s">
        <v>276</v>
      </c>
      <c r="B221" s="6" t="s">
        <v>277</v>
      </c>
      <c r="C221" s="6" t="s">
        <v>11</v>
      </c>
      <c r="D221" s="6">
        <v>11933.4473932</v>
      </c>
      <c r="E221" s="6">
        <v>10.485192115996901</v>
      </c>
      <c r="F221" s="6">
        <v>69.086705500174801</v>
      </c>
      <c r="G221" s="6">
        <v>5.5425713812313999</v>
      </c>
      <c r="H221" s="6">
        <v>4578.7588653700004</v>
      </c>
      <c r="I221" s="6">
        <v>13.7566223281906</v>
      </c>
      <c r="J221" s="6">
        <v>26.507961602812799</v>
      </c>
      <c r="K221" s="6">
        <v>12.5545114759556</v>
      </c>
      <c r="L221" s="6">
        <v>760.93957579000005</v>
      </c>
      <c r="M221" s="6">
        <v>28.491947686473001</v>
      </c>
      <c r="N221" s="6">
        <v>4.4053328970124701</v>
      </c>
      <c r="O221" s="6">
        <v>28.758033543658598</v>
      </c>
      <c r="P221" s="6"/>
      <c r="Q221" s="6"/>
      <c r="R221" s="6"/>
      <c r="S221" s="6"/>
    </row>
    <row r="222" spans="1:19" x14ac:dyDescent="0.25">
      <c r="A222" s="6" t="s">
        <v>278</v>
      </c>
      <c r="B222" s="6" t="s">
        <v>279</v>
      </c>
      <c r="C222" s="6" t="s">
        <v>11</v>
      </c>
      <c r="D222" s="6">
        <v>11378.51930494</v>
      </c>
      <c r="E222" s="6">
        <v>12.476533855015401</v>
      </c>
      <c r="F222" s="6">
        <v>42.7203303341904</v>
      </c>
      <c r="G222" s="6">
        <v>7.7152025706344496</v>
      </c>
      <c r="H222" s="6">
        <v>7415.8798259799996</v>
      </c>
      <c r="I222" s="6">
        <v>12.3009799709021</v>
      </c>
      <c r="J222" s="6">
        <v>27.8427119903888</v>
      </c>
      <c r="K222" s="6">
        <v>10.3482537108376</v>
      </c>
      <c r="L222" s="6">
        <v>6356.4242988699998</v>
      </c>
      <c r="M222" s="6">
        <v>12.9857545566614</v>
      </c>
      <c r="N222" s="6">
        <v>23.8650160459901</v>
      </c>
      <c r="O222" s="6">
        <v>12.0174406974088</v>
      </c>
      <c r="P222" s="6">
        <v>1484.0813472299999</v>
      </c>
      <c r="Q222" s="6">
        <v>21.3940579084991</v>
      </c>
      <c r="R222" s="6">
        <v>5.5719416294306896</v>
      </c>
      <c r="S222" s="6">
        <v>21.864304890351999</v>
      </c>
    </row>
    <row r="223" spans="1:19" x14ac:dyDescent="0.25">
      <c r="A223" s="6" t="s">
        <v>280</v>
      </c>
      <c r="B223" s="6" t="s">
        <v>281</v>
      </c>
      <c r="C223" s="6" t="s">
        <v>11</v>
      </c>
      <c r="D223" s="6">
        <v>2556.9225068999999</v>
      </c>
      <c r="E223" s="6">
        <v>30.6265846557469</v>
      </c>
      <c r="F223" s="6">
        <v>16.886622943279601</v>
      </c>
      <c r="G223" s="6">
        <v>25.5762512836505</v>
      </c>
      <c r="H223" s="6">
        <v>4208.2938991399997</v>
      </c>
      <c r="I223" s="6">
        <v>19.573889305324901</v>
      </c>
      <c r="J223" s="6">
        <v>27.7927360401074</v>
      </c>
      <c r="K223" s="6">
        <v>14.967715742944799</v>
      </c>
      <c r="L223" s="6">
        <v>6202.7637844199999</v>
      </c>
      <c r="M223" s="6">
        <v>15.1554595388161</v>
      </c>
      <c r="N223" s="6">
        <v>40.9647664139504</v>
      </c>
      <c r="O223" s="6">
        <v>14.0233595778995</v>
      </c>
      <c r="P223" s="6">
        <v>2173.7240774000002</v>
      </c>
      <c r="Q223" s="6">
        <v>27.9003876892574</v>
      </c>
      <c r="R223" s="6">
        <v>14.355874602662601</v>
      </c>
      <c r="S223" s="6">
        <v>23.095281304623999</v>
      </c>
    </row>
    <row r="224" spans="1:19" x14ac:dyDescent="0.25">
      <c r="A224" s="6" t="s">
        <v>282</v>
      </c>
      <c r="B224" s="6" t="s">
        <v>283</v>
      </c>
      <c r="C224" s="6" t="s">
        <v>11</v>
      </c>
      <c r="D224" s="6">
        <v>14147.191631170001</v>
      </c>
      <c r="E224" s="6">
        <v>9.2854379684292496</v>
      </c>
      <c r="F224" s="6">
        <v>51.663967676450497</v>
      </c>
      <c r="G224" s="6">
        <v>7.43254106968259</v>
      </c>
      <c r="H224" s="6">
        <v>9349.1271913700002</v>
      </c>
      <c r="I224" s="6">
        <v>13.2776230122405</v>
      </c>
      <c r="J224" s="6">
        <v>34.141970902108802</v>
      </c>
      <c r="K224" s="6">
        <v>9.9896282594571097</v>
      </c>
      <c r="L224" s="6">
        <v>3177.0573697200002</v>
      </c>
      <c r="M224" s="6">
        <v>17.3192393351021</v>
      </c>
      <c r="N224" s="6">
        <v>11.6022595533237</v>
      </c>
      <c r="O224" s="6">
        <v>16.4545880832523</v>
      </c>
      <c r="P224" s="6">
        <v>709.71548155000005</v>
      </c>
      <c r="Q224" s="6">
        <v>35.869177988673997</v>
      </c>
      <c r="R224" s="6">
        <v>2.5918018681170101</v>
      </c>
      <c r="S224" s="6">
        <v>36.156983476184699</v>
      </c>
    </row>
    <row r="225" spans="1:19" x14ac:dyDescent="0.25">
      <c r="A225" s="6" t="s">
        <v>284</v>
      </c>
      <c r="B225" s="6" t="s">
        <v>285</v>
      </c>
      <c r="C225" s="6" t="s">
        <v>11</v>
      </c>
      <c r="D225" s="6">
        <v>979.79138477000004</v>
      </c>
      <c r="E225" s="6">
        <v>35.522879117787397</v>
      </c>
      <c r="F225" s="6">
        <v>11.237361759217199</v>
      </c>
      <c r="G225" s="6">
        <v>30.959335422911099</v>
      </c>
      <c r="H225" s="6">
        <v>2633.90563363</v>
      </c>
      <c r="I225" s="6">
        <v>16.7886163720793</v>
      </c>
      <c r="J225" s="6">
        <v>30.208624922425098</v>
      </c>
      <c r="K225" s="6">
        <v>13.95829642518</v>
      </c>
      <c r="L225" s="6">
        <v>3819.9414320599999</v>
      </c>
      <c r="M225" s="6">
        <v>11.634836919844</v>
      </c>
      <c r="N225" s="6">
        <v>43.811432145993997</v>
      </c>
      <c r="O225" s="6">
        <v>10.2439468639129</v>
      </c>
      <c r="P225" s="6">
        <v>1285.41327862</v>
      </c>
      <c r="Q225" s="6">
        <v>27.3872063702666</v>
      </c>
      <c r="R225" s="6">
        <v>14.7425811723637</v>
      </c>
      <c r="S225" s="6">
        <v>23.7541441149124</v>
      </c>
    </row>
    <row r="226" spans="1:19" x14ac:dyDescent="0.25">
      <c r="A226" s="6" t="s">
        <v>286</v>
      </c>
      <c r="B226" s="6" t="s">
        <v>287</v>
      </c>
      <c r="C226" s="6" t="s">
        <v>11</v>
      </c>
      <c r="D226" s="6">
        <v>2972.9330554200001</v>
      </c>
      <c r="E226" s="6">
        <v>15.422889773034701</v>
      </c>
      <c r="F226" s="6">
        <v>39.263838476450701</v>
      </c>
      <c r="G226" s="6">
        <v>11.634313289579</v>
      </c>
      <c r="H226" s="6">
        <v>3136.2473179600001</v>
      </c>
      <c r="I226" s="6">
        <v>11.450375241226199</v>
      </c>
      <c r="J226" s="6">
        <v>41.420747059905302</v>
      </c>
      <c r="K226" s="6">
        <v>10.697834628005801</v>
      </c>
      <c r="L226" s="6">
        <v>1347.1040404</v>
      </c>
      <c r="M226" s="6">
        <v>19.6400445365046</v>
      </c>
      <c r="N226" s="6">
        <v>17.791344260783401</v>
      </c>
      <c r="O226" s="6">
        <v>17.873033880314999</v>
      </c>
      <c r="P226" s="6">
        <v>115.39775174</v>
      </c>
      <c r="Q226" s="6">
        <v>49.337782619867298</v>
      </c>
      <c r="R226" s="6">
        <v>1.5240702028605899</v>
      </c>
      <c r="S226" s="6">
        <v>50.382798879392901</v>
      </c>
    </row>
    <row r="227" spans="1:19" x14ac:dyDescent="0.25">
      <c r="A227" s="6" t="s">
        <v>288</v>
      </c>
      <c r="B227" s="6" t="s">
        <v>289</v>
      </c>
      <c r="C227" s="6" t="s">
        <v>11</v>
      </c>
      <c r="D227" s="6">
        <v>4818.2786506100001</v>
      </c>
      <c r="E227" s="6">
        <v>12.542513496514401</v>
      </c>
      <c r="F227" s="6">
        <v>52.164183069454701</v>
      </c>
      <c r="G227" s="6">
        <v>7.9248130057878496</v>
      </c>
      <c r="H227" s="6">
        <v>2564.8949351800002</v>
      </c>
      <c r="I227" s="6">
        <v>13.9566481138777</v>
      </c>
      <c r="J227" s="6">
        <v>27.768350204425801</v>
      </c>
      <c r="K227" s="6">
        <v>11.997003456787899</v>
      </c>
      <c r="L227" s="6">
        <v>1419.6151424699999</v>
      </c>
      <c r="M227" s="6">
        <v>19.434261901451801</v>
      </c>
      <c r="N227" s="6">
        <v>15.369195007142199</v>
      </c>
      <c r="O227" s="6">
        <v>19.3128141447886</v>
      </c>
      <c r="P227" s="6">
        <v>433.96792562000002</v>
      </c>
      <c r="Q227" s="6">
        <v>43.099193244343297</v>
      </c>
      <c r="R227" s="6">
        <v>4.6982717189773204</v>
      </c>
      <c r="S227" s="6">
        <v>42.6942180418459</v>
      </c>
    </row>
    <row r="228" spans="1:19" x14ac:dyDescent="0.25">
      <c r="A228" s="6" t="s">
        <v>290</v>
      </c>
      <c r="B228" s="6" t="s">
        <v>291</v>
      </c>
      <c r="C228" s="6" t="s">
        <v>11</v>
      </c>
      <c r="D228" s="6">
        <v>1035.6473845200001</v>
      </c>
      <c r="E228" s="6">
        <v>20.025636073470199</v>
      </c>
      <c r="F228" s="6">
        <v>24.2539782780424</v>
      </c>
      <c r="G228" s="6">
        <v>18.139433583545301</v>
      </c>
      <c r="H228" s="6">
        <v>1202.06824992</v>
      </c>
      <c r="I228" s="6">
        <v>18.767109136264299</v>
      </c>
      <c r="J228" s="6">
        <v>28.151412979039002</v>
      </c>
      <c r="K228" s="6">
        <v>16.104960334785101</v>
      </c>
      <c r="L228" s="6">
        <v>1662.4430814499999</v>
      </c>
      <c r="M228" s="6">
        <v>17.127842994272701</v>
      </c>
      <c r="N228" s="6">
        <v>38.932998806980997</v>
      </c>
      <c r="O228" s="6">
        <v>12.6972372998342</v>
      </c>
      <c r="P228" s="6">
        <v>369.85164136999998</v>
      </c>
      <c r="Q228" s="6">
        <v>25.401270064384398</v>
      </c>
      <c r="R228" s="6">
        <v>8.6616099359376797</v>
      </c>
      <c r="S228" s="6">
        <v>27.516716420431798</v>
      </c>
    </row>
    <row r="229" spans="1:19" x14ac:dyDescent="0.25">
      <c r="A229" s="6" t="s">
        <v>292</v>
      </c>
      <c r="B229" s="6" t="s">
        <v>293</v>
      </c>
      <c r="C229" s="6" t="s">
        <v>11</v>
      </c>
      <c r="D229" s="6">
        <v>1510.966830799</v>
      </c>
      <c r="E229" s="6">
        <v>13.374688757999399</v>
      </c>
      <c r="F229" s="6">
        <v>66.287996047110497</v>
      </c>
      <c r="G229" s="6">
        <v>6.3615571544208098</v>
      </c>
      <c r="H229" s="6">
        <v>540.81169591800005</v>
      </c>
      <c r="I229" s="6">
        <v>16.4476566278035</v>
      </c>
      <c r="J229" s="6">
        <v>23.726082419880999</v>
      </c>
      <c r="K229" s="6">
        <v>15.5038040428449</v>
      </c>
      <c r="L229" s="6">
        <v>220.092187618</v>
      </c>
      <c r="M229" s="6">
        <v>23.8979867884158</v>
      </c>
      <c r="N229" s="6">
        <v>9.6557182893994895</v>
      </c>
      <c r="O229" s="6">
        <v>24.373234352505499</v>
      </c>
      <c r="P229" s="6">
        <v>7.5266440120000002</v>
      </c>
      <c r="Q229" s="6">
        <v>70.128687331827805</v>
      </c>
      <c r="R229" s="6">
        <v>0.33020324360901498</v>
      </c>
      <c r="S229" s="6">
        <v>69.5633384611141</v>
      </c>
    </row>
    <row r="230" spans="1:19" x14ac:dyDescent="0.25">
      <c r="A230" s="6" t="s">
        <v>294</v>
      </c>
      <c r="B230" s="6" t="s">
        <v>295</v>
      </c>
      <c r="C230" s="6" t="s">
        <v>11</v>
      </c>
      <c r="D230" s="6">
        <v>4130.6570806999998</v>
      </c>
      <c r="E230" s="6">
        <v>15.293505287548101</v>
      </c>
      <c r="F230" s="6">
        <v>37.727509458386002</v>
      </c>
      <c r="G230" s="6">
        <v>11.9186628260116</v>
      </c>
      <c r="H230" s="6">
        <v>3710.27334737</v>
      </c>
      <c r="I230" s="6">
        <v>12.588012261683</v>
      </c>
      <c r="J230" s="6">
        <v>33.887919057753798</v>
      </c>
      <c r="K230" s="6">
        <v>10.3172059446551</v>
      </c>
      <c r="L230" s="6">
        <v>2847.03281866</v>
      </c>
      <c r="M230" s="6">
        <v>11.8134012962966</v>
      </c>
      <c r="N230" s="6">
        <v>26.003479711786699</v>
      </c>
      <c r="O230" s="6">
        <v>12.0903454118317</v>
      </c>
      <c r="P230" s="6">
        <v>260.6976641</v>
      </c>
      <c r="Q230" s="6">
        <v>47.125933151622398</v>
      </c>
      <c r="R230" s="6">
        <v>2.3810917720734901</v>
      </c>
      <c r="S230" s="6">
        <v>46.3116793852328</v>
      </c>
    </row>
    <row r="231" spans="1:19" x14ac:dyDescent="0.25">
      <c r="A231" s="6" t="s">
        <v>296</v>
      </c>
      <c r="B231" s="6" t="s">
        <v>297</v>
      </c>
      <c r="C231" s="6" t="s">
        <v>11</v>
      </c>
      <c r="D231" s="6">
        <v>7775.5275220399999</v>
      </c>
      <c r="E231" s="6">
        <v>8.7855353486665297</v>
      </c>
      <c r="F231" s="6">
        <v>48.3083470782936</v>
      </c>
      <c r="G231" s="6">
        <v>7.2539382696391002</v>
      </c>
      <c r="H231" s="6">
        <v>7332.4943615299999</v>
      </c>
      <c r="I231" s="6">
        <v>11.1025276070636</v>
      </c>
      <c r="J231" s="6">
        <v>45.555839338536302</v>
      </c>
      <c r="K231" s="6">
        <v>7.4196965219902298</v>
      </c>
      <c r="L231" s="6">
        <v>764.04750061000004</v>
      </c>
      <c r="M231" s="6">
        <v>26.706437030794302</v>
      </c>
      <c r="N231" s="6">
        <v>4.7469283259750901</v>
      </c>
      <c r="O231" s="6">
        <v>26.661965739993299</v>
      </c>
      <c r="P231" s="6">
        <v>223.54968023999999</v>
      </c>
      <c r="Q231" s="6">
        <v>69.500768369895496</v>
      </c>
      <c r="R231" s="6">
        <v>1.3888852571950201</v>
      </c>
      <c r="S231" s="6">
        <v>69.855748216146594</v>
      </c>
    </row>
    <row r="232" spans="1:19" x14ac:dyDescent="0.25">
      <c r="A232" s="6" t="s">
        <v>298</v>
      </c>
      <c r="B232" s="6" t="s">
        <v>299</v>
      </c>
      <c r="C232" s="6" t="s">
        <v>11</v>
      </c>
      <c r="D232" s="6">
        <v>6572.0845063240004</v>
      </c>
      <c r="E232" s="6">
        <v>8.2255552057593402</v>
      </c>
      <c r="F232" s="6">
        <v>58.521827718931199</v>
      </c>
      <c r="G232" s="6">
        <v>5.5032734676749797</v>
      </c>
      <c r="H232" s="6">
        <v>3462.36622416</v>
      </c>
      <c r="I232" s="6">
        <v>10.7216391653914</v>
      </c>
      <c r="J232" s="6">
        <v>30.831009472742199</v>
      </c>
      <c r="K232" s="6">
        <v>9.8618359016858204</v>
      </c>
      <c r="L232" s="6">
        <v>969.14096489999997</v>
      </c>
      <c r="M232" s="6">
        <v>16.2408318609105</v>
      </c>
      <c r="N232" s="6">
        <v>8.6298191279588004</v>
      </c>
      <c r="O232" s="6">
        <v>16.578803591108599</v>
      </c>
      <c r="P232" s="6">
        <v>226.55056518999999</v>
      </c>
      <c r="Q232" s="6">
        <v>39.742310978585699</v>
      </c>
      <c r="R232" s="6">
        <v>2.01734368036777</v>
      </c>
      <c r="S232" s="6">
        <v>38.459229570387897</v>
      </c>
    </row>
    <row r="233" spans="1:19" x14ac:dyDescent="0.25">
      <c r="A233" s="6" t="s">
        <v>300</v>
      </c>
      <c r="B233" s="6" t="s">
        <v>301</v>
      </c>
      <c r="C233" s="6" t="s">
        <v>11</v>
      </c>
      <c r="D233" s="6">
        <v>1036.827170344</v>
      </c>
      <c r="E233" s="6">
        <v>13.1362126296026</v>
      </c>
      <c r="F233" s="6">
        <v>36.468552014907999</v>
      </c>
      <c r="G233" s="6">
        <v>11.6791230765599</v>
      </c>
      <c r="H233" s="6">
        <v>923.11092888300004</v>
      </c>
      <c r="I233" s="6">
        <v>13.398128037602399</v>
      </c>
      <c r="J233" s="6">
        <v>32.468785433478303</v>
      </c>
      <c r="K233" s="6">
        <v>11.2010148669437</v>
      </c>
      <c r="L233" s="6">
        <v>632.513526684</v>
      </c>
      <c r="M233" s="6">
        <v>16.216556348281902</v>
      </c>
      <c r="N233" s="6">
        <v>22.2475385558764</v>
      </c>
      <c r="O233" s="6">
        <v>15.237335924055801</v>
      </c>
      <c r="P233" s="6">
        <v>250.62031706100001</v>
      </c>
      <c r="Q233" s="6">
        <v>22.986174778006699</v>
      </c>
      <c r="R233" s="6">
        <v>8.81512399573732</v>
      </c>
      <c r="S233" s="6">
        <v>23.319464693758601</v>
      </c>
    </row>
    <row r="234" spans="1:19" x14ac:dyDescent="0.25">
      <c r="A234" s="6" t="s">
        <v>302</v>
      </c>
      <c r="B234" s="6" t="s">
        <v>303</v>
      </c>
      <c r="C234" s="6" t="s">
        <v>11</v>
      </c>
      <c r="D234" s="6">
        <v>1013.86905308</v>
      </c>
      <c r="E234" s="6">
        <v>20.995892636990298</v>
      </c>
      <c r="F234" s="6">
        <v>45.450218329689598</v>
      </c>
      <c r="G234" s="6">
        <v>15.510447587710701</v>
      </c>
      <c r="H234" s="6">
        <v>665.83832789999997</v>
      </c>
      <c r="I234" s="6">
        <v>24.8458169488386</v>
      </c>
      <c r="J234" s="6">
        <v>29.8485265758897</v>
      </c>
      <c r="K234" s="6">
        <v>21.825013623499199</v>
      </c>
      <c r="L234" s="6">
        <v>399.42680689000002</v>
      </c>
      <c r="M234" s="6">
        <v>38.987567975686098</v>
      </c>
      <c r="N234" s="6">
        <v>17.905700469633398</v>
      </c>
      <c r="O234" s="6">
        <v>37.495936556539299</v>
      </c>
      <c r="P234" s="6">
        <v>151.59008660000001</v>
      </c>
      <c r="Q234" s="6">
        <v>49.727903579363598</v>
      </c>
      <c r="R234" s="6">
        <v>6.7955546247873402</v>
      </c>
      <c r="S234" s="6">
        <v>51.344726018275097</v>
      </c>
    </row>
    <row r="235" spans="1:19" x14ac:dyDescent="0.25">
      <c r="A235" s="6" t="s">
        <v>304</v>
      </c>
      <c r="B235" s="6" t="s">
        <v>305</v>
      </c>
      <c r="C235" s="6" t="s">
        <v>11</v>
      </c>
      <c r="D235" s="6">
        <v>7289.3745852399998</v>
      </c>
      <c r="E235" s="6">
        <v>8.8083660233169496</v>
      </c>
      <c r="F235" s="6">
        <v>54.175386624958598</v>
      </c>
      <c r="G235" s="6">
        <v>7.1778175190498503</v>
      </c>
      <c r="H235" s="6">
        <v>4454.7660842400001</v>
      </c>
      <c r="I235" s="6">
        <v>12.2798027944512</v>
      </c>
      <c r="J235" s="6">
        <v>33.108282763535499</v>
      </c>
      <c r="K235" s="6">
        <v>11.0975732046301</v>
      </c>
      <c r="L235" s="6">
        <v>1584.6209683</v>
      </c>
      <c r="M235" s="6">
        <v>17.434733250438502</v>
      </c>
      <c r="N235" s="6">
        <v>11.7770671005848</v>
      </c>
      <c r="O235" s="6">
        <v>16.543213883465999</v>
      </c>
      <c r="P235" s="6">
        <v>126.3792285</v>
      </c>
      <c r="Q235" s="6">
        <v>40.604014758734102</v>
      </c>
      <c r="R235" s="6">
        <v>0.93926351092109095</v>
      </c>
      <c r="S235" s="6">
        <v>38.623044024417098</v>
      </c>
    </row>
    <row r="236" spans="1:19" x14ac:dyDescent="0.25">
      <c r="A236" s="6" t="s">
        <v>306</v>
      </c>
      <c r="B236" s="6" t="s">
        <v>307</v>
      </c>
      <c r="C236" s="6" t="s">
        <v>11</v>
      </c>
      <c r="D236" s="6">
        <v>2130.27688816</v>
      </c>
      <c r="E236" s="6">
        <v>28.803669253851101</v>
      </c>
      <c r="F236" s="6">
        <v>36.364649601064002</v>
      </c>
      <c r="G236" s="6">
        <v>19.008704856425499</v>
      </c>
      <c r="H236" s="6">
        <v>2672.4173575599998</v>
      </c>
      <c r="I236" s="6">
        <v>20.360707503662301</v>
      </c>
      <c r="J236" s="6">
        <v>45.619196892010699</v>
      </c>
      <c r="K236" s="6">
        <v>15.667647355367899</v>
      </c>
      <c r="L236" s="6">
        <v>764.56261089999998</v>
      </c>
      <c r="M236" s="6">
        <v>43.372164248397802</v>
      </c>
      <c r="N236" s="6">
        <v>13.0513791883025</v>
      </c>
      <c r="O236" s="6">
        <v>35.756850198850699</v>
      </c>
      <c r="P236" s="6">
        <v>290.84135559999999</v>
      </c>
      <c r="Q236" s="6">
        <v>69.3888666488712</v>
      </c>
      <c r="R236" s="6">
        <v>4.9647743186228004</v>
      </c>
      <c r="S236" s="6">
        <v>70.315576098836601</v>
      </c>
    </row>
    <row r="237" spans="1:19" x14ac:dyDescent="0.25">
      <c r="A237" s="6" t="s">
        <v>308</v>
      </c>
      <c r="B237" s="6" t="s">
        <v>309</v>
      </c>
      <c r="C237" s="6" t="s">
        <v>11</v>
      </c>
      <c r="D237" s="6">
        <v>1498.8918425300001</v>
      </c>
      <c r="E237" s="6">
        <v>32.618952868341403</v>
      </c>
      <c r="F237" s="6">
        <v>19.078630613463801</v>
      </c>
      <c r="G237" s="6">
        <v>25.950216849839801</v>
      </c>
      <c r="H237" s="6">
        <v>2067.9173308700001</v>
      </c>
      <c r="I237" s="6">
        <v>25.7860462025142</v>
      </c>
      <c r="J237" s="6">
        <v>26.321466149455699</v>
      </c>
      <c r="K237" s="6">
        <v>23.1899106807642</v>
      </c>
      <c r="L237" s="6">
        <v>2800.5849994199998</v>
      </c>
      <c r="M237" s="6">
        <v>19.317452607145</v>
      </c>
      <c r="N237" s="6">
        <v>35.647219625502998</v>
      </c>
      <c r="O237" s="6">
        <v>15.6358599525946</v>
      </c>
      <c r="P237" s="6">
        <v>1488.9969534500001</v>
      </c>
      <c r="Q237" s="6">
        <v>42.469917765591703</v>
      </c>
      <c r="R237" s="6">
        <v>18.952683611577498</v>
      </c>
      <c r="S237" s="6">
        <v>38.8170148823326</v>
      </c>
    </row>
    <row r="238" spans="1:19" x14ac:dyDescent="0.25">
      <c r="A238" t="s">
        <v>1254</v>
      </c>
    </row>
    <row r="239" spans="1:19" x14ac:dyDescent="0.25">
      <c r="A239" t="s">
        <v>1255</v>
      </c>
    </row>
    <row r="240" spans="1:19" x14ac:dyDescent="0.25">
      <c r="A240" t="s">
        <v>1256</v>
      </c>
    </row>
    <row r="241" spans="1:19" x14ac:dyDescent="0.25">
      <c r="A241" t="s">
        <v>1257</v>
      </c>
    </row>
    <row r="242" spans="1:19" x14ac:dyDescent="0.25">
      <c r="A242" t="s">
        <v>1258</v>
      </c>
    </row>
    <row r="245" spans="1:19" x14ac:dyDescent="0.25">
      <c r="L245" s="7" t="str">
        <f>HYPERLINK("#'Indice'!A1", "Ir al índice")</f>
        <v>Ir al índice</v>
      </c>
    </row>
    <row r="246" spans="1:19" ht="17.25" x14ac:dyDescent="0.3">
      <c r="A246" s="4" t="s">
        <v>931</v>
      </c>
    </row>
    <row r="247" spans="1:19" x14ac:dyDescent="0.25">
      <c r="A247" s="5" t="s">
        <v>13</v>
      </c>
      <c r="B247" s="5" t="s">
        <v>91</v>
      </c>
      <c r="C247" s="5" t="s">
        <v>7</v>
      </c>
      <c r="D247" s="5" t="s">
        <v>910</v>
      </c>
      <c r="E247" s="5" t="s">
        <v>911</v>
      </c>
      <c r="F247" s="5" t="s">
        <v>912</v>
      </c>
      <c r="G247" s="5" t="s">
        <v>913</v>
      </c>
      <c r="H247" s="5" t="s">
        <v>914</v>
      </c>
      <c r="I247" s="5" t="s">
        <v>915</v>
      </c>
      <c r="J247" s="5" t="s">
        <v>916</v>
      </c>
      <c r="K247" s="5" t="s">
        <v>917</v>
      </c>
      <c r="L247" s="5" t="s">
        <v>918</v>
      </c>
      <c r="M247" s="5" t="s">
        <v>919</v>
      </c>
      <c r="N247" s="5" t="s">
        <v>920</v>
      </c>
      <c r="O247" s="5" t="s">
        <v>921</v>
      </c>
      <c r="P247" s="5" t="s">
        <v>922</v>
      </c>
      <c r="Q247" s="5" t="s">
        <v>923</v>
      </c>
      <c r="R247" s="5" t="s">
        <v>924</v>
      </c>
      <c r="S247" s="5" t="s">
        <v>925</v>
      </c>
    </row>
    <row r="248" spans="1:19" x14ac:dyDescent="0.25">
      <c r="A248" s="6" t="s">
        <v>92</v>
      </c>
      <c r="B248" s="6" t="s">
        <v>93</v>
      </c>
      <c r="C248" s="6" t="s">
        <v>11</v>
      </c>
      <c r="D248" s="6">
        <v>23.787436493000001</v>
      </c>
      <c r="E248" s="6"/>
      <c r="F248" s="6">
        <v>18.146503293863599</v>
      </c>
      <c r="G248" s="6"/>
      <c r="H248" s="6">
        <v>69.815833401000006</v>
      </c>
      <c r="I248" s="6"/>
      <c r="J248" s="6">
        <v>53.259763873584902</v>
      </c>
      <c r="K248" s="6"/>
      <c r="L248" s="6">
        <v>27.271595764000001</v>
      </c>
      <c r="M248" s="6"/>
      <c r="N248" s="6">
        <v>20.804431890169099</v>
      </c>
      <c r="O248" s="6"/>
      <c r="P248" s="6">
        <v>10.210644909999999</v>
      </c>
      <c r="Q248" s="6"/>
      <c r="R248" s="6">
        <v>7.7893009423823996</v>
      </c>
      <c r="S248" s="6"/>
    </row>
    <row r="249" spans="1:19" x14ac:dyDescent="0.25">
      <c r="A249" s="6" t="s">
        <v>94</v>
      </c>
      <c r="B249" s="6" t="s">
        <v>95</v>
      </c>
      <c r="C249" s="6" t="s">
        <v>11</v>
      </c>
      <c r="D249" s="6">
        <v>27.666923083</v>
      </c>
      <c r="E249" s="6"/>
      <c r="F249" s="6">
        <v>15.602174383616299</v>
      </c>
      <c r="G249" s="6"/>
      <c r="H249" s="6">
        <v>65.704818950000003</v>
      </c>
      <c r="I249" s="6"/>
      <c r="J249" s="6">
        <v>37.0528388728465</v>
      </c>
      <c r="K249" s="6"/>
      <c r="L249" s="6">
        <v>49.511652400999999</v>
      </c>
      <c r="M249" s="6"/>
      <c r="N249" s="6">
        <v>27.921046097679501</v>
      </c>
      <c r="O249" s="6"/>
      <c r="P249" s="6">
        <v>34.443960091999998</v>
      </c>
      <c r="Q249" s="6"/>
      <c r="R249" s="6">
        <v>19.423940645857801</v>
      </c>
      <c r="S249" s="6"/>
    </row>
    <row r="250" spans="1:19" x14ac:dyDescent="0.25">
      <c r="A250" s="6" t="s">
        <v>96</v>
      </c>
      <c r="B250" s="6" t="s">
        <v>97</v>
      </c>
      <c r="C250" s="6" t="s">
        <v>11</v>
      </c>
      <c r="D250" s="6">
        <v>63.501599312000003</v>
      </c>
      <c r="E250" s="6"/>
      <c r="F250" s="6">
        <v>23.797435790244499</v>
      </c>
      <c r="G250" s="6"/>
      <c r="H250" s="6">
        <v>84.426139219000007</v>
      </c>
      <c r="I250" s="6"/>
      <c r="J250" s="6">
        <v>31.638976795073098</v>
      </c>
      <c r="K250" s="6"/>
      <c r="L250" s="6">
        <v>80.187374417000001</v>
      </c>
      <c r="M250" s="6"/>
      <c r="N250" s="6">
        <v>30.050485571254701</v>
      </c>
      <c r="O250" s="6"/>
      <c r="P250" s="6">
        <v>38.727079091999997</v>
      </c>
      <c r="Q250" s="6"/>
      <c r="R250" s="6">
        <v>14.5131018434277</v>
      </c>
      <c r="S250" s="6"/>
    </row>
    <row r="251" spans="1:19" x14ac:dyDescent="0.25">
      <c r="A251" s="6" t="s">
        <v>98</v>
      </c>
      <c r="B251" s="6" t="s">
        <v>99</v>
      </c>
      <c r="C251" s="6" t="s">
        <v>11</v>
      </c>
      <c r="D251" s="6">
        <v>18</v>
      </c>
      <c r="E251" s="6"/>
      <c r="F251" s="6">
        <v>50</v>
      </c>
      <c r="G251" s="6"/>
      <c r="H251" s="6">
        <v>3</v>
      </c>
      <c r="I251" s="6"/>
      <c r="J251" s="6">
        <v>8.3333333333333304</v>
      </c>
      <c r="K251" s="6"/>
      <c r="L251" s="6">
        <v>15</v>
      </c>
      <c r="M251" s="6"/>
      <c r="N251" s="6">
        <v>41.6666666666667</v>
      </c>
      <c r="O251" s="6"/>
      <c r="P251" s="6"/>
      <c r="Q251" s="6"/>
      <c r="R251" s="6"/>
      <c r="S251" s="6"/>
    </row>
    <row r="252" spans="1:19" x14ac:dyDescent="0.25">
      <c r="A252" s="6" t="s">
        <v>100</v>
      </c>
      <c r="B252" s="6" t="s">
        <v>101</v>
      </c>
      <c r="C252" s="6" t="s">
        <v>11</v>
      </c>
      <c r="D252" s="6">
        <v>605.50718149800002</v>
      </c>
      <c r="E252" s="6"/>
      <c r="F252" s="6">
        <v>30.020636268790302</v>
      </c>
      <c r="G252" s="6"/>
      <c r="H252" s="6">
        <v>871.310429806</v>
      </c>
      <c r="I252" s="6"/>
      <c r="J252" s="6">
        <v>43.198981431891802</v>
      </c>
      <c r="K252" s="6"/>
      <c r="L252" s="6">
        <v>470.39617167699998</v>
      </c>
      <c r="M252" s="6"/>
      <c r="N252" s="6">
        <v>23.321923841118501</v>
      </c>
      <c r="O252" s="6"/>
      <c r="P252" s="6">
        <v>69.756064281999997</v>
      </c>
      <c r="Q252" s="6"/>
      <c r="R252" s="6">
        <v>3.45845845819946</v>
      </c>
      <c r="S252" s="6"/>
    </row>
    <row r="253" spans="1:19" x14ac:dyDescent="0.25">
      <c r="A253" s="6" t="s">
        <v>112</v>
      </c>
      <c r="B253" s="6" t="s">
        <v>113</v>
      </c>
      <c r="C253" s="6" t="s">
        <v>11</v>
      </c>
      <c r="D253" s="6">
        <v>172.758014995</v>
      </c>
      <c r="E253" s="6"/>
      <c r="F253" s="6">
        <v>22.970604517096199</v>
      </c>
      <c r="G253" s="6"/>
      <c r="H253" s="6">
        <v>348.303950816</v>
      </c>
      <c r="I253" s="6"/>
      <c r="J253" s="6">
        <v>46.311902264957297</v>
      </c>
      <c r="K253" s="6"/>
      <c r="L253" s="6">
        <v>196.16989279399999</v>
      </c>
      <c r="M253" s="6"/>
      <c r="N253" s="6">
        <v>26.0835424953369</v>
      </c>
      <c r="O253" s="6"/>
      <c r="P253" s="6">
        <v>34.851156304</v>
      </c>
      <c r="Q253" s="6"/>
      <c r="R253" s="6">
        <v>4.6339507226096401</v>
      </c>
      <c r="S253" s="6"/>
    </row>
    <row r="254" spans="1:19" x14ac:dyDescent="0.25">
      <c r="A254" s="6" t="s">
        <v>128</v>
      </c>
      <c r="B254" s="6" t="s">
        <v>129</v>
      </c>
      <c r="C254" s="6" t="s">
        <v>11</v>
      </c>
      <c r="D254" s="6">
        <v>1297.9842632039999</v>
      </c>
      <c r="E254" s="6"/>
      <c r="F254" s="6">
        <v>61.485911273144701</v>
      </c>
      <c r="G254" s="6"/>
      <c r="H254" s="6">
        <v>498.25623845899997</v>
      </c>
      <c r="I254" s="6"/>
      <c r="J254" s="6">
        <v>23.602550306394601</v>
      </c>
      <c r="K254" s="6"/>
      <c r="L254" s="6">
        <v>264.73628407299998</v>
      </c>
      <c r="M254" s="6"/>
      <c r="N254" s="6">
        <v>12.5406386924247</v>
      </c>
      <c r="O254" s="6"/>
      <c r="P254" s="6">
        <v>50.050336295000001</v>
      </c>
      <c r="Q254" s="6"/>
      <c r="R254" s="6">
        <v>2.37089972803604</v>
      </c>
      <c r="S254" s="6"/>
    </row>
    <row r="255" spans="1:19" x14ac:dyDescent="0.25">
      <c r="A255" s="6" t="s">
        <v>130</v>
      </c>
      <c r="B255" s="6" t="s">
        <v>131</v>
      </c>
      <c r="C255" s="6" t="s">
        <v>11</v>
      </c>
      <c r="D255" s="6">
        <v>363.874444278</v>
      </c>
      <c r="E255" s="6"/>
      <c r="F255" s="6">
        <v>39.383218393870997</v>
      </c>
      <c r="G255" s="6"/>
      <c r="H255" s="6">
        <v>299.899223318</v>
      </c>
      <c r="I255" s="6"/>
      <c r="J255" s="6">
        <v>32.458989065639003</v>
      </c>
      <c r="K255" s="6"/>
      <c r="L255" s="6">
        <v>206.95656317000001</v>
      </c>
      <c r="M255" s="6"/>
      <c r="N255" s="6">
        <v>22.399527236768499</v>
      </c>
      <c r="O255" s="6"/>
      <c r="P255" s="6">
        <v>53.202497735000001</v>
      </c>
      <c r="Q255" s="6"/>
      <c r="R255" s="6">
        <v>5.7582653037214504</v>
      </c>
      <c r="S255" s="6"/>
    </row>
    <row r="256" spans="1:19" x14ac:dyDescent="0.25">
      <c r="A256" t="s">
        <v>1254</v>
      </c>
    </row>
    <row r="257" spans="1:19" x14ac:dyDescent="0.25">
      <c r="A257" t="s">
        <v>1255</v>
      </c>
    </row>
    <row r="258" spans="1:19" x14ac:dyDescent="0.25">
      <c r="A258" t="s">
        <v>1256</v>
      </c>
    </row>
    <row r="259" spans="1:19" x14ac:dyDescent="0.25">
      <c r="A259" t="s">
        <v>1257</v>
      </c>
    </row>
    <row r="260" spans="1:19" x14ac:dyDescent="0.25">
      <c r="A260" t="s">
        <v>1258</v>
      </c>
    </row>
    <row r="263" spans="1:19" x14ac:dyDescent="0.25">
      <c r="L263" s="7" t="str">
        <f>HYPERLINK("#'Indice'!A1", "Ir al índice")</f>
        <v>Ir al índice</v>
      </c>
    </row>
    <row r="264" spans="1:19" ht="17.25" x14ac:dyDescent="0.3">
      <c r="A264" s="8" t="s">
        <v>932</v>
      </c>
    </row>
    <row r="265" spans="1:19" x14ac:dyDescent="0.25">
      <c r="A265" s="5" t="s">
        <v>13</v>
      </c>
      <c r="B265" s="5" t="s">
        <v>6</v>
      </c>
      <c r="C265" s="5" t="s">
        <v>7</v>
      </c>
      <c r="D265" s="5" t="s">
        <v>910</v>
      </c>
      <c r="E265" s="5" t="s">
        <v>911</v>
      </c>
      <c r="F265" s="5" t="s">
        <v>912</v>
      </c>
      <c r="G265" s="5" t="s">
        <v>913</v>
      </c>
      <c r="H265" s="5" t="s">
        <v>914</v>
      </c>
      <c r="I265" s="5" t="s">
        <v>915</v>
      </c>
      <c r="J265" s="5" t="s">
        <v>916</v>
      </c>
      <c r="K265" s="5" t="s">
        <v>917</v>
      </c>
      <c r="L265" s="5" t="s">
        <v>918</v>
      </c>
      <c r="M265" s="5" t="s">
        <v>919</v>
      </c>
      <c r="N265" s="5" t="s">
        <v>920</v>
      </c>
      <c r="O265" s="5" t="s">
        <v>921</v>
      </c>
      <c r="P265" s="5" t="s">
        <v>922</v>
      </c>
      <c r="Q265" s="5" t="s">
        <v>923</v>
      </c>
      <c r="R265" s="5" t="s">
        <v>924</v>
      </c>
      <c r="S265" s="5" t="s">
        <v>925</v>
      </c>
    </row>
    <row r="266" spans="1:19" x14ac:dyDescent="0.25">
      <c r="A266" s="6" t="s">
        <v>10</v>
      </c>
      <c r="B266" s="6" t="s">
        <v>14</v>
      </c>
      <c r="C266" s="6" t="s">
        <v>11</v>
      </c>
      <c r="D266" s="6">
        <v>2573.079862863</v>
      </c>
      <c r="E266" s="6"/>
      <c r="F266" s="6">
        <v>40.108690006060002</v>
      </c>
      <c r="G266" s="6"/>
      <c r="H266" s="6">
        <v>2240.7166339690002</v>
      </c>
      <c r="I266" s="6"/>
      <c r="J266" s="6">
        <v>34.927873852810102</v>
      </c>
      <c r="K266" s="6"/>
      <c r="L266" s="6">
        <v>1310.2295342960001</v>
      </c>
      <c r="M266" s="6"/>
      <c r="N266" s="6">
        <v>20.4236141234224</v>
      </c>
      <c r="O266" s="6"/>
      <c r="P266" s="6">
        <v>291.24173870999999</v>
      </c>
      <c r="Q266" s="6"/>
      <c r="R266" s="6">
        <v>4.5398220177075199</v>
      </c>
      <c r="S266" s="6"/>
    </row>
    <row r="267" spans="1:19" x14ac:dyDescent="0.25">
      <c r="A267" t="s">
        <v>1254</v>
      </c>
    </row>
    <row r="268" spans="1:19" x14ac:dyDescent="0.25">
      <c r="A268" t="s">
        <v>1255</v>
      </c>
    </row>
    <row r="269" spans="1:19" x14ac:dyDescent="0.25">
      <c r="A269" t="s">
        <v>1256</v>
      </c>
    </row>
    <row r="270" spans="1:19" x14ac:dyDescent="0.25">
      <c r="A270" t="s">
        <v>1257</v>
      </c>
    </row>
    <row r="271" spans="1:19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S2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1093</v>
      </c>
    </row>
    <row r="7" spans="1:19" ht="21" x14ac:dyDescent="0.35">
      <c r="A7" s="2" t="s">
        <v>933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1146</v>
      </c>
    </row>
    <row r="12" spans="1:19" x14ac:dyDescent="0.25">
      <c r="A12" s="3" t="s">
        <v>1172</v>
      </c>
    </row>
    <row r="13" spans="1:19" x14ac:dyDescent="0.25">
      <c r="A13" s="3" t="s">
        <v>4</v>
      </c>
    </row>
    <row r="15" spans="1:19" ht="17.25" x14ac:dyDescent="0.3">
      <c r="A15" s="4" t="s">
        <v>1228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  <c r="L16" s="5" t="s">
        <v>918</v>
      </c>
      <c r="M16" s="5" t="s">
        <v>919</v>
      </c>
      <c r="N16" s="5" t="s">
        <v>920</v>
      </c>
      <c r="O16" s="5" t="s">
        <v>921</v>
      </c>
      <c r="P16" s="5" t="s">
        <v>922</v>
      </c>
      <c r="Q16" s="5" t="s">
        <v>923</v>
      </c>
      <c r="R16" s="5" t="s">
        <v>924</v>
      </c>
      <c r="S16" s="5" t="s">
        <v>925</v>
      </c>
    </row>
    <row r="17" spans="1:19" x14ac:dyDescent="0.25">
      <c r="A17" s="6" t="s">
        <v>10</v>
      </c>
      <c r="B17" s="6" t="s">
        <v>14</v>
      </c>
      <c r="C17" s="6" t="s">
        <v>11</v>
      </c>
      <c r="D17" s="6">
        <v>63408.002891012002</v>
      </c>
      <c r="E17" s="6">
        <v>3.14559922430771</v>
      </c>
      <c r="F17" s="6">
        <v>9.9798187292368894</v>
      </c>
      <c r="G17" s="6">
        <v>2.97629986199843</v>
      </c>
      <c r="H17" s="6">
        <v>140041.351738333</v>
      </c>
      <c r="I17" s="6">
        <v>1.9631613057489501</v>
      </c>
      <c r="J17" s="6">
        <v>22.041181573690199</v>
      </c>
      <c r="K17" s="6">
        <v>1.7475948907394101</v>
      </c>
      <c r="L17" s="6">
        <v>321180.824187727</v>
      </c>
      <c r="M17" s="6">
        <v>1.3326924566813501</v>
      </c>
      <c r="N17" s="6">
        <v>50.550817855119199</v>
      </c>
      <c r="O17" s="6">
        <v>0.96404695795202</v>
      </c>
      <c r="P17" s="6">
        <v>110732.091894838</v>
      </c>
      <c r="Q17" s="6">
        <v>2.3685661058144798</v>
      </c>
      <c r="R17" s="6">
        <v>17.428181841953698</v>
      </c>
      <c r="S17" s="6">
        <v>2.1786934710624699</v>
      </c>
    </row>
    <row r="18" spans="1:19" x14ac:dyDescent="0.25">
      <c r="A18" s="6" t="s">
        <v>10</v>
      </c>
      <c r="B18" s="6" t="s">
        <v>1174</v>
      </c>
      <c r="C18" s="6" t="s">
        <v>11</v>
      </c>
      <c r="D18" s="6">
        <v>27.300297502999999</v>
      </c>
      <c r="E18" s="6"/>
      <c r="F18" s="6">
        <v>3.7046549137568801</v>
      </c>
      <c r="G18" s="6"/>
      <c r="H18" s="6">
        <v>51.952531309999998</v>
      </c>
      <c r="I18" s="6"/>
      <c r="J18" s="6">
        <v>7.0499671433452198</v>
      </c>
      <c r="K18" s="6"/>
      <c r="L18" s="6">
        <v>191.67650915499999</v>
      </c>
      <c r="M18" s="6"/>
      <c r="N18" s="6">
        <v>26.010534186112999</v>
      </c>
      <c r="O18" s="6"/>
      <c r="P18" s="6">
        <v>465.98943418599998</v>
      </c>
      <c r="Q18" s="6"/>
      <c r="R18" s="6">
        <v>63.234843756784997</v>
      </c>
      <c r="S18" s="6"/>
    </row>
    <row r="19" spans="1:19" x14ac:dyDescent="0.25">
      <c r="A19" s="6" t="s">
        <v>10</v>
      </c>
      <c r="B19" s="6" t="s">
        <v>1175</v>
      </c>
      <c r="C19" s="6" t="s">
        <v>11</v>
      </c>
      <c r="D19" s="6">
        <v>63380.702593508999</v>
      </c>
      <c r="E19" s="6">
        <v>3.1469274007764398</v>
      </c>
      <c r="F19" s="6">
        <v>9.9871053685112798</v>
      </c>
      <c r="G19" s="6">
        <v>2.9774652940927502</v>
      </c>
      <c r="H19" s="6">
        <v>139989.399207023</v>
      </c>
      <c r="I19" s="6">
        <v>1.9638511001230501</v>
      </c>
      <c r="J19" s="6">
        <v>22.0585891785035</v>
      </c>
      <c r="K19" s="6">
        <v>1.74817616170442</v>
      </c>
      <c r="L19" s="6">
        <v>320989.14767857199</v>
      </c>
      <c r="M19" s="6">
        <v>1.33337787580259</v>
      </c>
      <c r="N19" s="6">
        <v>50.579313715951699</v>
      </c>
      <c r="O19" s="6">
        <v>0.96446186415871704</v>
      </c>
      <c r="P19" s="6">
        <v>110266.10246065199</v>
      </c>
      <c r="Q19" s="6">
        <v>2.37639508438154</v>
      </c>
      <c r="R19" s="6">
        <v>17.374991737033401</v>
      </c>
      <c r="S19" s="6">
        <v>2.1864097707833299</v>
      </c>
    </row>
    <row r="20" spans="1:19" x14ac:dyDescent="0.25">
      <c r="A20" t="s">
        <v>1254</v>
      </c>
    </row>
    <row r="21" spans="1:19" x14ac:dyDescent="0.25">
      <c r="A21" t="s">
        <v>1255</v>
      </c>
    </row>
    <row r="22" spans="1:19" x14ac:dyDescent="0.25">
      <c r="A22" t="s">
        <v>1256</v>
      </c>
    </row>
    <row r="23" spans="1:19" x14ac:dyDescent="0.25">
      <c r="A23" t="s">
        <v>1257</v>
      </c>
    </row>
    <row r="24" spans="1:19" x14ac:dyDescent="0.25">
      <c r="A24" t="s">
        <v>1258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934</v>
      </c>
    </row>
    <row r="29" spans="1:19" x14ac:dyDescent="0.25">
      <c r="A29" s="5" t="s">
        <v>13</v>
      </c>
      <c r="B29" s="5" t="s">
        <v>6</v>
      </c>
      <c r="C29" s="5" t="s">
        <v>7</v>
      </c>
      <c r="D29" s="5" t="s">
        <v>910</v>
      </c>
      <c r="E29" s="5" t="s">
        <v>911</v>
      </c>
      <c r="F29" s="5" t="s">
        <v>912</v>
      </c>
      <c r="G29" s="5" t="s">
        <v>913</v>
      </c>
      <c r="H29" s="5" t="s">
        <v>914</v>
      </c>
      <c r="I29" s="5" t="s">
        <v>915</v>
      </c>
      <c r="J29" s="5" t="s">
        <v>916</v>
      </c>
      <c r="K29" s="5" t="s">
        <v>917</v>
      </c>
      <c r="L29" s="5" t="s">
        <v>918</v>
      </c>
      <c r="M29" s="5" t="s">
        <v>919</v>
      </c>
      <c r="N29" s="5" t="s">
        <v>920</v>
      </c>
      <c r="O29" s="5" t="s">
        <v>921</v>
      </c>
      <c r="P29" s="5" t="s">
        <v>922</v>
      </c>
      <c r="Q29" s="5" t="s">
        <v>923</v>
      </c>
      <c r="R29" s="5" t="s">
        <v>924</v>
      </c>
      <c r="S29" s="5" t="s">
        <v>925</v>
      </c>
    </row>
    <row r="30" spans="1:19" x14ac:dyDescent="0.25">
      <c r="A30" s="6" t="s">
        <v>10</v>
      </c>
      <c r="B30" s="6" t="s">
        <v>14</v>
      </c>
      <c r="C30" s="6" t="s">
        <v>11</v>
      </c>
      <c r="D30" s="6">
        <v>63408.002891012002</v>
      </c>
      <c r="E30" s="6">
        <v>3.14559922430771</v>
      </c>
      <c r="F30" s="6">
        <v>9.9798187292368894</v>
      </c>
      <c r="G30" s="6">
        <v>2.97629986199843</v>
      </c>
      <c r="H30" s="6">
        <v>140041.351738333</v>
      </c>
      <c r="I30" s="6">
        <v>1.9631613057489501</v>
      </c>
      <c r="J30" s="6">
        <v>22.041181573690199</v>
      </c>
      <c r="K30" s="6">
        <v>1.7475948907394101</v>
      </c>
      <c r="L30" s="6">
        <v>321180.824187727</v>
      </c>
      <c r="M30" s="6">
        <v>1.3326924566813501</v>
      </c>
      <c r="N30" s="6">
        <v>50.550817855119199</v>
      </c>
      <c r="O30" s="6">
        <v>0.96404695795202</v>
      </c>
      <c r="P30" s="6">
        <v>110732.091894838</v>
      </c>
      <c r="Q30" s="6">
        <v>2.3685661058144798</v>
      </c>
      <c r="R30" s="6">
        <v>17.428181841953698</v>
      </c>
      <c r="S30" s="6">
        <v>2.1786934710624699</v>
      </c>
    </row>
    <row r="31" spans="1:19" x14ac:dyDescent="0.25">
      <c r="A31" t="s">
        <v>1254</v>
      </c>
    </row>
    <row r="32" spans="1:19" x14ac:dyDescent="0.25">
      <c r="A32" t="s">
        <v>1255</v>
      </c>
    </row>
    <row r="33" spans="1:19" x14ac:dyDescent="0.25">
      <c r="A33" t="s">
        <v>1256</v>
      </c>
    </row>
    <row r="34" spans="1:19" x14ac:dyDescent="0.25">
      <c r="A34" t="s">
        <v>1257</v>
      </c>
    </row>
    <row r="35" spans="1:19" x14ac:dyDescent="0.25">
      <c r="A35" t="s">
        <v>1258</v>
      </c>
    </row>
    <row r="38" spans="1:19" x14ac:dyDescent="0.25">
      <c r="L38" s="7" t="str">
        <f>HYPERLINK("#'Indice'!A1", "Ir al índice")</f>
        <v>Ir al índice</v>
      </c>
    </row>
    <row r="39" spans="1:19" ht="17.25" x14ac:dyDescent="0.3">
      <c r="A39" s="4" t="s">
        <v>935</v>
      </c>
    </row>
    <row r="40" spans="1:19" x14ac:dyDescent="0.25">
      <c r="A40" s="5" t="s">
        <v>13</v>
      </c>
      <c r="B40" s="5" t="s">
        <v>6</v>
      </c>
      <c r="C40" s="5" t="s">
        <v>7</v>
      </c>
      <c r="D40" s="5" t="s">
        <v>910</v>
      </c>
      <c r="E40" s="5" t="s">
        <v>911</v>
      </c>
      <c r="F40" s="5" t="s">
        <v>912</v>
      </c>
      <c r="G40" s="5" t="s">
        <v>913</v>
      </c>
      <c r="H40" s="5" t="s">
        <v>914</v>
      </c>
      <c r="I40" s="5" t="s">
        <v>915</v>
      </c>
      <c r="J40" s="5" t="s">
        <v>916</v>
      </c>
      <c r="K40" s="5" t="s">
        <v>917</v>
      </c>
      <c r="L40" s="5" t="s">
        <v>918</v>
      </c>
      <c r="M40" s="5" t="s">
        <v>919</v>
      </c>
      <c r="N40" s="5" t="s">
        <v>920</v>
      </c>
      <c r="O40" s="5" t="s">
        <v>921</v>
      </c>
      <c r="P40" s="5" t="s">
        <v>922</v>
      </c>
      <c r="Q40" s="5" t="s">
        <v>923</v>
      </c>
      <c r="R40" s="5" t="s">
        <v>924</v>
      </c>
      <c r="S40" s="5" t="s">
        <v>925</v>
      </c>
    </row>
    <row r="41" spans="1:19" x14ac:dyDescent="0.25">
      <c r="A41" s="6" t="s">
        <v>10</v>
      </c>
      <c r="B41" s="6" t="s">
        <v>14</v>
      </c>
      <c r="C41" s="6" t="s">
        <v>11</v>
      </c>
      <c r="D41" s="6">
        <v>63380.702593508999</v>
      </c>
      <c r="E41" s="6">
        <v>3.1469274007764398</v>
      </c>
      <c r="F41" s="6">
        <v>9.9871053685112798</v>
      </c>
      <c r="G41" s="6">
        <v>2.9774652940927502</v>
      </c>
      <c r="H41" s="6">
        <v>139989.399207023</v>
      </c>
      <c r="I41" s="6">
        <v>1.9638511001230501</v>
      </c>
      <c r="J41" s="6">
        <v>22.0585891785035</v>
      </c>
      <c r="K41" s="6">
        <v>1.74817616170442</v>
      </c>
      <c r="L41" s="6">
        <v>320989.14767857199</v>
      </c>
      <c r="M41" s="6">
        <v>1.33337787580259</v>
      </c>
      <c r="N41" s="6">
        <v>50.579313715951699</v>
      </c>
      <c r="O41" s="6">
        <v>0.96446186415871704</v>
      </c>
      <c r="P41" s="6">
        <v>110266.10246065199</v>
      </c>
      <c r="Q41" s="6">
        <v>2.37639508438154</v>
      </c>
      <c r="R41" s="6">
        <v>17.374991737033401</v>
      </c>
      <c r="S41" s="6">
        <v>2.1864097707833299</v>
      </c>
    </row>
    <row r="42" spans="1:19" x14ac:dyDescent="0.25">
      <c r="A42" s="6" t="s">
        <v>16</v>
      </c>
      <c r="B42" s="6" t="s">
        <v>17</v>
      </c>
      <c r="C42" s="6" t="s">
        <v>11</v>
      </c>
      <c r="D42" s="6">
        <v>30.385655680999999</v>
      </c>
      <c r="E42" s="6">
        <v>33.608892552099903</v>
      </c>
      <c r="F42" s="6">
        <v>8.0844878476923991</v>
      </c>
      <c r="G42" s="6">
        <v>31.736469283043501</v>
      </c>
      <c r="H42" s="6">
        <v>63.220845490999999</v>
      </c>
      <c r="I42" s="6">
        <v>22.0390992778837</v>
      </c>
      <c r="J42" s="6">
        <v>16.820705218891199</v>
      </c>
      <c r="K42" s="6">
        <v>22.126965663571799</v>
      </c>
      <c r="L42" s="6">
        <v>126.42554019799999</v>
      </c>
      <c r="M42" s="6">
        <v>13.935363299145701</v>
      </c>
      <c r="N42" s="6">
        <v>33.6371133175113</v>
      </c>
      <c r="O42" s="6">
        <v>13.712899568507</v>
      </c>
      <c r="P42" s="6">
        <v>155.819295826</v>
      </c>
      <c r="Q42" s="6">
        <v>16.060124472230399</v>
      </c>
      <c r="R42" s="6">
        <v>41.4576936159051</v>
      </c>
      <c r="S42" s="6">
        <v>11.969616921593801</v>
      </c>
    </row>
    <row r="43" spans="1:19" x14ac:dyDescent="0.25">
      <c r="A43" s="6" t="s">
        <v>18</v>
      </c>
      <c r="B43" s="6" t="s">
        <v>19</v>
      </c>
      <c r="C43" s="6" t="s">
        <v>11</v>
      </c>
      <c r="D43" s="6">
        <v>672.7229767</v>
      </c>
      <c r="E43" s="6">
        <v>17.3350847290872</v>
      </c>
      <c r="F43" s="6">
        <v>17.694591081676901</v>
      </c>
      <c r="G43" s="6">
        <v>15.9239085298082</v>
      </c>
      <c r="H43" s="6">
        <v>1398.0063672599999</v>
      </c>
      <c r="I43" s="6">
        <v>11.850000143099599</v>
      </c>
      <c r="J43" s="6">
        <v>36.771675496491603</v>
      </c>
      <c r="K43" s="6">
        <v>9.4342133763295202</v>
      </c>
      <c r="L43" s="6">
        <v>678.45949886999995</v>
      </c>
      <c r="M43" s="6">
        <v>16.762475660499401</v>
      </c>
      <c r="N43" s="6">
        <v>17.845478471501199</v>
      </c>
      <c r="O43" s="6">
        <v>15.5474752071271</v>
      </c>
      <c r="P43" s="6">
        <v>1052.6677448400001</v>
      </c>
      <c r="Q43" s="6">
        <v>13.1435995395088</v>
      </c>
      <c r="R43" s="6">
        <v>27.6882549503304</v>
      </c>
      <c r="S43" s="6">
        <v>11.2318628991511</v>
      </c>
    </row>
    <row r="44" spans="1:19" x14ac:dyDescent="0.25">
      <c r="A44" s="6" t="s">
        <v>20</v>
      </c>
      <c r="B44" s="6" t="s">
        <v>21</v>
      </c>
      <c r="C44" s="6" t="s">
        <v>11</v>
      </c>
      <c r="D44" s="6">
        <v>94.023032651999998</v>
      </c>
      <c r="E44" s="6">
        <v>19.428687412193899</v>
      </c>
      <c r="F44" s="6">
        <v>26.0659429086915</v>
      </c>
      <c r="G44" s="6">
        <v>18.0808205470126</v>
      </c>
      <c r="H44" s="6">
        <v>36.364019984000002</v>
      </c>
      <c r="I44" s="6">
        <v>34.635308738263198</v>
      </c>
      <c r="J44" s="6">
        <v>10.081173113631699</v>
      </c>
      <c r="K44" s="6">
        <v>32.673836831166703</v>
      </c>
      <c r="L44" s="6">
        <v>44.004535855999997</v>
      </c>
      <c r="M44" s="6">
        <v>30.550378162758399</v>
      </c>
      <c r="N44" s="6">
        <v>12.199348255350801</v>
      </c>
      <c r="O44" s="6">
        <v>29.331889544648899</v>
      </c>
      <c r="P44" s="6">
        <v>186.32059821600001</v>
      </c>
      <c r="Q44" s="6">
        <v>15.7391939703869</v>
      </c>
      <c r="R44" s="6">
        <v>51.653535722325998</v>
      </c>
      <c r="S44" s="6">
        <v>12.994654274843199</v>
      </c>
    </row>
    <row r="45" spans="1:19" x14ac:dyDescent="0.25">
      <c r="A45" s="6" t="s">
        <v>22</v>
      </c>
      <c r="B45" s="6" t="s">
        <v>23</v>
      </c>
      <c r="C45" s="6" t="s">
        <v>11</v>
      </c>
      <c r="D45" s="6">
        <v>1345.59107313</v>
      </c>
      <c r="E45" s="6">
        <v>19.640440430765501</v>
      </c>
      <c r="F45" s="6">
        <v>17.2169820825739</v>
      </c>
      <c r="G45" s="6">
        <v>17.210883495767099</v>
      </c>
      <c r="H45" s="6">
        <v>2205.7012441100001</v>
      </c>
      <c r="I45" s="6">
        <v>12.441221622186999</v>
      </c>
      <c r="J45" s="6">
        <v>28.222183958918102</v>
      </c>
      <c r="K45" s="6">
        <v>11.9740003069863</v>
      </c>
      <c r="L45" s="6">
        <v>1826.6282367399999</v>
      </c>
      <c r="M45" s="6">
        <v>18.341218992455001</v>
      </c>
      <c r="N45" s="6">
        <v>23.3719041776355</v>
      </c>
      <c r="O45" s="6">
        <v>15.9117031773847</v>
      </c>
      <c r="P45" s="6">
        <v>2437.5668913600002</v>
      </c>
      <c r="Q45" s="6">
        <v>12.176180441443</v>
      </c>
      <c r="R45" s="6">
        <v>31.188929780872499</v>
      </c>
      <c r="S45" s="6">
        <v>10.4532910532714</v>
      </c>
    </row>
    <row r="46" spans="1:19" x14ac:dyDescent="0.25">
      <c r="A46" s="6" t="s">
        <v>24</v>
      </c>
      <c r="B46" s="6" t="s">
        <v>25</v>
      </c>
      <c r="C46" s="6" t="s">
        <v>11</v>
      </c>
      <c r="D46" s="6">
        <v>85.717771803999995</v>
      </c>
      <c r="E46" s="6">
        <v>21.055899562598</v>
      </c>
      <c r="F46" s="6">
        <v>16.1070983923847</v>
      </c>
      <c r="G46" s="6">
        <v>18.516796911540901</v>
      </c>
      <c r="H46" s="6">
        <v>57.536025438000003</v>
      </c>
      <c r="I46" s="6">
        <v>28.2772807871212</v>
      </c>
      <c r="J46" s="6">
        <v>10.811508551058299</v>
      </c>
      <c r="K46" s="6">
        <v>27.4759722127564</v>
      </c>
      <c r="L46" s="6">
        <v>127.091858833</v>
      </c>
      <c r="M46" s="6">
        <v>16.657110479566001</v>
      </c>
      <c r="N46" s="6">
        <v>23.881641251419801</v>
      </c>
      <c r="O46" s="6">
        <v>15.2345870672223</v>
      </c>
      <c r="P46" s="6">
        <v>261.828232206</v>
      </c>
      <c r="Q46" s="6">
        <v>9.9805643648614293</v>
      </c>
      <c r="R46" s="6">
        <v>49.199751805137197</v>
      </c>
      <c r="S46" s="6">
        <v>8.0852005740068194</v>
      </c>
    </row>
    <row r="47" spans="1:19" x14ac:dyDescent="0.25">
      <c r="A47" s="6" t="s">
        <v>26</v>
      </c>
      <c r="B47" s="6" t="s">
        <v>27</v>
      </c>
      <c r="C47" s="6" t="s">
        <v>11</v>
      </c>
      <c r="D47" s="6">
        <v>68.978408822000006</v>
      </c>
      <c r="E47" s="6">
        <v>23.7205756558918</v>
      </c>
      <c r="F47" s="6">
        <v>12.7332497953604</v>
      </c>
      <c r="G47" s="6">
        <v>23.425710982814898</v>
      </c>
      <c r="H47" s="6">
        <v>130.095867336</v>
      </c>
      <c r="I47" s="6">
        <v>18.504472423905</v>
      </c>
      <c r="J47" s="6">
        <v>24.015386907635001</v>
      </c>
      <c r="K47" s="6">
        <v>15.6006524396571</v>
      </c>
      <c r="L47" s="6">
        <v>186.87797007099999</v>
      </c>
      <c r="M47" s="6">
        <v>10.561613602470301</v>
      </c>
      <c r="N47" s="6">
        <v>34.497227680395397</v>
      </c>
      <c r="O47" s="6">
        <v>8.4754065924825301</v>
      </c>
      <c r="P47" s="6">
        <v>155.76656028599999</v>
      </c>
      <c r="Q47" s="6">
        <v>13.542449810445801</v>
      </c>
      <c r="R47" s="6">
        <v>28.754135616609201</v>
      </c>
      <c r="S47" s="6">
        <v>11.890376964646601</v>
      </c>
    </row>
    <row r="48" spans="1:19" x14ac:dyDescent="0.25">
      <c r="A48" s="6" t="s">
        <v>28</v>
      </c>
      <c r="B48" s="6" t="s">
        <v>29</v>
      </c>
      <c r="C48" s="6" t="s">
        <v>11</v>
      </c>
      <c r="D48" s="6">
        <v>234.34215102600001</v>
      </c>
      <c r="E48" s="6">
        <v>22.154907442710901</v>
      </c>
      <c r="F48" s="6">
        <v>12.644466984111901</v>
      </c>
      <c r="G48" s="6">
        <v>21.5564553239216</v>
      </c>
      <c r="H48" s="6">
        <v>146.94375163999999</v>
      </c>
      <c r="I48" s="6">
        <v>25.733717886871101</v>
      </c>
      <c r="J48" s="6">
        <v>7.9286863588077896</v>
      </c>
      <c r="K48" s="6">
        <v>25.267011008070401</v>
      </c>
      <c r="L48" s="6">
        <v>617.47474739899997</v>
      </c>
      <c r="M48" s="6">
        <v>11.4540451851749</v>
      </c>
      <c r="N48" s="6">
        <v>33.317262911627203</v>
      </c>
      <c r="O48" s="6">
        <v>9.8761244003841</v>
      </c>
      <c r="P48" s="6">
        <v>854.55710006599998</v>
      </c>
      <c r="Q48" s="6">
        <v>12.7663502819928</v>
      </c>
      <c r="R48" s="6">
        <v>46.109583745453101</v>
      </c>
      <c r="S48" s="6">
        <v>8.9193985535972704</v>
      </c>
    </row>
    <row r="49" spans="1:19" x14ac:dyDescent="0.25">
      <c r="A49" s="6" t="s">
        <v>30</v>
      </c>
      <c r="B49" s="6" t="s">
        <v>31</v>
      </c>
      <c r="C49" s="6" t="s">
        <v>11</v>
      </c>
      <c r="D49" s="6">
        <v>94.715226256999998</v>
      </c>
      <c r="E49" s="6">
        <v>31.2729731919082</v>
      </c>
      <c r="F49" s="6">
        <v>13.5198084268547</v>
      </c>
      <c r="G49" s="6">
        <v>30.299230714529202</v>
      </c>
      <c r="H49" s="6">
        <v>96.887299616999996</v>
      </c>
      <c r="I49" s="6">
        <v>25.524506347717502</v>
      </c>
      <c r="J49" s="6">
        <v>13.829853779400199</v>
      </c>
      <c r="K49" s="6">
        <v>26.395260595189502</v>
      </c>
      <c r="L49" s="6">
        <v>298.11392215799998</v>
      </c>
      <c r="M49" s="6">
        <v>17.093742901835</v>
      </c>
      <c r="N49" s="6">
        <v>42.553275499952299</v>
      </c>
      <c r="O49" s="6">
        <v>13.427488803558401</v>
      </c>
      <c r="P49" s="6">
        <v>210.84988594699999</v>
      </c>
      <c r="Q49" s="6">
        <v>17.0052536488835</v>
      </c>
      <c r="R49" s="6">
        <v>30.097062293792799</v>
      </c>
      <c r="S49" s="6">
        <v>15.3325339437714</v>
      </c>
    </row>
    <row r="50" spans="1:19" x14ac:dyDescent="0.25">
      <c r="A50" s="6" t="s">
        <v>32</v>
      </c>
      <c r="B50" s="6" t="s">
        <v>33</v>
      </c>
      <c r="C50" s="6" t="s">
        <v>11</v>
      </c>
      <c r="D50" s="6">
        <v>1860.80430017</v>
      </c>
      <c r="E50" s="6">
        <v>16.496172619156599</v>
      </c>
      <c r="F50" s="6">
        <v>24.493036439348302</v>
      </c>
      <c r="G50" s="6">
        <v>15.081835975402701</v>
      </c>
      <c r="H50" s="6">
        <v>2469.2389562200001</v>
      </c>
      <c r="I50" s="6">
        <v>12.930623802796701</v>
      </c>
      <c r="J50" s="6">
        <v>32.501622941557898</v>
      </c>
      <c r="K50" s="6">
        <v>11.289517168697801</v>
      </c>
      <c r="L50" s="6">
        <v>830.81701100999999</v>
      </c>
      <c r="M50" s="6">
        <v>21.3979152659827</v>
      </c>
      <c r="N50" s="6">
        <v>10.9357181317989</v>
      </c>
      <c r="O50" s="6">
        <v>21.417019524193002</v>
      </c>
      <c r="P50" s="6">
        <v>2436.41867667</v>
      </c>
      <c r="Q50" s="6">
        <v>14.5044528305891</v>
      </c>
      <c r="R50" s="6">
        <v>32.069622487295</v>
      </c>
      <c r="S50" s="6">
        <v>12.5434614987223</v>
      </c>
    </row>
    <row r="51" spans="1:19" x14ac:dyDescent="0.25">
      <c r="A51" s="6" t="s">
        <v>34</v>
      </c>
      <c r="B51" s="6" t="s">
        <v>35</v>
      </c>
      <c r="C51" s="6" t="s">
        <v>11</v>
      </c>
      <c r="D51" s="6">
        <v>518.59711540000001</v>
      </c>
      <c r="E51" s="6">
        <v>24.069616202064001</v>
      </c>
      <c r="F51" s="6">
        <v>10.208604150095001</v>
      </c>
      <c r="G51" s="6">
        <v>23.241734112162199</v>
      </c>
      <c r="H51" s="6">
        <v>1102.2375319</v>
      </c>
      <c r="I51" s="6">
        <v>15.547471690907599</v>
      </c>
      <c r="J51" s="6">
        <v>21.697588182429101</v>
      </c>
      <c r="K51" s="6">
        <v>14.350603303771299</v>
      </c>
      <c r="L51" s="6">
        <v>1454.3674388100001</v>
      </c>
      <c r="M51" s="6">
        <v>11.382175700684501</v>
      </c>
      <c r="N51" s="6">
        <v>28.629278934856998</v>
      </c>
      <c r="O51" s="6">
        <v>10.724126280055099</v>
      </c>
      <c r="P51" s="6">
        <v>2004.7981546200001</v>
      </c>
      <c r="Q51" s="6">
        <v>11.609669894225799</v>
      </c>
      <c r="R51" s="6">
        <v>39.464528732618902</v>
      </c>
      <c r="S51" s="6">
        <v>9.0135959167921698</v>
      </c>
    </row>
    <row r="52" spans="1:19" x14ac:dyDescent="0.25">
      <c r="A52" s="6" t="s">
        <v>36</v>
      </c>
      <c r="B52" s="6" t="s">
        <v>37</v>
      </c>
      <c r="C52" s="6" t="s">
        <v>11</v>
      </c>
      <c r="D52" s="6">
        <v>1850.4350802900001</v>
      </c>
      <c r="E52" s="6">
        <v>17.480101166496301</v>
      </c>
      <c r="F52" s="6">
        <v>32.541795931712102</v>
      </c>
      <c r="G52" s="6">
        <v>14.7869012208282</v>
      </c>
      <c r="H52" s="6">
        <v>3164.5406658900001</v>
      </c>
      <c r="I52" s="6">
        <v>10.051104516277899</v>
      </c>
      <c r="J52" s="6">
        <v>55.6516884401358</v>
      </c>
      <c r="K52" s="6">
        <v>9.0005606923082606</v>
      </c>
      <c r="L52" s="6">
        <v>467.90020735000002</v>
      </c>
      <c r="M52" s="6">
        <v>26.7424875464589</v>
      </c>
      <c r="N52" s="6">
        <v>8.2285043264545195</v>
      </c>
      <c r="O52" s="6">
        <v>26.761264480487402</v>
      </c>
      <c r="P52" s="6">
        <v>203.45765932</v>
      </c>
      <c r="Q52" s="6">
        <v>44.475739381629602</v>
      </c>
      <c r="R52" s="6">
        <v>3.5780113016975599</v>
      </c>
      <c r="S52" s="6">
        <v>44.241481128816098</v>
      </c>
    </row>
    <row r="53" spans="1:19" x14ac:dyDescent="0.25">
      <c r="A53" s="6" t="s">
        <v>38</v>
      </c>
      <c r="B53" s="6" t="s">
        <v>39</v>
      </c>
      <c r="C53" s="6" t="s">
        <v>11</v>
      </c>
      <c r="D53" s="6">
        <v>140.10842029200001</v>
      </c>
      <c r="E53" s="6">
        <v>17.8625050060751</v>
      </c>
      <c r="F53" s="6">
        <v>17.956599860072998</v>
      </c>
      <c r="G53" s="6">
        <v>16.039014003913401</v>
      </c>
      <c r="H53" s="6">
        <v>98.00556632</v>
      </c>
      <c r="I53" s="6">
        <v>20.004640772940601</v>
      </c>
      <c r="J53" s="6">
        <v>12.5606065274334</v>
      </c>
      <c r="K53" s="6">
        <v>19.414448738005198</v>
      </c>
      <c r="L53" s="6">
        <v>251.62606878599999</v>
      </c>
      <c r="M53" s="6">
        <v>12.3454543457055</v>
      </c>
      <c r="N53" s="6">
        <v>32.248944225741099</v>
      </c>
      <c r="O53" s="6">
        <v>10.6252398834961</v>
      </c>
      <c r="P53" s="6">
        <v>290.52136037000002</v>
      </c>
      <c r="Q53" s="6">
        <v>15.7695801624397</v>
      </c>
      <c r="R53" s="6">
        <v>37.233849386752503</v>
      </c>
      <c r="S53" s="6">
        <v>10.9314474261779</v>
      </c>
    </row>
    <row r="54" spans="1:19" x14ac:dyDescent="0.25">
      <c r="A54" s="6" t="s">
        <v>40</v>
      </c>
      <c r="B54" s="6" t="s">
        <v>41</v>
      </c>
      <c r="C54" s="6" t="s">
        <v>11</v>
      </c>
      <c r="D54" s="6">
        <v>99.677238803999998</v>
      </c>
      <c r="E54" s="6">
        <v>13.119353827255299</v>
      </c>
      <c r="F54" s="6">
        <v>56.410256410256402</v>
      </c>
      <c r="G54" s="6">
        <v>8.6928332324706794</v>
      </c>
      <c r="H54" s="6">
        <v>24.164179103999999</v>
      </c>
      <c r="I54" s="6">
        <v>29.4174202707276</v>
      </c>
      <c r="J54" s="6">
        <v>13.675213675213699</v>
      </c>
      <c r="K54" s="6">
        <v>23.246096653947099</v>
      </c>
      <c r="L54" s="6">
        <v>9.0615671639999995</v>
      </c>
      <c r="M54" s="6">
        <v>44.975460228796102</v>
      </c>
      <c r="N54" s="6">
        <v>5.1282051282051304</v>
      </c>
      <c r="O54" s="6">
        <v>41.907391962924301</v>
      </c>
      <c r="P54" s="6">
        <v>43.797574625999999</v>
      </c>
      <c r="Q54" s="6">
        <v>19.747174814073901</v>
      </c>
      <c r="R54" s="6">
        <v>24.786324786324801</v>
      </c>
      <c r="S54" s="6">
        <v>18.275059922061299</v>
      </c>
    </row>
    <row r="55" spans="1:19" x14ac:dyDescent="0.25">
      <c r="A55" s="6" t="s">
        <v>42</v>
      </c>
      <c r="B55" s="6" t="s">
        <v>43</v>
      </c>
      <c r="C55" s="6" t="s">
        <v>11</v>
      </c>
      <c r="D55" s="6">
        <v>3341.00047098</v>
      </c>
      <c r="E55" s="6">
        <v>10.6389138782723</v>
      </c>
      <c r="F55" s="6">
        <v>60.485123825832503</v>
      </c>
      <c r="G55" s="6">
        <v>7.1468187668369199</v>
      </c>
      <c r="H55" s="6">
        <v>1904.1799630600001</v>
      </c>
      <c r="I55" s="6">
        <v>13.245424956206801</v>
      </c>
      <c r="J55" s="6">
        <v>34.473075311650497</v>
      </c>
      <c r="K55" s="6">
        <v>11.6186498000282</v>
      </c>
      <c r="L55" s="6">
        <v>218.65942787</v>
      </c>
      <c r="M55" s="6">
        <v>36.485768136828803</v>
      </c>
      <c r="N55" s="6">
        <v>3.9585874606366702</v>
      </c>
      <c r="O55" s="6">
        <v>36.5540887091664</v>
      </c>
      <c r="P55" s="6">
        <v>59.833166519999999</v>
      </c>
      <c r="Q55" s="6">
        <v>70.783822675570605</v>
      </c>
      <c r="R55" s="6">
        <v>1.0832134018802799</v>
      </c>
      <c r="S55" s="6">
        <v>71.119299802897302</v>
      </c>
    </row>
    <row r="56" spans="1:19" x14ac:dyDescent="0.25">
      <c r="A56" s="6" t="s">
        <v>44</v>
      </c>
      <c r="B56" s="6" t="s">
        <v>45</v>
      </c>
      <c r="C56" s="6" t="s">
        <v>11</v>
      </c>
      <c r="D56" s="6">
        <v>270.66832378200002</v>
      </c>
      <c r="E56" s="6">
        <v>13.0455260522446</v>
      </c>
      <c r="F56" s="6">
        <v>54.161963484423602</v>
      </c>
      <c r="G56" s="6">
        <v>10.036369134364501</v>
      </c>
      <c r="H56" s="6">
        <v>76.742816258999994</v>
      </c>
      <c r="I56" s="6">
        <v>31.5111060221342</v>
      </c>
      <c r="J56" s="6">
        <v>15.3565868138287</v>
      </c>
      <c r="K56" s="6">
        <v>29.181781816430199</v>
      </c>
      <c r="L56" s="6">
        <v>93.096544875999996</v>
      </c>
      <c r="M56" s="6">
        <v>24.958120798556699</v>
      </c>
      <c r="N56" s="6">
        <v>18.6290423409909</v>
      </c>
      <c r="O56" s="6">
        <v>24.4889870051468</v>
      </c>
      <c r="P56" s="6">
        <v>59.231073371999997</v>
      </c>
      <c r="Q56" s="6">
        <v>29.0477532529891</v>
      </c>
      <c r="R56" s="6">
        <v>11.8524073607568</v>
      </c>
      <c r="S56" s="6">
        <v>28.136791095906201</v>
      </c>
    </row>
    <row r="57" spans="1:19" x14ac:dyDescent="0.25">
      <c r="A57" s="6" t="s">
        <v>46</v>
      </c>
      <c r="B57" s="6" t="s">
        <v>47</v>
      </c>
      <c r="C57" s="6" t="s">
        <v>11</v>
      </c>
      <c r="D57" s="6">
        <v>3</v>
      </c>
      <c r="E57" s="6">
        <v>56.591645841811001</v>
      </c>
      <c r="F57" s="6">
        <v>2.8037383177570101</v>
      </c>
      <c r="G57" s="6">
        <v>58.948999512797201</v>
      </c>
      <c r="H57" s="6">
        <v>3</v>
      </c>
      <c r="I57" s="6">
        <v>56.591645841811001</v>
      </c>
      <c r="J57" s="6">
        <v>2.8037383177570101</v>
      </c>
      <c r="K57" s="6">
        <v>58.407684213123801</v>
      </c>
      <c r="L57" s="6">
        <v>18</v>
      </c>
      <c r="M57" s="6">
        <v>24.942441607974601</v>
      </c>
      <c r="N57" s="6">
        <v>16.822429906542101</v>
      </c>
      <c r="O57" s="6">
        <v>25.095813517258001</v>
      </c>
      <c r="P57" s="6">
        <v>83</v>
      </c>
      <c r="Q57" s="6">
        <v>15.220269549489601</v>
      </c>
      <c r="R57" s="6">
        <v>77.570093457943898</v>
      </c>
      <c r="S57" s="6">
        <v>6.2799662811008004</v>
      </c>
    </row>
    <row r="58" spans="1:19" x14ac:dyDescent="0.25">
      <c r="A58" s="6" t="s">
        <v>48</v>
      </c>
      <c r="B58" s="6" t="s">
        <v>49</v>
      </c>
      <c r="C58" s="6" t="s">
        <v>11</v>
      </c>
      <c r="D58" s="6">
        <v>68.074018967000001</v>
      </c>
      <c r="E58" s="6">
        <v>29.492720291289402</v>
      </c>
      <c r="F58" s="6">
        <v>5.3881947876812202</v>
      </c>
      <c r="G58" s="6">
        <v>29.056755165932699</v>
      </c>
      <c r="H58" s="6">
        <v>53.910925091000003</v>
      </c>
      <c r="I58" s="6">
        <v>33.073294822776298</v>
      </c>
      <c r="J58" s="6">
        <v>4.2671575732176903</v>
      </c>
      <c r="K58" s="6">
        <v>33.656652335929302</v>
      </c>
      <c r="L58" s="6">
        <v>417.86714995400001</v>
      </c>
      <c r="M58" s="6">
        <v>13.146145519497001</v>
      </c>
      <c r="N58" s="6">
        <v>33.0750208889066</v>
      </c>
      <c r="O58" s="6">
        <v>10.012200965838799</v>
      </c>
      <c r="P58" s="6">
        <v>723.53985170299995</v>
      </c>
      <c r="Q58" s="6">
        <v>7.0074609331954596</v>
      </c>
      <c r="R58" s="6">
        <v>57.269626750194497</v>
      </c>
      <c r="S58" s="6">
        <v>5.9544217435892097</v>
      </c>
    </row>
    <row r="59" spans="1:19" x14ac:dyDescent="0.25">
      <c r="A59" s="6" t="s">
        <v>50</v>
      </c>
      <c r="B59" s="6" t="s">
        <v>51</v>
      </c>
      <c r="C59" s="6" t="s">
        <v>11</v>
      </c>
      <c r="D59" s="6">
        <v>316.90241161500001</v>
      </c>
      <c r="E59" s="6">
        <v>14.421195153871</v>
      </c>
      <c r="F59" s="6">
        <v>42.593637326031001</v>
      </c>
      <c r="G59" s="6">
        <v>12.5906843860349</v>
      </c>
      <c r="H59" s="6">
        <v>184.81723202800001</v>
      </c>
      <c r="I59" s="6">
        <v>25.4234677028569</v>
      </c>
      <c r="J59" s="6">
        <v>24.840575092136501</v>
      </c>
      <c r="K59" s="6">
        <v>19.430966469052098</v>
      </c>
      <c r="L59" s="6">
        <v>102.79501281</v>
      </c>
      <c r="M59" s="6">
        <v>37.0668642752388</v>
      </c>
      <c r="N59" s="6">
        <v>13.8162832912522</v>
      </c>
      <c r="O59" s="6">
        <v>33.2916636767456</v>
      </c>
      <c r="P59" s="6">
        <v>139.49884300299999</v>
      </c>
      <c r="Q59" s="6">
        <v>28.1477888480164</v>
      </c>
      <c r="R59" s="6">
        <v>18.749504290580401</v>
      </c>
      <c r="S59" s="6">
        <v>25.463554593520499</v>
      </c>
    </row>
    <row r="60" spans="1:19" x14ac:dyDescent="0.25">
      <c r="A60" s="6" t="s">
        <v>52</v>
      </c>
      <c r="B60" s="6" t="s">
        <v>53</v>
      </c>
      <c r="C60" s="6" t="s">
        <v>11</v>
      </c>
      <c r="D60" s="6">
        <v>959.92868090000002</v>
      </c>
      <c r="E60" s="6">
        <v>21.0824407927396</v>
      </c>
      <c r="F60" s="6">
        <v>16.463271142741501</v>
      </c>
      <c r="G60" s="6">
        <v>18.4962945829257</v>
      </c>
      <c r="H60" s="6">
        <v>1467.64370736</v>
      </c>
      <c r="I60" s="6">
        <v>17.185130360856299</v>
      </c>
      <c r="J60" s="6">
        <v>25.170845267954899</v>
      </c>
      <c r="K60" s="6">
        <v>16.344019962778699</v>
      </c>
      <c r="L60" s="6">
        <v>1507.60134436</v>
      </c>
      <c r="M60" s="6">
        <v>14.564262171518999</v>
      </c>
      <c r="N60" s="6">
        <v>25.8561393166102</v>
      </c>
      <c r="O60" s="6">
        <v>12.292089900613201</v>
      </c>
      <c r="P60" s="6">
        <v>1895.55500031</v>
      </c>
      <c r="Q60" s="6">
        <v>16.944934426911001</v>
      </c>
      <c r="R60" s="6">
        <v>32.509744272693403</v>
      </c>
      <c r="S60" s="6">
        <v>14.2384594371108</v>
      </c>
    </row>
    <row r="61" spans="1:19" x14ac:dyDescent="0.25">
      <c r="A61" s="6" t="s">
        <v>54</v>
      </c>
      <c r="B61" s="6" t="s">
        <v>55</v>
      </c>
      <c r="C61" s="6" t="s">
        <v>11</v>
      </c>
      <c r="D61" s="6">
        <v>77.286689409999994</v>
      </c>
      <c r="E61" s="6">
        <v>13.067600484556801</v>
      </c>
      <c r="F61" s="6">
        <v>57.377049180327901</v>
      </c>
      <c r="G61" s="6">
        <v>8.8919995130840892</v>
      </c>
      <c r="H61" s="6">
        <v>9.9368600669999996</v>
      </c>
      <c r="I61" s="6">
        <v>34.375250520170901</v>
      </c>
      <c r="J61" s="6">
        <v>7.3770491803278704</v>
      </c>
      <c r="K61" s="6">
        <v>35.232256766854398</v>
      </c>
      <c r="L61" s="6">
        <v>6.624573378</v>
      </c>
      <c r="M61" s="6">
        <v>38.685897164933102</v>
      </c>
      <c r="N61" s="6">
        <v>4.9180327868852496</v>
      </c>
      <c r="O61" s="6">
        <v>39.449368917852503</v>
      </c>
      <c r="P61" s="6">
        <v>40.851535831</v>
      </c>
      <c r="Q61" s="6">
        <v>22.1158355082929</v>
      </c>
      <c r="R61" s="6">
        <v>30.327868852459002</v>
      </c>
      <c r="S61" s="6">
        <v>17.795562634983</v>
      </c>
    </row>
    <row r="62" spans="1:19" x14ac:dyDescent="0.25">
      <c r="A62" s="6" t="s">
        <v>56</v>
      </c>
      <c r="B62" s="6" t="s">
        <v>57</v>
      </c>
      <c r="C62" s="6" t="s">
        <v>11</v>
      </c>
      <c r="D62" s="6">
        <v>521.10676488000001</v>
      </c>
      <c r="E62" s="6">
        <v>26.013809585937899</v>
      </c>
      <c r="F62" s="6">
        <v>7.0256754855932204</v>
      </c>
      <c r="G62" s="6">
        <v>24.784309816373899</v>
      </c>
      <c r="H62" s="6">
        <v>1149.4572249</v>
      </c>
      <c r="I62" s="6">
        <v>19.797080730098799</v>
      </c>
      <c r="J62" s="6">
        <v>15.4972339470158</v>
      </c>
      <c r="K62" s="6">
        <v>19.782903002349901</v>
      </c>
      <c r="L62" s="6">
        <v>2380.50417745</v>
      </c>
      <c r="M62" s="6">
        <v>15.193181539739101</v>
      </c>
      <c r="N62" s="6">
        <v>32.094478463955603</v>
      </c>
      <c r="O62" s="6">
        <v>12.458735660156799</v>
      </c>
      <c r="P62" s="6">
        <v>3366.10852914</v>
      </c>
      <c r="Q62" s="6">
        <v>10.939346678598</v>
      </c>
      <c r="R62" s="6">
        <v>45.382612103435399</v>
      </c>
      <c r="S62" s="6">
        <v>9.2055249149964702</v>
      </c>
    </row>
    <row r="63" spans="1:19" x14ac:dyDescent="0.25">
      <c r="A63" s="6" t="s">
        <v>58</v>
      </c>
      <c r="B63" s="6" t="s">
        <v>59</v>
      </c>
      <c r="C63" s="6" t="s">
        <v>11</v>
      </c>
      <c r="D63" s="6">
        <v>35.723443277000001</v>
      </c>
      <c r="E63" s="6">
        <v>21.585320815957299</v>
      </c>
      <c r="F63" s="6">
        <v>10.4472450237992</v>
      </c>
      <c r="G63" s="6">
        <v>21.626898259810002</v>
      </c>
      <c r="H63" s="6">
        <v>12.653512022999999</v>
      </c>
      <c r="I63" s="6">
        <v>43.2289563805627</v>
      </c>
      <c r="J63" s="6">
        <v>3.7004926846170401</v>
      </c>
      <c r="K63" s="6">
        <v>42.901722871970399</v>
      </c>
      <c r="L63" s="6">
        <v>180.178750358</v>
      </c>
      <c r="M63" s="6">
        <v>12.337891110957401</v>
      </c>
      <c r="N63" s="6">
        <v>52.692892408943997</v>
      </c>
      <c r="O63" s="6">
        <v>7.7387487327394</v>
      </c>
      <c r="P63" s="6">
        <v>113.385573556</v>
      </c>
      <c r="Q63" s="6">
        <v>14.7198143456766</v>
      </c>
      <c r="R63" s="6">
        <v>33.159369882639702</v>
      </c>
      <c r="S63" s="6">
        <v>13.2372060662544</v>
      </c>
    </row>
    <row r="64" spans="1:19" x14ac:dyDescent="0.25">
      <c r="A64" s="6" t="s">
        <v>60</v>
      </c>
      <c r="B64" s="6" t="s">
        <v>61</v>
      </c>
      <c r="C64" s="6" t="s">
        <v>11</v>
      </c>
      <c r="D64" s="6">
        <v>102.974538517</v>
      </c>
      <c r="E64" s="6">
        <v>20.217978422563501</v>
      </c>
      <c r="F64" s="6">
        <v>23.4023439461997</v>
      </c>
      <c r="G64" s="6">
        <v>19.642485944782599</v>
      </c>
      <c r="H64" s="6">
        <v>135.57629019000001</v>
      </c>
      <c r="I64" s="6">
        <v>17.613790963000401</v>
      </c>
      <c r="J64" s="6">
        <v>30.811528943655901</v>
      </c>
      <c r="K64" s="6">
        <v>17.662407532966999</v>
      </c>
      <c r="L64" s="6">
        <v>84.467826712999994</v>
      </c>
      <c r="M64" s="6">
        <v>28.4276607377166</v>
      </c>
      <c r="N64" s="6">
        <v>19.196445661169701</v>
      </c>
      <c r="O64" s="6">
        <v>25.331663994746702</v>
      </c>
      <c r="P64" s="6">
        <v>116.999398984</v>
      </c>
      <c r="Q64" s="6">
        <v>23.938920891387902</v>
      </c>
      <c r="R64" s="6">
        <v>26.589681448974801</v>
      </c>
      <c r="S64" s="6">
        <v>22.229246293858299</v>
      </c>
    </row>
    <row r="65" spans="1:19" x14ac:dyDescent="0.25">
      <c r="A65" s="6" t="s">
        <v>62</v>
      </c>
      <c r="B65" s="6" t="s">
        <v>63</v>
      </c>
      <c r="C65" s="6" t="s">
        <v>11</v>
      </c>
      <c r="D65" s="6">
        <v>46.826418287999999</v>
      </c>
      <c r="E65" s="6">
        <v>17.609741690629502</v>
      </c>
      <c r="F65" s="6">
        <v>52.702702702702702</v>
      </c>
      <c r="G65" s="6">
        <v>13.7799358559583</v>
      </c>
      <c r="H65" s="6">
        <v>13.207451312</v>
      </c>
      <c r="I65" s="6">
        <v>28.7479787288034</v>
      </c>
      <c r="J65" s="6">
        <v>14.8648648648649</v>
      </c>
      <c r="K65" s="6">
        <v>28.044963737994799</v>
      </c>
      <c r="L65" s="6">
        <v>3.6020321759999998</v>
      </c>
      <c r="M65" s="6">
        <v>56.108360768678203</v>
      </c>
      <c r="N65" s="6">
        <v>4.0540540540540499</v>
      </c>
      <c r="O65" s="6">
        <v>53.517418791586998</v>
      </c>
      <c r="P65" s="6">
        <v>25.214225232</v>
      </c>
      <c r="Q65" s="6">
        <v>19.952071571391301</v>
      </c>
      <c r="R65" s="6">
        <v>28.3783783783784</v>
      </c>
      <c r="S65" s="6">
        <v>19.4576820435054</v>
      </c>
    </row>
    <row r="66" spans="1:19" x14ac:dyDescent="0.25">
      <c r="A66" s="6" t="s">
        <v>64</v>
      </c>
      <c r="B66" s="6" t="s">
        <v>65</v>
      </c>
      <c r="C66" s="6" t="s">
        <v>11</v>
      </c>
      <c r="D66" s="6">
        <v>31.249414899000001</v>
      </c>
      <c r="E66" s="6">
        <v>25.7891692862956</v>
      </c>
      <c r="F66" s="6">
        <v>12.1338912133891</v>
      </c>
      <c r="G66" s="6">
        <v>17.192021474981502</v>
      </c>
      <c r="H66" s="6">
        <v>36.637245053999997</v>
      </c>
      <c r="I66" s="6">
        <v>24.316887839886299</v>
      </c>
      <c r="J66" s="6">
        <v>14.225941422594101</v>
      </c>
      <c r="K66" s="6">
        <v>18.035950906881599</v>
      </c>
      <c r="L66" s="6">
        <v>88.360414542000001</v>
      </c>
      <c r="M66" s="6">
        <v>15.1925965877048</v>
      </c>
      <c r="N66" s="6">
        <v>34.309623430962297</v>
      </c>
      <c r="O66" s="6">
        <v>10.9959014809615</v>
      </c>
      <c r="P66" s="6">
        <v>101.291206914</v>
      </c>
      <c r="Q66" s="6">
        <v>16.308972881480599</v>
      </c>
      <c r="R66" s="6">
        <v>39.3305439330544</v>
      </c>
      <c r="S66" s="6">
        <v>8.3175668496396895</v>
      </c>
    </row>
    <row r="67" spans="1:19" x14ac:dyDescent="0.25">
      <c r="A67" s="6" t="s">
        <v>66</v>
      </c>
      <c r="B67" s="6" t="s">
        <v>67</v>
      </c>
      <c r="C67" s="6" t="s">
        <v>11</v>
      </c>
      <c r="D67" s="6">
        <v>190.616504588</v>
      </c>
      <c r="E67" s="6">
        <v>19.021813899667698</v>
      </c>
      <c r="F67" s="6">
        <v>11.245907700018</v>
      </c>
      <c r="G67" s="6">
        <v>17.5369387141515</v>
      </c>
      <c r="H67" s="6">
        <v>332.36420668900001</v>
      </c>
      <c r="I67" s="6">
        <v>13.535973596005499</v>
      </c>
      <c r="J67" s="6">
        <v>19.608675540940101</v>
      </c>
      <c r="K67" s="6">
        <v>12.7935083263663</v>
      </c>
      <c r="L67" s="6">
        <v>304.02062323299998</v>
      </c>
      <c r="M67" s="6">
        <v>17.2903572333678</v>
      </c>
      <c r="N67" s="6">
        <v>17.9364734190783</v>
      </c>
      <c r="O67" s="6">
        <v>16.059780420404898</v>
      </c>
      <c r="P67" s="6">
        <v>867.984163083</v>
      </c>
      <c r="Q67" s="6">
        <v>9.06262497959389</v>
      </c>
      <c r="R67" s="6">
        <v>51.208943339963596</v>
      </c>
      <c r="S67" s="6">
        <v>6.75822744020613</v>
      </c>
    </row>
    <row r="68" spans="1:19" x14ac:dyDescent="0.25">
      <c r="A68" s="6" t="s">
        <v>68</v>
      </c>
      <c r="B68" s="6" t="s">
        <v>69</v>
      </c>
      <c r="C68" s="6" t="s">
        <v>11</v>
      </c>
      <c r="D68" s="6">
        <v>1683.3489298500001</v>
      </c>
      <c r="E68" s="6">
        <v>28.816701234780499</v>
      </c>
      <c r="F68" s="6">
        <v>5.4019488775620497</v>
      </c>
      <c r="G68" s="6">
        <v>29.390342998554001</v>
      </c>
      <c r="H68" s="6">
        <v>9184.7532010600007</v>
      </c>
      <c r="I68" s="6">
        <v>13.2442605582405</v>
      </c>
      <c r="J68" s="6">
        <v>29.474321315885302</v>
      </c>
      <c r="K68" s="6">
        <v>11.0013597748541</v>
      </c>
      <c r="L68" s="6">
        <v>12606.25640142</v>
      </c>
      <c r="M68" s="6">
        <v>11.8984994839198</v>
      </c>
      <c r="N68" s="6">
        <v>40.454092084151803</v>
      </c>
      <c r="O68" s="6">
        <v>8.3638705161169593</v>
      </c>
      <c r="P68" s="6">
        <v>7687.5233736999999</v>
      </c>
      <c r="Q68" s="6">
        <v>17.687886248850099</v>
      </c>
      <c r="R68" s="6">
        <v>24.6696377224009</v>
      </c>
      <c r="S68" s="6">
        <v>15.528752894784001</v>
      </c>
    </row>
    <row r="69" spans="1:19" x14ac:dyDescent="0.25">
      <c r="A69" s="6" t="s">
        <v>70</v>
      </c>
      <c r="B69" s="6" t="s">
        <v>71</v>
      </c>
      <c r="C69" s="6" t="s">
        <v>11</v>
      </c>
      <c r="D69" s="6">
        <v>266.19483578099999</v>
      </c>
      <c r="E69" s="6">
        <v>14.935509548052201</v>
      </c>
      <c r="F69" s="6">
        <v>16.229743948182801</v>
      </c>
      <c r="G69" s="6">
        <v>13.5232820626247</v>
      </c>
      <c r="H69" s="6">
        <v>170.07751324</v>
      </c>
      <c r="I69" s="6">
        <v>16.516755838735101</v>
      </c>
      <c r="J69" s="6">
        <v>10.369526828461099</v>
      </c>
      <c r="K69" s="6">
        <v>16.985214214127001</v>
      </c>
      <c r="L69" s="6">
        <v>548.130862493</v>
      </c>
      <c r="M69" s="6">
        <v>11.239056764242701</v>
      </c>
      <c r="N69" s="6">
        <v>33.419219130444802</v>
      </c>
      <c r="O69" s="6">
        <v>9.3637160667412704</v>
      </c>
      <c r="P69" s="6">
        <v>655.76336554900001</v>
      </c>
      <c r="Q69" s="6">
        <v>10.4231137297106</v>
      </c>
      <c r="R69" s="6">
        <v>39.981510092911201</v>
      </c>
      <c r="S69" s="6">
        <v>8.0321910579408407</v>
      </c>
    </row>
    <row r="70" spans="1:19" x14ac:dyDescent="0.25">
      <c r="A70" s="6" t="s">
        <v>72</v>
      </c>
      <c r="B70" s="6" t="s">
        <v>73</v>
      </c>
      <c r="C70" s="6" t="s">
        <v>11</v>
      </c>
      <c r="D70" s="6">
        <v>44.786148879999999</v>
      </c>
      <c r="E70" s="6">
        <v>28.389144319269199</v>
      </c>
      <c r="F70" s="6">
        <v>11.3705431063759</v>
      </c>
      <c r="G70" s="6">
        <v>28.822545206289401</v>
      </c>
      <c r="H70" s="6">
        <v>3.570394834</v>
      </c>
      <c r="I70" s="6">
        <v>100</v>
      </c>
      <c r="J70" s="6">
        <v>0.90647062500406705</v>
      </c>
      <c r="K70" s="6">
        <v>100.895384423683</v>
      </c>
      <c r="L70" s="6">
        <v>111.08967186700001</v>
      </c>
      <c r="M70" s="6">
        <v>20.196617882740899</v>
      </c>
      <c r="N70" s="6">
        <v>28.2040303581663</v>
      </c>
      <c r="O70" s="6">
        <v>16.752934232419499</v>
      </c>
      <c r="P70" s="6">
        <v>234.43249769600001</v>
      </c>
      <c r="Q70" s="6">
        <v>14.8389892911499</v>
      </c>
      <c r="R70" s="6">
        <v>59.518955910453698</v>
      </c>
      <c r="S70" s="6">
        <v>9.2470356119891708</v>
      </c>
    </row>
    <row r="71" spans="1:19" x14ac:dyDescent="0.25">
      <c r="A71" s="6" t="s">
        <v>74</v>
      </c>
      <c r="B71" s="6" t="s">
        <v>75</v>
      </c>
      <c r="C71" s="6" t="s">
        <v>11</v>
      </c>
      <c r="D71" s="6">
        <v>4.4458359439999997</v>
      </c>
      <c r="E71" s="6">
        <v>47.140452079103198</v>
      </c>
      <c r="F71" s="6">
        <v>5.1282051282051304</v>
      </c>
      <c r="G71" s="6">
        <v>46.563550331200801</v>
      </c>
      <c r="H71" s="6">
        <v>30.009392622</v>
      </c>
      <c r="I71" s="6">
        <v>17.269247126220002</v>
      </c>
      <c r="J71" s="6">
        <v>34.615384615384599</v>
      </c>
      <c r="K71" s="6">
        <v>15.064334865428799</v>
      </c>
      <c r="L71" s="6">
        <v>30.009392622</v>
      </c>
      <c r="M71" s="6">
        <v>28.466540914438301</v>
      </c>
      <c r="N71" s="6">
        <v>34.615384615384599</v>
      </c>
      <c r="O71" s="6">
        <v>17.764285213004602</v>
      </c>
      <c r="P71" s="6">
        <v>22.229179720000001</v>
      </c>
      <c r="Q71" s="6">
        <v>22.607766610417599</v>
      </c>
      <c r="R71" s="6">
        <v>25.6410256410256</v>
      </c>
      <c r="S71" s="6">
        <v>22.292131980167301</v>
      </c>
    </row>
    <row r="72" spans="1:19" x14ac:dyDescent="0.25">
      <c r="A72" s="6" t="s">
        <v>76</v>
      </c>
      <c r="B72" s="6" t="s">
        <v>77</v>
      </c>
      <c r="C72" s="6" t="s">
        <v>11</v>
      </c>
      <c r="D72" s="6">
        <v>7.4038432959999998</v>
      </c>
      <c r="E72" s="6">
        <v>57.2869038343661</v>
      </c>
      <c r="F72" s="6">
        <v>1.5455850336421899</v>
      </c>
      <c r="G72" s="6">
        <v>55.229749707823402</v>
      </c>
      <c r="H72" s="6">
        <v>71.949028183999999</v>
      </c>
      <c r="I72" s="6">
        <v>23.444862595786201</v>
      </c>
      <c r="J72" s="6">
        <v>15.0196778484452</v>
      </c>
      <c r="K72" s="6">
        <v>21.408433491029299</v>
      </c>
      <c r="L72" s="6">
        <v>245.67145705799999</v>
      </c>
      <c r="M72" s="6">
        <v>11.5792176210329</v>
      </c>
      <c r="N72" s="6">
        <v>51.2850032127308</v>
      </c>
      <c r="O72" s="6">
        <v>8.7062186929641303</v>
      </c>
      <c r="P72" s="6">
        <v>154.007438388</v>
      </c>
      <c r="Q72" s="6">
        <v>15.6992767711867</v>
      </c>
      <c r="R72" s="6">
        <v>32.149733905181897</v>
      </c>
      <c r="S72" s="6">
        <v>13.8812247202373</v>
      </c>
    </row>
    <row r="73" spans="1:19" x14ac:dyDescent="0.25">
      <c r="A73" s="6" t="s">
        <v>78</v>
      </c>
      <c r="B73" s="6" t="s">
        <v>79</v>
      </c>
      <c r="C73" s="6" t="s">
        <v>11</v>
      </c>
      <c r="D73" s="6">
        <v>5.8966704920000002</v>
      </c>
      <c r="E73" s="6">
        <v>58.489765186560199</v>
      </c>
      <c r="F73" s="6">
        <v>9.7560975609756095</v>
      </c>
      <c r="G73" s="6">
        <v>48.093688897823398</v>
      </c>
      <c r="H73" s="6">
        <v>11.793340984</v>
      </c>
      <c r="I73" s="6">
        <v>45.883146774112298</v>
      </c>
      <c r="J73" s="6">
        <v>19.512195121951201</v>
      </c>
      <c r="K73" s="6">
        <v>29.476155335571299</v>
      </c>
      <c r="L73" s="6">
        <v>22.112514345000001</v>
      </c>
      <c r="M73" s="6">
        <v>33.3333333333333</v>
      </c>
      <c r="N73" s="6">
        <v>36.585365853658502</v>
      </c>
      <c r="O73" s="6">
        <v>20.343167072306102</v>
      </c>
      <c r="P73" s="6">
        <v>20.638346722000001</v>
      </c>
      <c r="Q73" s="6">
        <v>20.985392085643401</v>
      </c>
      <c r="R73" s="6">
        <v>34.146341463414601</v>
      </c>
      <c r="S73" s="6">
        <v>31.9293227645943</v>
      </c>
    </row>
    <row r="74" spans="1:19" x14ac:dyDescent="0.25">
      <c r="A74" s="6" t="s">
        <v>80</v>
      </c>
      <c r="B74" s="6" t="s">
        <v>81</v>
      </c>
      <c r="C74" s="6" t="s">
        <v>11</v>
      </c>
      <c r="D74" s="6">
        <v>83.634266577000005</v>
      </c>
      <c r="E74" s="6">
        <v>24.7660643431987</v>
      </c>
      <c r="F74" s="6">
        <v>12.1873289252913</v>
      </c>
      <c r="G74" s="6">
        <v>22.6965288707379</v>
      </c>
      <c r="H74" s="6">
        <v>19.923136104000001</v>
      </c>
      <c r="I74" s="6">
        <v>49.695514043803399</v>
      </c>
      <c r="J74" s="6">
        <v>2.9032336010174098</v>
      </c>
      <c r="K74" s="6">
        <v>46.934675255814</v>
      </c>
      <c r="L74" s="6">
        <v>262.74165155600002</v>
      </c>
      <c r="M74" s="6">
        <v>13.1425834082546</v>
      </c>
      <c r="N74" s="6">
        <v>38.287164591072603</v>
      </c>
      <c r="O74" s="6">
        <v>12.8935708612374</v>
      </c>
      <c r="P74" s="6">
        <v>319.94045804400002</v>
      </c>
      <c r="Q74" s="6">
        <v>15.501820326257899</v>
      </c>
      <c r="R74" s="6">
        <v>46.622272882618802</v>
      </c>
      <c r="S74" s="6">
        <v>10.837423910757099</v>
      </c>
    </row>
    <row r="75" spans="1:19" x14ac:dyDescent="0.25">
      <c r="A75" s="6" t="s">
        <v>82</v>
      </c>
      <c r="B75" s="6" t="s">
        <v>83</v>
      </c>
      <c r="C75" s="6" t="s">
        <v>11</v>
      </c>
      <c r="D75" s="6">
        <v>145.205743611</v>
      </c>
      <c r="E75" s="6">
        <v>18.162749116099199</v>
      </c>
      <c r="F75" s="6">
        <v>11.9603304974378</v>
      </c>
      <c r="G75" s="6">
        <v>18.7282451600787</v>
      </c>
      <c r="H75" s="6">
        <v>126.88941675</v>
      </c>
      <c r="I75" s="6">
        <v>23.828504594313301</v>
      </c>
      <c r="J75" s="6">
        <v>10.4516482834372</v>
      </c>
      <c r="K75" s="6">
        <v>22.699615638931601</v>
      </c>
      <c r="L75" s="6">
        <v>441.50867138900003</v>
      </c>
      <c r="M75" s="6">
        <v>12.8706306900605</v>
      </c>
      <c r="N75" s="6">
        <v>36.366258633980699</v>
      </c>
      <c r="O75" s="6">
        <v>8.9265746577423499</v>
      </c>
      <c r="P75" s="6">
        <v>500.45746565399998</v>
      </c>
      <c r="Q75" s="6">
        <v>11.196063868211001</v>
      </c>
      <c r="R75" s="6">
        <v>41.221762585144297</v>
      </c>
      <c r="S75" s="6">
        <v>7.2654219948066103</v>
      </c>
    </row>
    <row r="76" spans="1:19" x14ac:dyDescent="0.25">
      <c r="A76" s="6" t="s">
        <v>84</v>
      </c>
      <c r="B76" s="6" t="s">
        <v>85</v>
      </c>
      <c r="C76" s="6" t="s">
        <v>11</v>
      </c>
      <c r="D76" s="6">
        <v>521.70107434600004</v>
      </c>
      <c r="E76" s="6">
        <v>15.4809702968961</v>
      </c>
      <c r="F76" s="6">
        <v>33.654171998092004</v>
      </c>
      <c r="G76" s="6">
        <v>13.548948415327001</v>
      </c>
      <c r="H76" s="6">
        <v>633.56420901499996</v>
      </c>
      <c r="I76" s="6">
        <v>13.703265562648999</v>
      </c>
      <c r="J76" s="6">
        <v>40.870298932688797</v>
      </c>
      <c r="K76" s="6">
        <v>13.372596382014001</v>
      </c>
      <c r="L76" s="6">
        <v>165.67741101199999</v>
      </c>
      <c r="M76" s="6">
        <v>34.7872312720474</v>
      </c>
      <c r="N76" s="6">
        <v>10.687607061929301</v>
      </c>
      <c r="O76" s="6">
        <v>31.451422594884999</v>
      </c>
      <c r="P76" s="6">
        <v>229.23977446200001</v>
      </c>
      <c r="Q76" s="6">
        <v>22.225133254258399</v>
      </c>
      <c r="R76" s="6">
        <v>14.787922007289801</v>
      </c>
      <c r="S76" s="6">
        <v>21.183770036815702</v>
      </c>
    </row>
    <row r="77" spans="1:19" x14ac:dyDescent="0.25">
      <c r="A77" s="6" t="s">
        <v>86</v>
      </c>
      <c r="B77" s="6" t="s">
        <v>87</v>
      </c>
      <c r="C77" s="6" t="s">
        <v>11</v>
      </c>
      <c r="D77" s="6">
        <v>545.37543872699996</v>
      </c>
      <c r="E77" s="6">
        <v>13.6683252649315</v>
      </c>
      <c r="F77" s="6">
        <v>60.338143848899698</v>
      </c>
      <c r="G77" s="6">
        <v>9.6133285333454896</v>
      </c>
      <c r="H77" s="6">
        <v>214.98432664699999</v>
      </c>
      <c r="I77" s="6">
        <v>21.418174916551099</v>
      </c>
      <c r="J77" s="6">
        <v>23.785000763444401</v>
      </c>
      <c r="K77" s="6">
        <v>19.837780201451899</v>
      </c>
      <c r="L77" s="6">
        <v>85.646485752000004</v>
      </c>
      <c r="M77" s="6">
        <v>30.8585840856048</v>
      </c>
      <c r="N77" s="6">
        <v>9.4755825262672904</v>
      </c>
      <c r="O77" s="6">
        <v>30.043316027576601</v>
      </c>
      <c r="P77" s="6">
        <v>57.858872886999997</v>
      </c>
      <c r="Q77" s="6">
        <v>34.398861203150503</v>
      </c>
      <c r="R77" s="6">
        <v>6.4012728613885397</v>
      </c>
      <c r="S77" s="6">
        <v>35.024121584897699</v>
      </c>
    </row>
    <row r="78" spans="1:19" x14ac:dyDescent="0.25">
      <c r="A78" s="6" t="s">
        <v>88</v>
      </c>
      <c r="B78" s="6" t="s">
        <v>89</v>
      </c>
      <c r="C78" s="6" t="s">
        <v>11</v>
      </c>
      <c r="D78" s="6">
        <v>1279.74464074</v>
      </c>
      <c r="E78" s="6">
        <v>19.023207350241599</v>
      </c>
      <c r="F78" s="6">
        <v>18.802765695224601</v>
      </c>
      <c r="G78" s="6">
        <v>16.137729151514002</v>
      </c>
      <c r="H78" s="6">
        <v>2447.2919625700001</v>
      </c>
      <c r="I78" s="6">
        <v>11.661626117419001</v>
      </c>
      <c r="J78" s="6">
        <v>35.957061975584203</v>
      </c>
      <c r="K78" s="6">
        <v>9.1379891000582294</v>
      </c>
      <c r="L78" s="6">
        <v>1537.3901729300001</v>
      </c>
      <c r="M78" s="6">
        <v>14.3022233601508</v>
      </c>
      <c r="N78" s="6">
        <v>22.588246345011601</v>
      </c>
      <c r="O78" s="6">
        <v>14.0434763446347</v>
      </c>
      <c r="P78" s="6">
        <v>1541.72430538</v>
      </c>
      <c r="Q78" s="6">
        <v>14.9541733323529</v>
      </c>
      <c r="R78" s="6">
        <v>22.651925984179599</v>
      </c>
      <c r="S78" s="6">
        <v>12.6299650213049</v>
      </c>
    </row>
    <row r="79" spans="1:19" x14ac:dyDescent="0.25">
      <c r="A79" t="s">
        <v>1254</v>
      </c>
    </row>
    <row r="80" spans="1:19" x14ac:dyDescent="0.25">
      <c r="A80" t="s">
        <v>1255</v>
      </c>
    </row>
    <row r="81" spans="1:19" x14ac:dyDescent="0.25">
      <c r="A81" t="s">
        <v>1256</v>
      </c>
    </row>
    <row r="82" spans="1:19" x14ac:dyDescent="0.25">
      <c r="A82" t="s">
        <v>1257</v>
      </c>
    </row>
    <row r="83" spans="1:19" x14ac:dyDescent="0.25">
      <c r="A83" t="s">
        <v>1258</v>
      </c>
    </row>
    <row r="86" spans="1:19" x14ac:dyDescent="0.25">
      <c r="L86" s="7" t="str">
        <f>HYPERLINK("#'Indice'!A1", "Ir al índice")</f>
        <v>Ir al índice</v>
      </c>
    </row>
    <row r="87" spans="1:19" ht="17.25" x14ac:dyDescent="0.3">
      <c r="A87" s="4" t="s">
        <v>936</v>
      </c>
    </row>
    <row r="88" spans="1:19" x14ac:dyDescent="0.25">
      <c r="A88" s="5" t="s">
        <v>13</v>
      </c>
      <c r="B88" s="5" t="s">
        <v>91</v>
      </c>
      <c r="C88" s="5" t="s">
        <v>7</v>
      </c>
      <c r="D88" s="5" t="s">
        <v>910</v>
      </c>
      <c r="E88" s="5" t="s">
        <v>911</v>
      </c>
      <c r="F88" s="5" t="s">
        <v>912</v>
      </c>
      <c r="G88" s="5" t="s">
        <v>913</v>
      </c>
      <c r="H88" s="5" t="s">
        <v>914</v>
      </c>
      <c r="I88" s="5" t="s">
        <v>915</v>
      </c>
      <c r="J88" s="5" t="s">
        <v>916</v>
      </c>
      <c r="K88" s="5" t="s">
        <v>917</v>
      </c>
      <c r="L88" s="5" t="s">
        <v>918</v>
      </c>
      <c r="M88" s="5" t="s">
        <v>919</v>
      </c>
      <c r="N88" s="5" t="s">
        <v>920</v>
      </c>
      <c r="O88" s="5" t="s">
        <v>921</v>
      </c>
      <c r="P88" s="5" t="s">
        <v>922</v>
      </c>
      <c r="Q88" s="5" t="s">
        <v>923</v>
      </c>
      <c r="R88" s="5" t="s">
        <v>924</v>
      </c>
      <c r="S88" s="5" t="s">
        <v>925</v>
      </c>
    </row>
    <row r="89" spans="1:19" x14ac:dyDescent="0.25">
      <c r="A89" s="6" t="s">
        <v>92</v>
      </c>
      <c r="B89" s="6" t="s">
        <v>93</v>
      </c>
      <c r="C89" s="6" t="s">
        <v>11</v>
      </c>
      <c r="D89" s="6">
        <v>7008.1436507110002</v>
      </c>
      <c r="E89" s="6">
        <v>10.8129165016564</v>
      </c>
      <c r="F89" s="6">
        <v>12.629997372655099</v>
      </c>
      <c r="G89" s="6">
        <v>10.071225661411701</v>
      </c>
      <c r="H89" s="6">
        <v>13438.453503191</v>
      </c>
      <c r="I89" s="6">
        <v>7.10488317974787</v>
      </c>
      <c r="J89" s="6">
        <v>24.218629197281199</v>
      </c>
      <c r="K89" s="6">
        <v>6.44735390664286</v>
      </c>
      <c r="L89" s="6">
        <v>27086.458090250999</v>
      </c>
      <c r="M89" s="6">
        <v>5.1087581470908701</v>
      </c>
      <c r="N89" s="6">
        <v>48.814908992297198</v>
      </c>
      <c r="O89" s="6">
        <v>3.7667692123625902</v>
      </c>
      <c r="P89" s="6">
        <v>7955.0295426590001</v>
      </c>
      <c r="Q89" s="6">
        <v>9.7467302350925795</v>
      </c>
      <c r="R89" s="6">
        <v>14.3364644377665</v>
      </c>
      <c r="S89" s="6">
        <v>9.1431127689990905</v>
      </c>
    </row>
    <row r="90" spans="1:19" x14ac:dyDescent="0.25">
      <c r="A90" s="6" t="s">
        <v>94</v>
      </c>
      <c r="B90" s="6" t="s">
        <v>95</v>
      </c>
      <c r="C90" s="6" t="s">
        <v>11</v>
      </c>
      <c r="D90" s="6">
        <v>7009.5448945010003</v>
      </c>
      <c r="E90" s="6">
        <v>11.6911448590749</v>
      </c>
      <c r="F90" s="6">
        <v>37.344035983171104</v>
      </c>
      <c r="G90" s="6">
        <v>9.0603566290924906</v>
      </c>
      <c r="H90" s="6">
        <v>6653.0568371179997</v>
      </c>
      <c r="I90" s="6">
        <v>9.2802980013219205</v>
      </c>
      <c r="J90" s="6">
        <v>35.444810991699001</v>
      </c>
      <c r="K90" s="6">
        <v>8.1564609016565193</v>
      </c>
      <c r="L90" s="6">
        <v>4609.038683793</v>
      </c>
      <c r="M90" s="6">
        <v>13.5912197685306</v>
      </c>
      <c r="N90" s="6">
        <v>24.555104367820199</v>
      </c>
      <c r="O90" s="6">
        <v>12.0189080955452</v>
      </c>
      <c r="P90" s="6">
        <v>498.54526473200002</v>
      </c>
      <c r="Q90" s="6">
        <v>30.563915881657501</v>
      </c>
      <c r="R90" s="6">
        <v>2.65604865730969</v>
      </c>
      <c r="S90" s="6">
        <v>30.567148681887499</v>
      </c>
    </row>
    <row r="91" spans="1:19" x14ac:dyDescent="0.25">
      <c r="A91" s="6" t="s">
        <v>96</v>
      </c>
      <c r="B91" s="6" t="s">
        <v>97</v>
      </c>
      <c r="C91" s="6" t="s">
        <v>11</v>
      </c>
      <c r="D91" s="6">
        <v>3620.27688184</v>
      </c>
      <c r="E91" s="6">
        <v>10.2990164366689</v>
      </c>
      <c r="F91" s="6">
        <v>39.697137391665301</v>
      </c>
      <c r="G91" s="6">
        <v>6.6084275187657804</v>
      </c>
      <c r="H91" s="6">
        <v>3301.4280420159998</v>
      </c>
      <c r="I91" s="6">
        <v>7.77022105246943</v>
      </c>
      <c r="J91" s="6">
        <v>36.200889282809797</v>
      </c>
      <c r="K91" s="6">
        <v>6.1704887889671003</v>
      </c>
      <c r="L91" s="6">
        <v>1789.6951397590001</v>
      </c>
      <c r="M91" s="6">
        <v>9.4498389133091507</v>
      </c>
      <c r="N91" s="6">
        <v>19.624403373285599</v>
      </c>
      <c r="O91" s="6">
        <v>9.5675752501680407</v>
      </c>
      <c r="P91" s="6">
        <v>408.34286928500001</v>
      </c>
      <c r="Q91" s="6">
        <v>22.2944081038099</v>
      </c>
      <c r="R91" s="6">
        <v>4.47756995223933</v>
      </c>
      <c r="S91" s="6">
        <v>22.375928757717901</v>
      </c>
    </row>
    <row r="92" spans="1:19" x14ac:dyDescent="0.25">
      <c r="A92" s="6" t="s">
        <v>98</v>
      </c>
      <c r="B92" s="6" t="s">
        <v>99</v>
      </c>
      <c r="C92" s="6" t="s">
        <v>11</v>
      </c>
      <c r="D92" s="6">
        <v>1003.67408862</v>
      </c>
      <c r="E92" s="6">
        <v>17.625756947100101</v>
      </c>
      <c r="F92" s="6">
        <v>4.1110286284571798</v>
      </c>
      <c r="G92" s="6">
        <v>16.990689598209599</v>
      </c>
      <c r="H92" s="6">
        <v>5878.8339225999998</v>
      </c>
      <c r="I92" s="6">
        <v>7.0387875715463899</v>
      </c>
      <c r="J92" s="6">
        <v>24.079584032087201</v>
      </c>
      <c r="K92" s="6">
        <v>6.2190749809711896</v>
      </c>
      <c r="L92" s="6">
        <v>13554.480292897</v>
      </c>
      <c r="M92" s="6">
        <v>4.7703438763636798</v>
      </c>
      <c r="N92" s="6">
        <v>55.518875260169601</v>
      </c>
      <c r="O92" s="6">
        <v>3.4782601978256</v>
      </c>
      <c r="P92" s="6">
        <v>3977.1955736700002</v>
      </c>
      <c r="Q92" s="6">
        <v>9.8279623381926502</v>
      </c>
      <c r="R92" s="6">
        <v>16.290512079286099</v>
      </c>
      <c r="S92" s="6">
        <v>9.0433981858201609</v>
      </c>
    </row>
    <row r="93" spans="1:19" x14ac:dyDescent="0.25">
      <c r="A93" s="6" t="s">
        <v>100</v>
      </c>
      <c r="B93" s="6" t="s">
        <v>101</v>
      </c>
      <c r="C93" s="6" t="s">
        <v>11</v>
      </c>
      <c r="D93" s="6">
        <v>393.23143005700001</v>
      </c>
      <c r="E93" s="6">
        <v>28.678389544217001</v>
      </c>
      <c r="F93" s="6">
        <v>1.98276223926301</v>
      </c>
      <c r="G93" s="6">
        <v>28.972766682562298</v>
      </c>
      <c r="H93" s="6">
        <v>1620.960768097</v>
      </c>
      <c r="I93" s="6">
        <v>17.030759668313699</v>
      </c>
      <c r="J93" s="6">
        <v>8.1732525852361704</v>
      </c>
      <c r="K93" s="6">
        <v>16.669804132029899</v>
      </c>
      <c r="L93" s="6">
        <v>10486.389548296</v>
      </c>
      <c r="M93" s="6">
        <v>5.5820918489910802</v>
      </c>
      <c r="N93" s="6">
        <v>52.874759323154002</v>
      </c>
      <c r="O93" s="6">
        <v>4.5521577447324404</v>
      </c>
      <c r="P93" s="6">
        <v>7331.9237486700004</v>
      </c>
      <c r="Q93" s="6">
        <v>7.4214443559482302</v>
      </c>
      <c r="R93" s="6">
        <v>36.969225852346803</v>
      </c>
      <c r="S93" s="6">
        <v>6.5505628270824303</v>
      </c>
    </row>
    <row r="94" spans="1:19" x14ac:dyDescent="0.25">
      <c r="A94" s="6" t="s">
        <v>102</v>
      </c>
      <c r="B94" s="6" t="s">
        <v>103</v>
      </c>
      <c r="C94" s="6" t="s">
        <v>11</v>
      </c>
      <c r="D94" s="6">
        <v>1226.90606813</v>
      </c>
      <c r="E94" s="6">
        <v>21.997395221438399</v>
      </c>
      <c r="F94" s="6">
        <v>8.0734031291751904</v>
      </c>
      <c r="G94" s="6">
        <v>21.713930562791401</v>
      </c>
      <c r="H94" s="6">
        <v>3058.7514021000002</v>
      </c>
      <c r="I94" s="6">
        <v>12.6423712054502</v>
      </c>
      <c r="J94" s="6">
        <v>20.127484721565999</v>
      </c>
      <c r="K94" s="6">
        <v>11.3071512369805</v>
      </c>
      <c r="L94" s="6">
        <v>8589.8599380569995</v>
      </c>
      <c r="M94" s="6">
        <v>7.4436230151180904</v>
      </c>
      <c r="N94" s="6">
        <v>56.523807245313797</v>
      </c>
      <c r="O94" s="6">
        <v>4.8218499920114297</v>
      </c>
      <c r="P94" s="6">
        <v>2321.3710475399998</v>
      </c>
      <c r="Q94" s="6">
        <v>14.511021326593101</v>
      </c>
      <c r="R94" s="6">
        <v>15.275304903945001</v>
      </c>
      <c r="S94" s="6">
        <v>12.832190393594001</v>
      </c>
    </row>
    <row r="95" spans="1:19" x14ac:dyDescent="0.25">
      <c r="A95" s="6" t="s">
        <v>104</v>
      </c>
      <c r="B95" s="6" t="s">
        <v>105</v>
      </c>
      <c r="C95" s="6" t="s">
        <v>11</v>
      </c>
      <c r="D95" s="6">
        <v>2851.2049926</v>
      </c>
      <c r="E95" s="6">
        <v>20.4313824307308</v>
      </c>
      <c r="F95" s="6">
        <v>6.3646349033302201</v>
      </c>
      <c r="G95" s="6">
        <v>19.561345590777702</v>
      </c>
      <c r="H95" s="6">
        <v>5193.3725700900004</v>
      </c>
      <c r="I95" s="6">
        <v>12.900356592782501</v>
      </c>
      <c r="J95" s="6">
        <v>11.592965223959901</v>
      </c>
      <c r="K95" s="6">
        <v>11.5331534634253</v>
      </c>
      <c r="L95" s="6">
        <v>19467.562655991002</v>
      </c>
      <c r="M95" s="6">
        <v>5.8070507812884804</v>
      </c>
      <c r="N95" s="6">
        <v>43.456689043638697</v>
      </c>
      <c r="O95" s="6">
        <v>4.5354095109062902</v>
      </c>
      <c r="P95" s="6">
        <v>17285.480318958002</v>
      </c>
      <c r="Q95" s="6">
        <v>6.0799331873247402</v>
      </c>
      <c r="R95" s="6">
        <v>38.585710829071203</v>
      </c>
      <c r="S95" s="6">
        <v>4.8427692193613696</v>
      </c>
    </row>
    <row r="96" spans="1:19" x14ac:dyDescent="0.25">
      <c r="A96" s="6" t="s">
        <v>106</v>
      </c>
      <c r="B96" s="6" t="s">
        <v>107</v>
      </c>
      <c r="C96" s="6" t="s">
        <v>11</v>
      </c>
      <c r="D96" s="6">
        <v>4811.7763935209996</v>
      </c>
      <c r="E96" s="6">
        <v>11.704765748263901</v>
      </c>
      <c r="F96" s="6">
        <v>5.8031291384068799</v>
      </c>
      <c r="G96" s="6">
        <v>11.232910918670999</v>
      </c>
      <c r="H96" s="6">
        <v>16077.605975905</v>
      </c>
      <c r="I96" s="6">
        <v>5.8943519556515698</v>
      </c>
      <c r="J96" s="6">
        <v>19.390016510373801</v>
      </c>
      <c r="K96" s="6">
        <v>5.4029868345878196</v>
      </c>
      <c r="L96" s="6">
        <v>46037.623010126998</v>
      </c>
      <c r="M96" s="6">
        <v>3.51186501754633</v>
      </c>
      <c r="N96" s="6">
        <v>55.522586609134599</v>
      </c>
      <c r="O96" s="6">
        <v>2.4983101756500501</v>
      </c>
      <c r="P96" s="6">
        <v>15989.922346132</v>
      </c>
      <c r="Q96" s="6">
        <v>6.5510539301878703</v>
      </c>
      <c r="R96" s="6">
        <v>19.284267742084801</v>
      </c>
      <c r="S96" s="6">
        <v>5.9643940243077402</v>
      </c>
    </row>
    <row r="97" spans="1:19" x14ac:dyDescent="0.25">
      <c r="A97" s="6" t="s">
        <v>108</v>
      </c>
      <c r="B97" s="6" t="s">
        <v>109</v>
      </c>
      <c r="C97" s="6" t="s">
        <v>11</v>
      </c>
      <c r="D97" s="6">
        <v>2470.3988788339998</v>
      </c>
      <c r="E97" s="6">
        <v>10.6126584512185</v>
      </c>
      <c r="F97" s="6">
        <v>6.4756564268975296</v>
      </c>
      <c r="G97" s="6">
        <v>10.779993523358799</v>
      </c>
      <c r="H97" s="6">
        <v>8260.1361222659998</v>
      </c>
      <c r="I97" s="6">
        <v>7.04084956483341</v>
      </c>
      <c r="J97" s="6">
        <v>21.6522943017392</v>
      </c>
      <c r="K97" s="6">
        <v>5.9297081270554202</v>
      </c>
      <c r="L97" s="6">
        <v>20965.821472223</v>
      </c>
      <c r="M97" s="6">
        <v>3.8297862379522201</v>
      </c>
      <c r="N97" s="6">
        <v>54.957706516555596</v>
      </c>
      <c r="O97" s="6">
        <v>2.6202715331099999</v>
      </c>
      <c r="P97" s="6">
        <v>6452.6544682220001</v>
      </c>
      <c r="Q97" s="6">
        <v>7.5497659856175403</v>
      </c>
      <c r="R97" s="6">
        <v>16.914342754807699</v>
      </c>
      <c r="S97" s="6">
        <v>7.0691925511312004</v>
      </c>
    </row>
    <row r="98" spans="1:19" x14ac:dyDescent="0.25">
      <c r="A98" s="6" t="s">
        <v>110</v>
      </c>
      <c r="B98" s="6" t="s">
        <v>111</v>
      </c>
      <c r="C98" s="6" t="s">
        <v>11</v>
      </c>
      <c r="D98" s="6">
        <v>5947.5576313800002</v>
      </c>
      <c r="E98" s="6">
        <v>10.915821734751299</v>
      </c>
      <c r="F98" s="6">
        <v>7.3161477706286302</v>
      </c>
      <c r="G98" s="6">
        <v>10.3695101751129</v>
      </c>
      <c r="H98" s="6">
        <v>17636.037958420002</v>
      </c>
      <c r="I98" s="6">
        <v>6.4198335144945604</v>
      </c>
      <c r="J98" s="6">
        <v>21.6942596926595</v>
      </c>
      <c r="K98" s="6">
        <v>5.6019743028969797</v>
      </c>
      <c r="L98" s="6">
        <v>45291.835404910002</v>
      </c>
      <c r="M98" s="6">
        <v>3.6420536384396698</v>
      </c>
      <c r="N98" s="6">
        <v>55.7139217747144</v>
      </c>
      <c r="O98" s="6">
        <v>2.5537402246592</v>
      </c>
      <c r="P98" s="6">
        <v>12418.13794135</v>
      </c>
      <c r="Q98" s="6">
        <v>7.55101888192217</v>
      </c>
      <c r="R98" s="6">
        <v>15.2756707619975</v>
      </c>
      <c r="S98" s="6">
        <v>7.0853987421866202</v>
      </c>
    </row>
    <row r="99" spans="1:19" x14ac:dyDescent="0.25">
      <c r="A99" s="6" t="s">
        <v>112</v>
      </c>
      <c r="B99" s="6" t="s">
        <v>113</v>
      </c>
      <c r="C99" s="6" t="s">
        <v>11</v>
      </c>
      <c r="D99" s="6">
        <v>9476.0472624400008</v>
      </c>
      <c r="E99" s="6">
        <v>8.9560459917254605</v>
      </c>
      <c r="F99" s="6">
        <v>8.5657027961533796</v>
      </c>
      <c r="G99" s="6">
        <v>8.6099784343552805</v>
      </c>
      <c r="H99" s="6">
        <v>19995.638916829001</v>
      </c>
      <c r="I99" s="6">
        <v>6.1675671614081304</v>
      </c>
      <c r="J99" s="6">
        <v>18.074698810298401</v>
      </c>
      <c r="K99" s="6">
        <v>5.4844653427088899</v>
      </c>
      <c r="L99" s="6">
        <v>62287.425986194998</v>
      </c>
      <c r="M99" s="6">
        <v>3.6548422451854101</v>
      </c>
      <c r="N99" s="6">
        <v>56.303600452681401</v>
      </c>
      <c r="O99" s="6">
        <v>2.4632828434104499</v>
      </c>
      <c r="P99" s="6">
        <v>18868.672710465002</v>
      </c>
      <c r="Q99" s="6">
        <v>6.6286316869768296</v>
      </c>
      <c r="R99" s="6">
        <v>17.055997940866799</v>
      </c>
      <c r="S99" s="6">
        <v>6.2597348915420703</v>
      </c>
    </row>
    <row r="100" spans="1:19" x14ac:dyDescent="0.25">
      <c r="A100" s="6" t="s">
        <v>114</v>
      </c>
      <c r="B100" s="6" t="s">
        <v>115</v>
      </c>
      <c r="C100" s="6" t="s">
        <v>11</v>
      </c>
      <c r="D100" s="6">
        <v>2904.3321818300001</v>
      </c>
      <c r="E100" s="6">
        <v>14.7006838466943</v>
      </c>
      <c r="F100" s="6">
        <v>17.961504893908</v>
      </c>
      <c r="G100" s="6">
        <v>12.9989605875158</v>
      </c>
      <c r="H100" s="6">
        <v>7480.7758717850002</v>
      </c>
      <c r="I100" s="6">
        <v>7.3057714065978203</v>
      </c>
      <c r="J100" s="6">
        <v>46.2639891097554</v>
      </c>
      <c r="K100" s="6">
        <v>5.8008898811444798</v>
      </c>
      <c r="L100" s="6">
        <v>5333.8352846260004</v>
      </c>
      <c r="M100" s="6">
        <v>9.4863747384090598</v>
      </c>
      <c r="N100" s="6">
        <v>32.986484523868697</v>
      </c>
      <c r="O100" s="6">
        <v>7.97880936949249</v>
      </c>
      <c r="P100" s="6">
        <v>450.81637279</v>
      </c>
      <c r="Q100" s="6">
        <v>29.591497397773601</v>
      </c>
      <c r="R100" s="6">
        <v>2.7880214724678498</v>
      </c>
      <c r="S100" s="6">
        <v>29.426935770323698</v>
      </c>
    </row>
    <row r="101" spans="1:19" x14ac:dyDescent="0.25">
      <c r="A101" s="6" t="s">
        <v>116</v>
      </c>
      <c r="B101" s="6" t="s">
        <v>117</v>
      </c>
      <c r="C101" s="6" t="s">
        <v>11</v>
      </c>
      <c r="D101" s="6">
        <v>6722.992717004</v>
      </c>
      <c r="E101" s="6">
        <v>6.0434742670580297</v>
      </c>
      <c r="F101" s="6">
        <v>33.127815026961699</v>
      </c>
      <c r="G101" s="6">
        <v>4.98070489505466</v>
      </c>
      <c r="H101" s="6">
        <v>8382.3473007520006</v>
      </c>
      <c r="I101" s="6">
        <v>5.2913301410724101</v>
      </c>
      <c r="J101" s="6">
        <v>41.3043509877267</v>
      </c>
      <c r="K101" s="6">
        <v>4.0038194358051999</v>
      </c>
      <c r="L101" s="6">
        <v>4434.1390004280001</v>
      </c>
      <c r="M101" s="6">
        <v>6.5750804463400296</v>
      </c>
      <c r="N101" s="6">
        <v>21.849396956579799</v>
      </c>
      <c r="O101" s="6">
        <v>6.1846453881868602</v>
      </c>
      <c r="P101" s="6">
        <v>754.62341969900001</v>
      </c>
      <c r="Q101" s="6">
        <v>14.0396080546205</v>
      </c>
      <c r="R101" s="6">
        <v>3.7184370287317798</v>
      </c>
      <c r="S101" s="6">
        <v>13.9482921288008</v>
      </c>
    </row>
    <row r="102" spans="1:19" x14ac:dyDescent="0.25">
      <c r="A102" s="6" t="s">
        <v>118</v>
      </c>
      <c r="B102" s="6" t="s">
        <v>119</v>
      </c>
      <c r="C102" s="6" t="s">
        <v>11</v>
      </c>
      <c r="D102" s="6">
        <v>709.17211962299996</v>
      </c>
      <c r="E102" s="6">
        <v>15.232684597358601</v>
      </c>
      <c r="F102" s="6">
        <v>10.7620635542663</v>
      </c>
      <c r="G102" s="6">
        <v>14.992773755000201</v>
      </c>
      <c r="H102" s="6">
        <v>3175.6853819090002</v>
      </c>
      <c r="I102" s="6">
        <v>7.4530596881939299</v>
      </c>
      <c r="J102" s="6">
        <v>48.192712266561799</v>
      </c>
      <c r="K102" s="6">
        <v>5.6510086273961599</v>
      </c>
      <c r="L102" s="6">
        <v>2389.0732312199998</v>
      </c>
      <c r="M102" s="6">
        <v>8.7127840122554403</v>
      </c>
      <c r="N102" s="6">
        <v>36.255455112722402</v>
      </c>
      <c r="O102" s="6">
        <v>7.3403759656354302</v>
      </c>
      <c r="P102" s="6">
        <v>315.62447705599999</v>
      </c>
      <c r="Q102" s="6">
        <v>22.959208509498001</v>
      </c>
      <c r="R102" s="6">
        <v>4.7897690664495798</v>
      </c>
      <c r="S102" s="6">
        <v>22.807596060892401</v>
      </c>
    </row>
    <row r="103" spans="1:19" x14ac:dyDescent="0.25">
      <c r="A103" s="6" t="s">
        <v>120</v>
      </c>
      <c r="B103" s="6" t="s">
        <v>121</v>
      </c>
      <c r="C103" s="6" t="s">
        <v>11</v>
      </c>
      <c r="D103" s="6">
        <v>788.75085434699997</v>
      </c>
      <c r="E103" s="6">
        <v>17.739871333507399</v>
      </c>
      <c r="F103" s="6">
        <v>9.8128658704803193</v>
      </c>
      <c r="G103" s="6">
        <v>16.918340682091198</v>
      </c>
      <c r="H103" s="6">
        <v>2465.6466779090001</v>
      </c>
      <c r="I103" s="6">
        <v>8.2784768550910108</v>
      </c>
      <c r="J103" s="6">
        <v>30.6751618726896</v>
      </c>
      <c r="K103" s="6">
        <v>7.2941706600518401</v>
      </c>
      <c r="L103" s="6">
        <v>4231.7498206789996</v>
      </c>
      <c r="M103" s="6">
        <v>6.8497259729868603</v>
      </c>
      <c r="N103" s="6">
        <v>52.647287998351302</v>
      </c>
      <c r="O103" s="6">
        <v>4.8913073882616498</v>
      </c>
      <c r="P103" s="6">
        <v>551.77821088799999</v>
      </c>
      <c r="Q103" s="6">
        <v>21.4332034450489</v>
      </c>
      <c r="R103" s="6">
        <v>6.8646842584787899</v>
      </c>
      <c r="S103" s="6">
        <v>19.4169233425038</v>
      </c>
    </row>
    <row r="104" spans="1:19" x14ac:dyDescent="0.25">
      <c r="A104" s="6" t="s">
        <v>122</v>
      </c>
      <c r="B104" s="6" t="s">
        <v>123</v>
      </c>
      <c r="C104" s="6" t="s">
        <v>11</v>
      </c>
      <c r="D104" s="6">
        <v>1703.3280887880001</v>
      </c>
      <c r="E104" s="6">
        <v>12.278683674289701</v>
      </c>
      <c r="F104" s="6">
        <v>7.1963179445446102</v>
      </c>
      <c r="G104" s="6">
        <v>11.9451670774476</v>
      </c>
      <c r="H104" s="6">
        <v>6473.3362528930002</v>
      </c>
      <c r="I104" s="6">
        <v>7.0589560943897602</v>
      </c>
      <c r="J104" s="6">
        <v>27.348921293790202</v>
      </c>
      <c r="K104" s="6">
        <v>6.23905107509876</v>
      </c>
      <c r="L104" s="6">
        <v>13361.670641916</v>
      </c>
      <c r="M104" s="6">
        <v>4.8428403629120904</v>
      </c>
      <c r="N104" s="6">
        <v>56.451150452132701</v>
      </c>
      <c r="O104" s="6">
        <v>3.1368463860383198</v>
      </c>
      <c r="P104" s="6">
        <v>2131.1040533380001</v>
      </c>
      <c r="Q104" s="6">
        <v>12.591934540931501</v>
      </c>
      <c r="R104" s="6">
        <v>9.0036103095325402</v>
      </c>
      <c r="S104" s="6">
        <v>12.2601081562931</v>
      </c>
    </row>
    <row r="105" spans="1:19" x14ac:dyDescent="0.25">
      <c r="A105" s="6" t="s">
        <v>124</v>
      </c>
      <c r="B105" s="6" t="s">
        <v>125</v>
      </c>
      <c r="C105" s="6" t="s">
        <v>11</v>
      </c>
      <c r="D105" s="6">
        <v>1281.1500025509999</v>
      </c>
      <c r="E105" s="6">
        <v>10.476331753636201</v>
      </c>
      <c r="F105" s="6">
        <v>51.9768832339347</v>
      </c>
      <c r="G105" s="6">
        <v>7.3927205146608301</v>
      </c>
      <c r="H105" s="6">
        <v>684.27158096699998</v>
      </c>
      <c r="I105" s="6">
        <v>14.429558989715201</v>
      </c>
      <c r="J105" s="6">
        <v>27.761233261837202</v>
      </c>
      <c r="K105" s="6">
        <v>12.356642408319599</v>
      </c>
      <c r="L105" s="6">
        <v>429.58972262499998</v>
      </c>
      <c r="M105" s="6">
        <v>17.284276389320301</v>
      </c>
      <c r="N105" s="6">
        <v>17.428665501243</v>
      </c>
      <c r="O105" s="6">
        <v>16.105044889077899</v>
      </c>
      <c r="P105" s="6">
        <v>69.834453816999996</v>
      </c>
      <c r="Q105" s="6">
        <v>40.744468715169504</v>
      </c>
      <c r="R105" s="6">
        <v>2.83321800298503</v>
      </c>
      <c r="S105" s="6">
        <v>39.670683350114601</v>
      </c>
    </row>
    <row r="106" spans="1:19" x14ac:dyDescent="0.25">
      <c r="A106" s="6" t="s">
        <v>126</v>
      </c>
      <c r="B106" s="6" t="s">
        <v>127</v>
      </c>
      <c r="C106" s="6" t="s">
        <v>11</v>
      </c>
      <c r="D106" s="6">
        <v>1028.91991502</v>
      </c>
      <c r="E106" s="6">
        <v>20.1398393628211</v>
      </c>
      <c r="F106" s="6">
        <v>4.35182081718348</v>
      </c>
      <c r="G106" s="6">
        <v>19.5426201591908</v>
      </c>
      <c r="H106" s="6">
        <v>5261.2231000600004</v>
      </c>
      <c r="I106" s="6">
        <v>9.2167856695704007</v>
      </c>
      <c r="J106" s="6">
        <v>22.2523637422672</v>
      </c>
      <c r="K106" s="6">
        <v>7.9667878365722</v>
      </c>
      <c r="L106" s="6">
        <v>13634.51652069</v>
      </c>
      <c r="M106" s="6">
        <v>5.5071065406083504</v>
      </c>
      <c r="N106" s="6">
        <v>57.6672411145015</v>
      </c>
      <c r="O106" s="6">
        <v>3.7409288524567601</v>
      </c>
      <c r="P106" s="6">
        <v>3718.7752067000001</v>
      </c>
      <c r="Q106" s="6">
        <v>11.3362960116867</v>
      </c>
      <c r="R106" s="6">
        <v>15.7285743260478</v>
      </c>
      <c r="S106" s="6">
        <v>10.247437632450699</v>
      </c>
    </row>
    <row r="107" spans="1:19" x14ac:dyDescent="0.25">
      <c r="A107" s="6" t="s">
        <v>128</v>
      </c>
      <c r="B107" s="6" t="s">
        <v>129</v>
      </c>
      <c r="C107" s="6" t="s">
        <v>11</v>
      </c>
      <c r="D107" s="6">
        <v>2436.2471892100002</v>
      </c>
      <c r="E107" s="6">
        <v>14.582316319488701</v>
      </c>
      <c r="F107" s="6">
        <v>7.2042149268545899</v>
      </c>
      <c r="G107" s="6">
        <v>13.888512816326401</v>
      </c>
      <c r="H107" s="6">
        <v>4992.7391216810001</v>
      </c>
      <c r="I107" s="6">
        <v>10.368316833398501</v>
      </c>
      <c r="J107" s="6">
        <v>14.764005009675801</v>
      </c>
      <c r="K107" s="6">
        <v>10.0829189732837</v>
      </c>
      <c r="L107" s="6">
        <v>17196.078291198999</v>
      </c>
      <c r="M107" s="6">
        <v>5.5786845155561799</v>
      </c>
      <c r="N107" s="6">
        <v>50.850440980493403</v>
      </c>
      <c r="O107" s="6">
        <v>3.8265134833298502</v>
      </c>
      <c r="P107" s="6">
        <v>9191.9052405029997</v>
      </c>
      <c r="Q107" s="6">
        <v>7.74062271917213</v>
      </c>
      <c r="R107" s="6">
        <v>27.181339082976201</v>
      </c>
      <c r="S107" s="6">
        <v>6.2762655984370497</v>
      </c>
    </row>
    <row r="108" spans="1:19" x14ac:dyDescent="0.25">
      <c r="A108" s="6" t="s">
        <v>130</v>
      </c>
      <c r="B108" s="6" t="s">
        <v>131</v>
      </c>
      <c r="C108" s="6" t="s">
        <v>11</v>
      </c>
      <c r="D108" s="6">
        <v>14.347650005</v>
      </c>
      <c r="E108" s="6">
        <v>42.892322839632399</v>
      </c>
      <c r="F108" s="6">
        <v>20.574779422222999</v>
      </c>
      <c r="G108" s="6">
        <v>37.927199075659203</v>
      </c>
      <c r="H108" s="6">
        <v>11.050431744999999</v>
      </c>
      <c r="I108" s="6">
        <v>56.740745036499497</v>
      </c>
      <c r="J108" s="6">
        <v>15.846511142554601</v>
      </c>
      <c r="K108" s="6">
        <v>47.9990861365021</v>
      </c>
      <c r="L108" s="6">
        <v>3.981451845</v>
      </c>
      <c r="M108" s="6">
        <v>100</v>
      </c>
      <c r="N108" s="6">
        <v>5.7094711302917496</v>
      </c>
      <c r="O108" s="6">
        <v>79.849672472904103</v>
      </c>
      <c r="P108" s="6">
        <v>40.354628364</v>
      </c>
      <c r="Q108" s="6">
        <v>40.8175072023298</v>
      </c>
      <c r="R108" s="6">
        <v>57.869238304930597</v>
      </c>
      <c r="S108" s="6">
        <v>12.3499337721074</v>
      </c>
    </row>
    <row r="109" spans="1:19" x14ac:dyDescent="0.25">
      <c r="A109" t="s">
        <v>1254</v>
      </c>
    </row>
    <row r="110" spans="1:19" x14ac:dyDescent="0.25">
      <c r="A110" t="s">
        <v>1255</v>
      </c>
    </row>
    <row r="111" spans="1:19" x14ac:dyDescent="0.25">
      <c r="A111" t="s">
        <v>1256</v>
      </c>
    </row>
    <row r="112" spans="1:19" x14ac:dyDescent="0.25">
      <c r="A112" t="s">
        <v>1257</v>
      </c>
    </row>
    <row r="113" spans="1:19" x14ac:dyDescent="0.25">
      <c r="A113" t="s">
        <v>1258</v>
      </c>
    </row>
    <row r="116" spans="1:19" x14ac:dyDescent="0.25">
      <c r="L116" s="7" t="str">
        <f>HYPERLINK("#'Indice'!A1", "Ir al índice")</f>
        <v>Ir al índice</v>
      </c>
    </row>
    <row r="117" spans="1:19" ht="17.25" x14ac:dyDescent="0.3">
      <c r="A117" s="4" t="s">
        <v>937</v>
      </c>
    </row>
    <row r="118" spans="1:19" x14ac:dyDescent="0.25">
      <c r="A118" s="5" t="s">
        <v>13</v>
      </c>
      <c r="B118" s="5" t="s">
        <v>91</v>
      </c>
      <c r="C118" s="5" t="s">
        <v>7</v>
      </c>
      <c r="D118" s="5" t="s">
        <v>910</v>
      </c>
      <c r="E118" s="5" t="s">
        <v>911</v>
      </c>
      <c r="F118" s="5" t="s">
        <v>912</v>
      </c>
      <c r="G118" s="5" t="s">
        <v>913</v>
      </c>
      <c r="H118" s="5" t="s">
        <v>914</v>
      </c>
      <c r="I118" s="5" t="s">
        <v>915</v>
      </c>
      <c r="J118" s="5" t="s">
        <v>916</v>
      </c>
      <c r="K118" s="5" t="s">
        <v>917</v>
      </c>
      <c r="L118" s="5" t="s">
        <v>918</v>
      </c>
      <c r="M118" s="5" t="s">
        <v>919</v>
      </c>
      <c r="N118" s="5" t="s">
        <v>920</v>
      </c>
      <c r="O118" s="5" t="s">
        <v>921</v>
      </c>
      <c r="P118" s="5" t="s">
        <v>922</v>
      </c>
      <c r="Q118" s="5" t="s">
        <v>923</v>
      </c>
      <c r="R118" s="5" t="s">
        <v>924</v>
      </c>
      <c r="S118" s="5" t="s">
        <v>925</v>
      </c>
    </row>
    <row r="119" spans="1:19" x14ac:dyDescent="0.25">
      <c r="A119" s="6" t="s">
        <v>92</v>
      </c>
      <c r="B119" s="6" t="s">
        <v>93</v>
      </c>
      <c r="C119" s="6" t="s">
        <v>11</v>
      </c>
      <c r="D119" s="6">
        <v>7007.0216018199999</v>
      </c>
      <c r="E119" s="6">
        <v>10.814636141032</v>
      </c>
      <c r="F119" s="6">
        <v>12.6335955572586</v>
      </c>
      <c r="G119" s="6">
        <v>10.0727425925484</v>
      </c>
      <c r="H119" s="6">
        <v>13437.3314543</v>
      </c>
      <c r="I119" s="6">
        <v>7.1054715477322903</v>
      </c>
      <c r="J119" s="6">
        <v>24.227385130133101</v>
      </c>
      <c r="K119" s="6">
        <v>6.44786539179026</v>
      </c>
      <c r="L119" s="6">
        <v>27074.115552449999</v>
      </c>
      <c r="M119" s="6">
        <v>5.1108838125946603</v>
      </c>
      <c r="N119" s="6">
        <v>48.814381544263497</v>
      </c>
      <c r="O119" s="6">
        <v>3.76848674942143</v>
      </c>
      <c r="P119" s="6">
        <v>7944.9311026400001</v>
      </c>
      <c r="Q119" s="6">
        <v>9.7582910966941192</v>
      </c>
      <c r="R119" s="6">
        <v>14.3246377683448</v>
      </c>
      <c r="S119" s="6">
        <v>9.1543546843653392</v>
      </c>
    </row>
    <row r="120" spans="1:19" x14ac:dyDescent="0.25">
      <c r="A120" s="6" t="s">
        <v>94</v>
      </c>
      <c r="B120" s="6" t="s">
        <v>95</v>
      </c>
      <c r="C120" s="6" t="s">
        <v>11</v>
      </c>
      <c r="D120" s="6">
        <v>7008.0898772</v>
      </c>
      <c r="E120" s="6">
        <v>11.693553739224599</v>
      </c>
      <c r="F120" s="6">
        <v>37.457485176658601</v>
      </c>
      <c r="G120" s="6">
        <v>9.0542450326398107</v>
      </c>
      <c r="H120" s="6">
        <v>6645.0014132400001</v>
      </c>
      <c r="I120" s="6">
        <v>9.2907572346566294</v>
      </c>
      <c r="J120" s="6">
        <v>35.5168164645114</v>
      </c>
      <c r="K120" s="6">
        <v>8.1660219262531406</v>
      </c>
      <c r="L120" s="6">
        <v>4574.5227918339997</v>
      </c>
      <c r="M120" s="6">
        <v>13.672965954035799</v>
      </c>
      <c r="N120" s="6">
        <v>24.450331355320699</v>
      </c>
      <c r="O120" s="6">
        <v>12.102534770423601</v>
      </c>
      <c r="P120" s="6">
        <v>481.83703049600001</v>
      </c>
      <c r="Q120" s="6">
        <v>31.4330632624618</v>
      </c>
      <c r="R120" s="6">
        <v>2.5753670035093998</v>
      </c>
      <c r="S120" s="6">
        <v>31.451789575719602</v>
      </c>
    </row>
    <row r="121" spans="1:19" x14ac:dyDescent="0.25">
      <c r="A121" s="6" t="s">
        <v>96</v>
      </c>
      <c r="B121" s="6" t="s">
        <v>97</v>
      </c>
      <c r="C121" s="6" t="s">
        <v>11</v>
      </c>
      <c r="D121" s="6">
        <v>3620.27688184</v>
      </c>
      <c r="E121" s="6">
        <v>10.2990164366689</v>
      </c>
      <c r="F121" s="6">
        <v>39.803832288969197</v>
      </c>
      <c r="G121" s="6">
        <v>6.5968367041544296</v>
      </c>
      <c r="H121" s="6">
        <v>3300.3539679420001</v>
      </c>
      <c r="I121" s="6">
        <v>7.7726816784223303</v>
      </c>
      <c r="J121" s="6">
        <v>36.286378120181297</v>
      </c>
      <c r="K121" s="6">
        <v>6.1698932609799098</v>
      </c>
      <c r="L121" s="6">
        <v>1771.7695790729999</v>
      </c>
      <c r="M121" s="6">
        <v>9.4916772425931608</v>
      </c>
      <c r="N121" s="6">
        <v>19.480062294096101</v>
      </c>
      <c r="O121" s="6">
        <v>9.6224289384397892</v>
      </c>
      <c r="P121" s="6">
        <v>402.89686703699999</v>
      </c>
      <c r="Q121" s="6">
        <v>22.5552972290863</v>
      </c>
      <c r="R121" s="6">
        <v>4.4297272967533798</v>
      </c>
      <c r="S121" s="6">
        <v>22.643904396339501</v>
      </c>
    </row>
    <row r="122" spans="1:19" x14ac:dyDescent="0.25">
      <c r="A122" s="6" t="s">
        <v>98</v>
      </c>
      <c r="B122" s="6" t="s">
        <v>99</v>
      </c>
      <c r="C122" s="6" t="s">
        <v>11</v>
      </c>
      <c r="D122" s="6">
        <v>1003.67408862</v>
      </c>
      <c r="E122" s="6">
        <v>17.625756947100101</v>
      </c>
      <c r="F122" s="6">
        <v>4.1113654298387399</v>
      </c>
      <c r="G122" s="6">
        <v>16.990663192981302</v>
      </c>
      <c r="H122" s="6">
        <v>5878.8339225999998</v>
      </c>
      <c r="I122" s="6">
        <v>7.0387875715463899</v>
      </c>
      <c r="J122" s="6">
        <v>24.081556783411099</v>
      </c>
      <c r="K122" s="6">
        <v>6.2190760598075503</v>
      </c>
      <c r="L122" s="6">
        <v>13552.480292897</v>
      </c>
      <c r="M122" s="6">
        <v>4.7710250339331299</v>
      </c>
      <c r="N122" s="6">
        <v>55.5152310860177</v>
      </c>
      <c r="O122" s="6">
        <v>3.47875606601434</v>
      </c>
      <c r="P122" s="6">
        <v>3977.1955736700002</v>
      </c>
      <c r="Q122" s="6">
        <v>9.8279623381926502</v>
      </c>
      <c r="R122" s="6">
        <v>16.291846700732499</v>
      </c>
      <c r="S122" s="6">
        <v>9.0433810893630699</v>
      </c>
    </row>
    <row r="123" spans="1:19" x14ac:dyDescent="0.25">
      <c r="A123" s="6" t="s">
        <v>100</v>
      </c>
      <c r="B123" s="6" t="s">
        <v>101</v>
      </c>
      <c r="C123" s="6" t="s">
        <v>11</v>
      </c>
      <c r="D123" s="6">
        <v>388.37257524099999</v>
      </c>
      <c r="E123" s="6">
        <v>29.024066484752598</v>
      </c>
      <c r="F123" s="6">
        <v>1.97686837660213</v>
      </c>
      <c r="G123" s="6">
        <v>29.322643180875598</v>
      </c>
      <c r="H123" s="6">
        <v>1613.702511575</v>
      </c>
      <c r="I123" s="6">
        <v>17.104041825831199</v>
      </c>
      <c r="J123" s="6">
        <v>8.2139617154905498</v>
      </c>
      <c r="K123" s="6">
        <v>16.743530210106599</v>
      </c>
      <c r="L123" s="6">
        <v>10439.208330986001</v>
      </c>
      <c r="M123" s="6">
        <v>5.6049870792718899</v>
      </c>
      <c r="N123" s="6">
        <v>53.136967288387197</v>
      </c>
      <c r="O123" s="6">
        <v>4.5638855361524797</v>
      </c>
      <c r="P123" s="6">
        <v>7204.5655338890001</v>
      </c>
      <c r="Q123" s="6">
        <v>7.5080479780746296</v>
      </c>
      <c r="R123" s="6">
        <v>36.672202619520199</v>
      </c>
      <c r="S123" s="6">
        <v>6.6531984131649997</v>
      </c>
    </row>
    <row r="124" spans="1:19" x14ac:dyDescent="0.25">
      <c r="A124" s="6" t="s">
        <v>102</v>
      </c>
      <c r="B124" s="6" t="s">
        <v>103</v>
      </c>
      <c r="C124" s="6" t="s">
        <v>11</v>
      </c>
      <c r="D124" s="6">
        <v>1226.90606813</v>
      </c>
      <c r="E124" s="6">
        <v>21.997395221438399</v>
      </c>
      <c r="F124" s="6">
        <v>8.0734031291751904</v>
      </c>
      <c r="G124" s="6">
        <v>21.713930562791401</v>
      </c>
      <c r="H124" s="6">
        <v>3058.7514021000002</v>
      </c>
      <c r="I124" s="6">
        <v>12.6423712054502</v>
      </c>
      <c r="J124" s="6">
        <v>20.127484721565999</v>
      </c>
      <c r="K124" s="6">
        <v>11.3071512369805</v>
      </c>
      <c r="L124" s="6">
        <v>8589.8599380569995</v>
      </c>
      <c r="M124" s="6">
        <v>7.4436230151180904</v>
      </c>
      <c r="N124" s="6">
        <v>56.523807245313797</v>
      </c>
      <c r="O124" s="6">
        <v>4.8218499920114297</v>
      </c>
      <c r="P124" s="6">
        <v>2321.3710475399998</v>
      </c>
      <c r="Q124" s="6">
        <v>14.511021326593101</v>
      </c>
      <c r="R124" s="6">
        <v>15.275304903945001</v>
      </c>
      <c r="S124" s="6">
        <v>12.832190393594001</v>
      </c>
    </row>
    <row r="125" spans="1:19" x14ac:dyDescent="0.25">
      <c r="A125" s="6" t="s">
        <v>104</v>
      </c>
      <c r="B125" s="6" t="s">
        <v>105</v>
      </c>
      <c r="C125" s="6" t="s">
        <v>11</v>
      </c>
      <c r="D125" s="6">
        <v>2851.2049926</v>
      </c>
      <c r="E125" s="6">
        <v>20.4313824307308</v>
      </c>
      <c r="F125" s="6">
        <v>6.3646349033302201</v>
      </c>
      <c r="G125" s="6">
        <v>19.561345590777702</v>
      </c>
      <c r="H125" s="6">
        <v>5193.3725700900004</v>
      </c>
      <c r="I125" s="6">
        <v>12.900356592782501</v>
      </c>
      <c r="J125" s="6">
        <v>11.592965223959901</v>
      </c>
      <c r="K125" s="6">
        <v>11.5331534634253</v>
      </c>
      <c r="L125" s="6">
        <v>19467.562655991002</v>
      </c>
      <c r="M125" s="6">
        <v>5.8070507812884804</v>
      </c>
      <c r="N125" s="6">
        <v>43.456689043638697</v>
      </c>
      <c r="O125" s="6">
        <v>4.5354095109062902</v>
      </c>
      <c r="P125" s="6">
        <v>17285.480318958002</v>
      </c>
      <c r="Q125" s="6">
        <v>6.0799331873247402</v>
      </c>
      <c r="R125" s="6">
        <v>38.585710829071203</v>
      </c>
      <c r="S125" s="6">
        <v>4.8427692193613696</v>
      </c>
    </row>
    <row r="126" spans="1:19" x14ac:dyDescent="0.25">
      <c r="A126" s="6" t="s">
        <v>106</v>
      </c>
      <c r="B126" s="6" t="s">
        <v>107</v>
      </c>
      <c r="C126" s="6" t="s">
        <v>11</v>
      </c>
      <c r="D126" s="6">
        <v>4811.7763935209996</v>
      </c>
      <c r="E126" s="6">
        <v>11.704765748263901</v>
      </c>
      <c r="F126" s="6">
        <v>5.8031291384068799</v>
      </c>
      <c r="G126" s="6">
        <v>11.232910918670999</v>
      </c>
      <c r="H126" s="6">
        <v>16077.605975905</v>
      </c>
      <c r="I126" s="6">
        <v>5.8943519556515698</v>
      </c>
      <c r="J126" s="6">
        <v>19.390016510373801</v>
      </c>
      <c r="K126" s="6">
        <v>5.4029868345878196</v>
      </c>
      <c r="L126" s="6">
        <v>46037.623010126998</v>
      </c>
      <c r="M126" s="6">
        <v>3.51186501754633</v>
      </c>
      <c r="N126" s="6">
        <v>55.522586609134599</v>
      </c>
      <c r="O126" s="6">
        <v>2.4983101756500501</v>
      </c>
      <c r="P126" s="6">
        <v>15989.922346132</v>
      </c>
      <c r="Q126" s="6">
        <v>6.5510539301878703</v>
      </c>
      <c r="R126" s="6">
        <v>19.284267742084801</v>
      </c>
      <c r="S126" s="6">
        <v>5.9643940243077402</v>
      </c>
    </row>
    <row r="127" spans="1:19" x14ac:dyDescent="0.25">
      <c r="A127" s="6" t="s">
        <v>108</v>
      </c>
      <c r="B127" s="6" t="s">
        <v>109</v>
      </c>
      <c r="C127" s="6" t="s">
        <v>11</v>
      </c>
      <c r="D127" s="6">
        <v>2470.3988788339998</v>
      </c>
      <c r="E127" s="6">
        <v>10.6126584512185</v>
      </c>
      <c r="F127" s="6">
        <v>6.4756564268975296</v>
      </c>
      <c r="G127" s="6">
        <v>10.779993523358799</v>
      </c>
      <c r="H127" s="6">
        <v>8260.1361222659998</v>
      </c>
      <c r="I127" s="6">
        <v>7.04084956483341</v>
      </c>
      <c r="J127" s="6">
        <v>21.6522943017392</v>
      </c>
      <c r="K127" s="6">
        <v>5.9297081270554202</v>
      </c>
      <c r="L127" s="6">
        <v>20965.821472223</v>
      </c>
      <c r="M127" s="6">
        <v>3.8297862379522201</v>
      </c>
      <c r="N127" s="6">
        <v>54.957706516555596</v>
      </c>
      <c r="O127" s="6">
        <v>2.6202715331099999</v>
      </c>
      <c r="P127" s="6">
        <v>6452.6544682220001</v>
      </c>
      <c r="Q127" s="6">
        <v>7.5497659856175403</v>
      </c>
      <c r="R127" s="6">
        <v>16.914342754807699</v>
      </c>
      <c r="S127" s="6">
        <v>7.0691925511312004</v>
      </c>
    </row>
    <row r="128" spans="1:19" x14ac:dyDescent="0.25">
      <c r="A128" s="6" t="s">
        <v>110</v>
      </c>
      <c r="B128" s="6" t="s">
        <v>111</v>
      </c>
      <c r="C128" s="6" t="s">
        <v>11</v>
      </c>
      <c r="D128" s="6">
        <v>5947.5576313800002</v>
      </c>
      <c r="E128" s="6">
        <v>10.915821734751299</v>
      </c>
      <c r="F128" s="6">
        <v>7.3161477706286302</v>
      </c>
      <c r="G128" s="6">
        <v>10.3695101751129</v>
      </c>
      <c r="H128" s="6">
        <v>17636.037958420002</v>
      </c>
      <c r="I128" s="6">
        <v>6.4198335144945604</v>
      </c>
      <c r="J128" s="6">
        <v>21.6942596926595</v>
      </c>
      <c r="K128" s="6">
        <v>5.6019743028969797</v>
      </c>
      <c r="L128" s="6">
        <v>45291.835404910002</v>
      </c>
      <c r="M128" s="6">
        <v>3.6420536384396698</v>
      </c>
      <c r="N128" s="6">
        <v>55.7139217747144</v>
      </c>
      <c r="O128" s="6">
        <v>2.5537402246592</v>
      </c>
      <c r="P128" s="6">
        <v>12418.13794135</v>
      </c>
      <c r="Q128" s="6">
        <v>7.55101888192217</v>
      </c>
      <c r="R128" s="6">
        <v>15.2756707619975</v>
      </c>
      <c r="S128" s="6">
        <v>7.0853987421866202</v>
      </c>
    </row>
    <row r="129" spans="1:19" x14ac:dyDescent="0.25">
      <c r="A129" s="6" t="s">
        <v>112</v>
      </c>
      <c r="B129" s="6" t="s">
        <v>113</v>
      </c>
      <c r="C129" s="6" t="s">
        <v>11</v>
      </c>
      <c r="D129" s="6">
        <v>9470.5305359499998</v>
      </c>
      <c r="E129" s="6">
        <v>8.9610736931333506</v>
      </c>
      <c r="F129" s="6">
        <v>8.5740111306799704</v>
      </c>
      <c r="G129" s="6">
        <v>8.6147799543322794</v>
      </c>
      <c r="H129" s="6">
        <v>19975.250357550001</v>
      </c>
      <c r="I129" s="6">
        <v>6.1734183259534801</v>
      </c>
      <c r="J129" s="6">
        <v>18.084310932066799</v>
      </c>
      <c r="K129" s="6">
        <v>5.4899038897095203</v>
      </c>
      <c r="L129" s="6">
        <v>62224.759668350001</v>
      </c>
      <c r="M129" s="6">
        <v>3.6578455436586199</v>
      </c>
      <c r="N129" s="6">
        <v>56.334307774532903</v>
      </c>
      <c r="O129" s="6">
        <v>2.4654243496154802</v>
      </c>
      <c r="P129" s="6">
        <v>18785.702048589999</v>
      </c>
      <c r="Q129" s="6">
        <v>6.6511247704781997</v>
      </c>
      <c r="R129" s="6">
        <v>17.007370162720399</v>
      </c>
      <c r="S129" s="6">
        <v>6.2838987054154796</v>
      </c>
    </row>
    <row r="130" spans="1:19" x14ac:dyDescent="0.25">
      <c r="A130" s="6" t="s">
        <v>114</v>
      </c>
      <c r="B130" s="6" t="s">
        <v>115</v>
      </c>
      <c r="C130" s="6" t="s">
        <v>11</v>
      </c>
      <c r="D130" s="6">
        <v>2904.3321818300001</v>
      </c>
      <c r="E130" s="6">
        <v>14.7006838466943</v>
      </c>
      <c r="F130" s="6">
        <v>17.961504893908</v>
      </c>
      <c r="G130" s="6">
        <v>12.9989605875158</v>
      </c>
      <c r="H130" s="6">
        <v>7480.7758717850002</v>
      </c>
      <c r="I130" s="6">
        <v>7.3057714065978203</v>
      </c>
      <c r="J130" s="6">
        <v>46.2639891097554</v>
      </c>
      <c r="K130" s="6">
        <v>5.8008898811444798</v>
      </c>
      <c r="L130" s="6">
        <v>5333.8352846260004</v>
      </c>
      <c r="M130" s="6">
        <v>9.4863747384090598</v>
      </c>
      <c r="N130" s="6">
        <v>32.986484523868697</v>
      </c>
      <c r="O130" s="6">
        <v>7.97880936949249</v>
      </c>
      <c r="P130" s="6">
        <v>450.81637279</v>
      </c>
      <c r="Q130" s="6">
        <v>29.591497397773601</v>
      </c>
      <c r="R130" s="6">
        <v>2.7880214724678498</v>
      </c>
      <c r="S130" s="6">
        <v>29.426935770323698</v>
      </c>
    </row>
    <row r="131" spans="1:19" x14ac:dyDescent="0.25">
      <c r="A131" s="6" t="s">
        <v>116</v>
      </c>
      <c r="B131" s="6" t="s">
        <v>117</v>
      </c>
      <c r="C131" s="6" t="s">
        <v>11</v>
      </c>
      <c r="D131" s="6">
        <v>6722.992717004</v>
      </c>
      <c r="E131" s="6">
        <v>6.0434742670580297</v>
      </c>
      <c r="F131" s="6">
        <v>33.127815026961699</v>
      </c>
      <c r="G131" s="6">
        <v>4.98070489505466</v>
      </c>
      <c r="H131" s="6">
        <v>8382.3473007520006</v>
      </c>
      <c r="I131" s="6">
        <v>5.2913301410724101</v>
      </c>
      <c r="J131" s="6">
        <v>41.3043509877267</v>
      </c>
      <c r="K131" s="6">
        <v>4.0038194358051999</v>
      </c>
      <c r="L131" s="6">
        <v>4434.1390004280001</v>
      </c>
      <c r="M131" s="6">
        <v>6.5750804463400296</v>
      </c>
      <c r="N131" s="6">
        <v>21.849396956579799</v>
      </c>
      <c r="O131" s="6">
        <v>6.1846453881868602</v>
      </c>
      <c r="P131" s="6">
        <v>754.62341969900001</v>
      </c>
      <c r="Q131" s="6">
        <v>14.0396080546205</v>
      </c>
      <c r="R131" s="6">
        <v>3.7184370287317798</v>
      </c>
      <c r="S131" s="6">
        <v>13.9482921288008</v>
      </c>
    </row>
    <row r="132" spans="1:19" x14ac:dyDescent="0.25">
      <c r="A132" s="6" t="s">
        <v>118</v>
      </c>
      <c r="B132" s="6" t="s">
        <v>119</v>
      </c>
      <c r="C132" s="6" t="s">
        <v>11</v>
      </c>
      <c r="D132" s="6">
        <v>709.17211962299996</v>
      </c>
      <c r="E132" s="6">
        <v>15.232684597358601</v>
      </c>
      <c r="F132" s="6">
        <v>10.7620635542663</v>
      </c>
      <c r="G132" s="6">
        <v>14.992773755000201</v>
      </c>
      <c r="H132" s="6">
        <v>3175.6853819090002</v>
      </c>
      <c r="I132" s="6">
        <v>7.4530596881939299</v>
      </c>
      <c r="J132" s="6">
        <v>48.192712266561799</v>
      </c>
      <c r="K132" s="6">
        <v>5.6510086273961599</v>
      </c>
      <c r="L132" s="6">
        <v>2389.0732312199998</v>
      </c>
      <c r="M132" s="6">
        <v>8.7127840122554403</v>
      </c>
      <c r="N132" s="6">
        <v>36.255455112722402</v>
      </c>
      <c r="O132" s="6">
        <v>7.3403759656354302</v>
      </c>
      <c r="P132" s="6">
        <v>315.62447705599999</v>
      </c>
      <c r="Q132" s="6">
        <v>22.959208509498001</v>
      </c>
      <c r="R132" s="6">
        <v>4.7897690664495798</v>
      </c>
      <c r="S132" s="6">
        <v>22.807596060892401</v>
      </c>
    </row>
    <row r="133" spans="1:19" x14ac:dyDescent="0.25">
      <c r="A133" s="6" t="s">
        <v>120</v>
      </c>
      <c r="B133" s="6" t="s">
        <v>121</v>
      </c>
      <c r="C133" s="6" t="s">
        <v>11</v>
      </c>
      <c r="D133" s="6">
        <v>788.75085434699997</v>
      </c>
      <c r="E133" s="6">
        <v>17.739871333507399</v>
      </c>
      <c r="F133" s="6">
        <v>9.8128658704803193</v>
      </c>
      <c r="G133" s="6">
        <v>16.918340682091198</v>
      </c>
      <c r="H133" s="6">
        <v>2465.6466779090001</v>
      </c>
      <c r="I133" s="6">
        <v>8.2784768550910108</v>
      </c>
      <c r="J133" s="6">
        <v>30.6751618726896</v>
      </c>
      <c r="K133" s="6">
        <v>7.2941706600518401</v>
      </c>
      <c r="L133" s="6">
        <v>4231.7498206789996</v>
      </c>
      <c r="M133" s="6">
        <v>6.8497259729868603</v>
      </c>
      <c r="N133" s="6">
        <v>52.647287998351302</v>
      </c>
      <c r="O133" s="6">
        <v>4.8913073882616498</v>
      </c>
      <c r="P133" s="6">
        <v>551.77821088799999</v>
      </c>
      <c r="Q133" s="6">
        <v>21.4332034450489</v>
      </c>
      <c r="R133" s="6">
        <v>6.8646842584787899</v>
      </c>
      <c r="S133" s="6">
        <v>19.4169233425038</v>
      </c>
    </row>
    <row r="134" spans="1:19" x14ac:dyDescent="0.25">
      <c r="A134" s="6" t="s">
        <v>122</v>
      </c>
      <c r="B134" s="6" t="s">
        <v>123</v>
      </c>
      <c r="C134" s="6" t="s">
        <v>11</v>
      </c>
      <c r="D134" s="6">
        <v>1703.3280887880001</v>
      </c>
      <c r="E134" s="6">
        <v>12.278683674289701</v>
      </c>
      <c r="F134" s="6">
        <v>7.1963179445446102</v>
      </c>
      <c r="G134" s="6">
        <v>11.9451670774476</v>
      </c>
      <c r="H134" s="6">
        <v>6473.3362528930002</v>
      </c>
      <c r="I134" s="6">
        <v>7.0589560943897602</v>
      </c>
      <c r="J134" s="6">
        <v>27.348921293790202</v>
      </c>
      <c r="K134" s="6">
        <v>6.23905107509876</v>
      </c>
      <c r="L134" s="6">
        <v>13361.670641916</v>
      </c>
      <c r="M134" s="6">
        <v>4.8428403629120904</v>
      </c>
      <c r="N134" s="6">
        <v>56.451150452132701</v>
      </c>
      <c r="O134" s="6">
        <v>3.1368463860383198</v>
      </c>
      <c r="P134" s="6">
        <v>2131.1040533380001</v>
      </c>
      <c r="Q134" s="6">
        <v>12.591934540931501</v>
      </c>
      <c r="R134" s="6">
        <v>9.0036103095325402</v>
      </c>
      <c r="S134" s="6">
        <v>12.2601081562931</v>
      </c>
    </row>
    <row r="135" spans="1:19" x14ac:dyDescent="0.25">
      <c r="A135" s="6" t="s">
        <v>124</v>
      </c>
      <c r="B135" s="6" t="s">
        <v>125</v>
      </c>
      <c r="C135" s="6" t="s">
        <v>11</v>
      </c>
      <c r="D135" s="6">
        <v>1281.1500025509999</v>
      </c>
      <c r="E135" s="6">
        <v>10.476331753636201</v>
      </c>
      <c r="F135" s="6">
        <v>51.9768832339347</v>
      </c>
      <c r="G135" s="6">
        <v>7.3927205146608301</v>
      </c>
      <c r="H135" s="6">
        <v>684.27158096699998</v>
      </c>
      <c r="I135" s="6">
        <v>14.429558989715201</v>
      </c>
      <c r="J135" s="6">
        <v>27.761233261837202</v>
      </c>
      <c r="K135" s="6">
        <v>12.356642408319599</v>
      </c>
      <c r="L135" s="6">
        <v>429.58972262499998</v>
      </c>
      <c r="M135" s="6">
        <v>17.284276389320301</v>
      </c>
      <c r="N135" s="6">
        <v>17.428665501243</v>
      </c>
      <c r="O135" s="6">
        <v>16.105044889077899</v>
      </c>
      <c r="P135" s="6">
        <v>69.834453816999996</v>
      </c>
      <c r="Q135" s="6">
        <v>40.744468715169504</v>
      </c>
      <c r="R135" s="6">
        <v>2.83321800298503</v>
      </c>
      <c r="S135" s="6">
        <v>39.670683350114601</v>
      </c>
    </row>
    <row r="136" spans="1:19" x14ac:dyDescent="0.25">
      <c r="A136" s="6" t="s">
        <v>126</v>
      </c>
      <c r="B136" s="6" t="s">
        <v>127</v>
      </c>
      <c r="C136" s="6" t="s">
        <v>11</v>
      </c>
      <c r="D136" s="6">
        <v>1028.91991502</v>
      </c>
      <c r="E136" s="6">
        <v>20.1398393628211</v>
      </c>
      <c r="F136" s="6">
        <v>4.35182081718348</v>
      </c>
      <c r="G136" s="6">
        <v>19.5426201591908</v>
      </c>
      <c r="H136" s="6">
        <v>5261.2231000600004</v>
      </c>
      <c r="I136" s="6">
        <v>9.2167856695704007</v>
      </c>
      <c r="J136" s="6">
        <v>22.2523637422672</v>
      </c>
      <c r="K136" s="6">
        <v>7.9667878365722</v>
      </c>
      <c r="L136" s="6">
        <v>13634.51652069</v>
      </c>
      <c r="M136" s="6">
        <v>5.5071065406083504</v>
      </c>
      <c r="N136" s="6">
        <v>57.6672411145015</v>
      </c>
      <c r="O136" s="6">
        <v>3.7409288524567601</v>
      </c>
      <c r="P136" s="6">
        <v>3718.7752067000001</v>
      </c>
      <c r="Q136" s="6">
        <v>11.3362960116867</v>
      </c>
      <c r="R136" s="6">
        <v>15.7285743260478</v>
      </c>
      <c r="S136" s="6">
        <v>10.247437632450699</v>
      </c>
    </row>
    <row r="137" spans="1:19" x14ac:dyDescent="0.25">
      <c r="A137" s="6" t="s">
        <v>128</v>
      </c>
      <c r="B137" s="6" t="s">
        <v>129</v>
      </c>
      <c r="C137" s="6" t="s">
        <v>11</v>
      </c>
      <c r="D137" s="6">
        <v>2436.2471892100002</v>
      </c>
      <c r="E137" s="6">
        <v>14.582316319488701</v>
      </c>
      <c r="F137" s="6">
        <v>7.2464548128313799</v>
      </c>
      <c r="G137" s="6">
        <v>13.884571055024299</v>
      </c>
      <c r="H137" s="6">
        <v>4989.7353847599998</v>
      </c>
      <c r="I137" s="6">
        <v>10.3743837343502</v>
      </c>
      <c r="J137" s="6">
        <v>14.841635181269901</v>
      </c>
      <c r="K137" s="6">
        <v>10.0886868993279</v>
      </c>
      <c r="L137" s="6">
        <v>17185.014759490001</v>
      </c>
      <c r="M137" s="6">
        <v>5.5820563641200396</v>
      </c>
      <c r="N137" s="6">
        <v>51.115680487605204</v>
      </c>
      <c r="O137" s="6">
        <v>3.8174243153125298</v>
      </c>
      <c r="P137" s="6">
        <v>9008.8519878400002</v>
      </c>
      <c r="Q137" s="6">
        <v>7.8241920787792401</v>
      </c>
      <c r="R137" s="6">
        <v>26.796229518293501</v>
      </c>
      <c r="S137" s="6">
        <v>6.3614867913845998</v>
      </c>
    </row>
    <row r="138" spans="1:19" x14ac:dyDescent="0.25">
      <c r="A138" t="s">
        <v>1254</v>
      </c>
    </row>
    <row r="139" spans="1:19" x14ac:dyDescent="0.25">
      <c r="A139" t="s">
        <v>1255</v>
      </c>
    </row>
    <row r="140" spans="1:19" x14ac:dyDescent="0.25">
      <c r="A140" t="s">
        <v>1256</v>
      </c>
    </row>
    <row r="141" spans="1:19" x14ac:dyDescent="0.25">
      <c r="A141" t="s">
        <v>1257</v>
      </c>
    </row>
    <row r="142" spans="1:19" x14ac:dyDescent="0.25">
      <c r="A142" t="s">
        <v>1258</v>
      </c>
    </row>
    <row r="145" spans="1:19" x14ac:dyDescent="0.25">
      <c r="L145" s="7" t="str">
        <f>HYPERLINK("#'Indice'!A1", "Ir al índice")</f>
        <v>Ir al índice</v>
      </c>
    </row>
    <row r="146" spans="1:19" ht="17.25" x14ac:dyDescent="0.3">
      <c r="A146" s="4" t="s">
        <v>938</v>
      </c>
    </row>
    <row r="147" spans="1:19" x14ac:dyDescent="0.25">
      <c r="A147" s="5" t="s">
        <v>13</v>
      </c>
      <c r="B147" s="5" t="s">
        <v>134</v>
      </c>
      <c r="C147" s="5" t="s">
        <v>7</v>
      </c>
      <c r="D147" s="5" t="s">
        <v>910</v>
      </c>
      <c r="E147" s="5" t="s">
        <v>911</v>
      </c>
      <c r="F147" s="5" t="s">
        <v>912</v>
      </c>
      <c r="G147" s="5" t="s">
        <v>913</v>
      </c>
      <c r="H147" s="5" t="s">
        <v>914</v>
      </c>
      <c r="I147" s="5" t="s">
        <v>915</v>
      </c>
      <c r="J147" s="5" t="s">
        <v>916</v>
      </c>
      <c r="K147" s="5" t="s">
        <v>917</v>
      </c>
      <c r="L147" s="5" t="s">
        <v>918</v>
      </c>
      <c r="M147" s="5" t="s">
        <v>919</v>
      </c>
      <c r="N147" s="5" t="s">
        <v>920</v>
      </c>
      <c r="O147" s="5" t="s">
        <v>921</v>
      </c>
      <c r="P147" s="5" t="s">
        <v>922</v>
      </c>
      <c r="Q147" s="5" t="s">
        <v>923</v>
      </c>
      <c r="R147" s="5" t="s">
        <v>924</v>
      </c>
      <c r="S147" s="5" t="s">
        <v>925</v>
      </c>
    </row>
    <row r="148" spans="1:19" x14ac:dyDescent="0.25">
      <c r="A148" s="6" t="s">
        <v>112</v>
      </c>
      <c r="B148" s="6" t="s">
        <v>135</v>
      </c>
      <c r="C148" s="6" t="s">
        <v>11</v>
      </c>
      <c r="D148" s="6">
        <v>558.43416390000004</v>
      </c>
      <c r="E148" s="6">
        <v>23.9674281598775</v>
      </c>
      <c r="F148" s="6">
        <v>10.0300888667719</v>
      </c>
      <c r="G148" s="6">
        <v>22.244637700101698</v>
      </c>
      <c r="H148" s="6">
        <v>1154.0810345899999</v>
      </c>
      <c r="I148" s="6">
        <v>15.3703973092854</v>
      </c>
      <c r="J148" s="6">
        <v>20.728558681926501</v>
      </c>
      <c r="K148" s="6">
        <v>13.2216305181897</v>
      </c>
      <c r="L148" s="6">
        <v>2784.9653949499998</v>
      </c>
      <c r="M148" s="6">
        <v>9.8514806047664099</v>
      </c>
      <c r="N148" s="6">
        <v>50.021027021611502</v>
      </c>
      <c r="O148" s="6">
        <v>7.5721457220375399</v>
      </c>
      <c r="P148" s="6">
        <v>1070.1088000100001</v>
      </c>
      <c r="Q148" s="6">
        <v>15.904532829491</v>
      </c>
      <c r="R148" s="6">
        <v>19.220325429690099</v>
      </c>
      <c r="S148" s="6">
        <v>14.4532650478086</v>
      </c>
    </row>
    <row r="149" spans="1:19" x14ac:dyDescent="0.25">
      <c r="A149" s="6" t="s">
        <v>114</v>
      </c>
      <c r="B149" s="6" t="s">
        <v>136</v>
      </c>
      <c r="C149" s="6" t="s">
        <v>11</v>
      </c>
      <c r="D149" s="6">
        <v>959.38384091</v>
      </c>
      <c r="E149" s="6">
        <v>16.954605342139502</v>
      </c>
      <c r="F149" s="6">
        <v>13.08069136458</v>
      </c>
      <c r="G149" s="6">
        <v>14.6049293458807</v>
      </c>
      <c r="H149" s="6">
        <v>1773.0856323200001</v>
      </c>
      <c r="I149" s="6">
        <v>11.3693304933667</v>
      </c>
      <c r="J149" s="6">
        <v>24.175085018473698</v>
      </c>
      <c r="K149" s="6">
        <v>10.911441851827499</v>
      </c>
      <c r="L149" s="6">
        <v>3547.4402419600001</v>
      </c>
      <c r="M149" s="6">
        <v>8.3162310571477693</v>
      </c>
      <c r="N149" s="6">
        <v>48.3674718716915</v>
      </c>
      <c r="O149" s="6">
        <v>5.8095081343816899</v>
      </c>
      <c r="P149" s="6">
        <v>1054.4414606800001</v>
      </c>
      <c r="Q149" s="6">
        <v>16.113054822065301</v>
      </c>
      <c r="R149" s="6">
        <v>14.376751745254699</v>
      </c>
      <c r="S149" s="6">
        <v>13.9951281056313</v>
      </c>
    </row>
    <row r="150" spans="1:19" x14ac:dyDescent="0.25">
      <c r="A150" s="6" t="s">
        <v>116</v>
      </c>
      <c r="B150" s="6" t="s">
        <v>137</v>
      </c>
      <c r="C150" s="6" t="s">
        <v>11</v>
      </c>
      <c r="D150" s="6">
        <v>2022.89269317</v>
      </c>
      <c r="E150" s="6">
        <v>17.817784860278501</v>
      </c>
      <c r="F150" s="6">
        <v>14.2459304762779</v>
      </c>
      <c r="G150" s="6">
        <v>16.6037035099462</v>
      </c>
      <c r="H150" s="6">
        <v>3663.2391340300001</v>
      </c>
      <c r="I150" s="6">
        <v>13.7746915196413</v>
      </c>
      <c r="J150" s="6">
        <v>25.7978340608827</v>
      </c>
      <c r="K150" s="6">
        <v>11.812566482072601</v>
      </c>
      <c r="L150" s="6">
        <v>6586.9992110599997</v>
      </c>
      <c r="M150" s="6">
        <v>8.7550753590425696</v>
      </c>
      <c r="N150" s="6">
        <v>46.387993354708399</v>
      </c>
      <c r="O150" s="6">
        <v>7.23814995251134</v>
      </c>
      <c r="P150" s="6">
        <v>1926.6623451099999</v>
      </c>
      <c r="Q150" s="6">
        <v>18.792012692188901</v>
      </c>
      <c r="R150" s="6">
        <v>13.568242108130899</v>
      </c>
      <c r="S150" s="6">
        <v>18.0053383057855</v>
      </c>
    </row>
    <row r="151" spans="1:19" x14ac:dyDescent="0.25">
      <c r="A151" s="6" t="s">
        <v>126</v>
      </c>
      <c r="B151" s="6" t="s">
        <v>138</v>
      </c>
      <c r="C151" s="6" t="s">
        <v>11</v>
      </c>
      <c r="D151" s="6">
        <v>895.54551991000005</v>
      </c>
      <c r="E151" s="6">
        <v>16.567350727624099</v>
      </c>
      <c r="F151" s="6">
        <v>9.0060734015422899</v>
      </c>
      <c r="G151" s="6">
        <v>15.9259514032294</v>
      </c>
      <c r="H151" s="6">
        <v>1625.7610921</v>
      </c>
      <c r="I151" s="6">
        <v>14.737335629339499</v>
      </c>
      <c r="J151" s="6">
        <v>16.3495025136138</v>
      </c>
      <c r="K151" s="6">
        <v>14.024834116725399</v>
      </c>
      <c r="L151" s="6">
        <v>5873.2411664499996</v>
      </c>
      <c r="M151" s="6">
        <v>8.9241166651853501</v>
      </c>
      <c r="N151" s="6">
        <v>59.064380172796099</v>
      </c>
      <c r="O151" s="6">
        <v>5.4785752268217802</v>
      </c>
      <c r="P151" s="6">
        <v>1549.2477024499999</v>
      </c>
      <c r="Q151" s="6">
        <v>17.024777504802302</v>
      </c>
      <c r="R151" s="6">
        <v>15.580043912047801</v>
      </c>
      <c r="S151" s="6">
        <v>15.8372476920489</v>
      </c>
    </row>
    <row r="152" spans="1:19" x14ac:dyDescent="0.25">
      <c r="A152" s="6" t="s">
        <v>128</v>
      </c>
      <c r="B152" s="6" t="s">
        <v>139</v>
      </c>
      <c r="C152" s="6" t="s">
        <v>11</v>
      </c>
      <c r="D152" s="6">
        <v>851.16885474000003</v>
      </c>
      <c r="E152" s="6">
        <v>25.379808258409302</v>
      </c>
      <c r="F152" s="6">
        <v>7.0536867433797097</v>
      </c>
      <c r="G152" s="6">
        <v>24.726042321606901</v>
      </c>
      <c r="H152" s="6">
        <v>3626.7730570600002</v>
      </c>
      <c r="I152" s="6">
        <v>11.351215095356901</v>
      </c>
      <c r="J152" s="6">
        <v>30.0552832629728</v>
      </c>
      <c r="K152" s="6">
        <v>9.1693548368610198</v>
      </c>
      <c r="L152" s="6">
        <v>6636.5236661099998</v>
      </c>
      <c r="M152" s="6">
        <v>7.6509732151884098</v>
      </c>
      <c r="N152" s="6">
        <v>54.997264931721602</v>
      </c>
      <c r="O152" s="6">
        <v>4.9943839898284201</v>
      </c>
      <c r="P152" s="6">
        <v>952.54116206000003</v>
      </c>
      <c r="Q152" s="6">
        <v>21.211278574351901</v>
      </c>
      <c r="R152" s="6">
        <v>7.8937650619259401</v>
      </c>
      <c r="S152" s="6">
        <v>21.778571226526999</v>
      </c>
    </row>
    <row r="153" spans="1:19" x14ac:dyDescent="0.25">
      <c r="A153" s="6" t="s">
        <v>140</v>
      </c>
      <c r="B153" s="6" t="s">
        <v>141</v>
      </c>
      <c r="C153" s="6" t="s">
        <v>11</v>
      </c>
      <c r="D153" s="6">
        <v>226.05538558000001</v>
      </c>
      <c r="E153" s="6">
        <v>37.3485814635672</v>
      </c>
      <c r="F153" s="6">
        <v>8.3037228150585403</v>
      </c>
      <c r="G153" s="6">
        <v>37.081725011062296</v>
      </c>
      <c r="H153" s="6">
        <v>1413.4520035400001</v>
      </c>
      <c r="I153" s="6">
        <v>14.854962264024399</v>
      </c>
      <c r="J153" s="6">
        <v>51.920522130766301</v>
      </c>
      <c r="K153" s="6">
        <v>10.9217437655634</v>
      </c>
      <c r="L153" s="6">
        <v>979.59832769599996</v>
      </c>
      <c r="M153" s="6">
        <v>15.993982869251001</v>
      </c>
      <c r="N153" s="6">
        <v>35.983716832987199</v>
      </c>
      <c r="O153" s="6">
        <v>13.962729976999</v>
      </c>
      <c r="P153" s="6">
        <v>103.23209015</v>
      </c>
      <c r="Q153" s="6">
        <v>73.273361285831299</v>
      </c>
      <c r="R153" s="6">
        <v>3.79203822118793</v>
      </c>
      <c r="S153" s="6">
        <v>72.2034921159904</v>
      </c>
    </row>
    <row r="154" spans="1:19" x14ac:dyDescent="0.25">
      <c r="A154" s="6" t="s">
        <v>142</v>
      </c>
      <c r="B154" s="6" t="s">
        <v>143</v>
      </c>
      <c r="C154" s="6" t="s">
        <v>11</v>
      </c>
      <c r="D154" s="6">
        <v>324.89270125000002</v>
      </c>
      <c r="E154" s="6">
        <v>29.1147387813416</v>
      </c>
      <c r="F154" s="6">
        <v>5.34299820243226</v>
      </c>
      <c r="G154" s="6">
        <v>28.4728967225047</v>
      </c>
      <c r="H154" s="6">
        <v>1205.18430309</v>
      </c>
      <c r="I154" s="6">
        <v>11.8921035280131</v>
      </c>
      <c r="J154" s="6">
        <v>19.8197667729522</v>
      </c>
      <c r="K154" s="6">
        <v>11.276548512863901</v>
      </c>
      <c r="L154" s="6">
        <v>3160.2409419999999</v>
      </c>
      <c r="M154" s="6">
        <v>7.2293289109049104</v>
      </c>
      <c r="N154" s="6">
        <v>51.9715019986428</v>
      </c>
      <c r="O154" s="6">
        <v>5.22260760224788</v>
      </c>
      <c r="P154" s="6">
        <v>1390.4009485700001</v>
      </c>
      <c r="Q154" s="6">
        <v>12.770085993900199</v>
      </c>
      <c r="R154" s="6">
        <v>22.865733025972698</v>
      </c>
      <c r="S154" s="6">
        <v>11.081225668173399</v>
      </c>
    </row>
    <row r="155" spans="1:19" x14ac:dyDescent="0.25">
      <c r="A155" s="6" t="s">
        <v>144</v>
      </c>
      <c r="B155" s="6" t="s">
        <v>145</v>
      </c>
      <c r="C155" s="6" t="s">
        <v>11</v>
      </c>
      <c r="D155" s="6">
        <v>701.45643431999997</v>
      </c>
      <c r="E155" s="6">
        <v>23.9275867741421</v>
      </c>
      <c r="F155" s="6">
        <v>8.3811292127593404</v>
      </c>
      <c r="G155" s="6">
        <v>24.310313646665701</v>
      </c>
      <c r="H155" s="6">
        <v>1562.39855244</v>
      </c>
      <c r="I155" s="6">
        <v>16.931061138042899</v>
      </c>
      <c r="J155" s="6">
        <v>18.667822417969401</v>
      </c>
      <c r="K155" s="6">
        <v>15.30496538837</v>
      </c>
      <c r="L155" s="6">
        <v>5102.5946003999998</v>
      </c>
      <c r="M155" s="6">
        <v>10.1020821189095</v>
      </c>
      <c r="N155" s="6">
        <v>60.9667294701458</v>
      </c>
      <c r="O155" s="6">
        <v>5.6559741763962901</v>
      </c>
      <c r="P155" s="6">
        <v>1003.02445999</v>
      </c>
      <c r="Q155" s="6">
        <v>21.105854715438301</v>
      </c>
      <c r="R155" s="6">
        <v>11.984318899125499</v>
      </c>
      <c r="S155" s="6">
        <v>19.591878932755499</v>
      </c>
    </row>
    <row r="156" spans="1:19" x14ac:dyDescent="0.25">
      <c r="A156" s="6" t="s">
        <v>146</v>
      </c>
      <c r="B156" s="6" t="s">
        <v>147</v>
      </c>
      <c r="C156" s="6" t="s">
        <v>11</v>
      </c>
      <c r="D156" s="6">
        <v>571.83053404999998</v>
      </c>
      <c r="E156" s="6">
        <v>32.1268411184044</v>
      </c>
      <c r="F156" s="6">
        <v>5.6658106301522597</v>
      </c>
      <c r="G156" s="6">
        <v>30.815424209031399</v>
      </c>
      <c r="H156" s="6">
        <v>3348.11036113</v>
      </c>
      <c r="I156" s="6">
        <v>13.5214180344753</v>
      </c>
      <c r="J156" s="6">
        <v>33.173743172928603</v>
      </c>
      <c r="K156" s="6">
        <v>12.2740671501472</v>
      </c>
      <c r="L156" s="6">
        <v>5222.1072691299996</v>
      </c>
      <c r="M156" s="6">
        <v>10.5160241253433</v>
      </c>
      <c r="N156" s="6">
        <v>51.741677149833798</v>
      </c>
      <c r="O156" s="6">
        <v>6.7040086783223902</v>
      </c>
      <c r="P156" s="6">
        <v>950.60355629000003</v>
      </c>
      <c r="Q156" s="6">
        <v>28.281751389817899</v>
      </c>
      <c r="R156" s="6">
        <v>9.41876904708535</v>
      </c>
      <c r="S156" s="6">
        <v>26.2682283670385</v>
      </c>
    </row>
    <row r="157" spans="1:19" x14ac:dyDescent="0.25">
      <c r="A157" s="6" t="s">
        <v>148</v>
      </c>
      <c r="B157" s="6" t="s">
        <v>149</v>
      </c>
      <c r="C157" s="6" t="s">
        <v>11</v>
      </c>
      <c r="D157" s="6">
        <v>1766.83317809</v>
      </c>
      <c r="E157" s="6">
        <v>22.911034804086601</v>
      </c>
      <c r="F157" s="6">
        <v>10.7162926452172</v>
      </c>
      <c r="G157" s="6">
        <v>21.331933612006601</v>
      </c>
      <c r="H157" s="6">
        <v>1999.8712364099999</v>
      </c>
      <c r="I157" s="6">
        <v>18.688004693689901</v>
      </c>
      <c r="J157" s="6">
        <v>12.1297277455983</v>
      </c>
      <c r="K157" s="6">
        <v>17.755260053572702</v>
      </c>
      <c r="L157" s="6">
        <v>9289.3227304100001</v>
      </c>
      <c r="M157" s="6">
        <v>9.2452619519214299</v>
      </c>
      <c r="N157" s="6">
        <v>56.342105236304903</v>
      </c>
      <c r="O157" s="6">
        <v>5.8413086950865196</v>
      </c>
      <c r="P157" s="6">
        <v>3431.3275456000001</v>
      </c>
      <c r="Q157" s="6">
        <v>15.397921967553801</v>
      </c>
      <c r="R157" s="6">
        <v>20.811874372879501</v>
      </c>
      <c r="S157" s="6">
        <v>13.5920789197079</v>
      </c>
    </row>
    <row r="158" spans="1:19" x14ac:dyDescent="0.25">
      <c r="A158" s="6" t="s">
        <v>150</v>
      </c>
      <c r="B158" s="6" t="s">
        <v>151</v>
      </c>
      <c r="C158" s="6" t="s">
        <v>11</v>
      </c>
      <c r="D158" s="6">
        <v>2057.1936939799998</v>
      </c>
      <c r="E158" s="6">
        <v>22.558995183126299</v>
      </c>
      <c r="F158" s="6">
        <v>9.0038677794943993</v>
      </c>
      <c r="G158" s="6">
        <v>20.986205841634199</v>
      </c>
      <c r="H158" s="6">
        <v>4089.55596337</v>
      </c>
      <c r="I158" s="6">
        <v>17.610153468475499</v>
      </c>
      <c r="J158" s="6">
        <v>17.899054074868399</v>
      </c>
      <c r="K158" s="6">
        <v>14.2287234394097</v>
      </c>
      <c r="L158" s="6">
        <v>12183.25876699</v>
      </c>
      <c r="M158" s="6">
        <v>10.201918577629399</v>
      </c>
      <c r="N158" s="6">
        <v>53.3233459651128</v>
      </c>
      <c r="O158" s="6">
        <v>6.9950358065559399</v>
      </c>
      <c r="P158" s="6">
        <v>4517.8803314799998</v>
      </c>
      <c r="Q158" s="6">
        <v>15.2328508882111</v>
      </c>
      <c r="R158" s="6">
        <v>19.773732180524402</v>
      </c>
      <c r="S158" s="6">
        <v>14.956837833086601</v>
      </c>
    </row>
    <row r="159" spans="1:19" x14ac:dyDescent="0.25">
      <c r="A159" s="6" t="s">
        <v>152</v>
      </c>
      <c r="B159" s="6" t="s">
        <v>153</v>
      </c>
      <c r="C159" s="6" t="s">
        <v>11</v>
      </c>
      <c r="D159" s="6">
        <v>1804.3778973000001</v>
      </c>
      <c r="E159" s="6">
        <v>22.772832290330001</v>
      </c>
      <c r="F159" s="6">
        <v>14.5845672512247</v>
      </c>
      <c r="G159" s="6">
        <v>20.9099079153467</v>
      </c>
      <c r="H159" s="6">
        <v>2591.2223433099998</v>
      </c>
      <c r="I159" s="6">
        <v>15.628182784078099</v>
      </c>
      <c r="J159" s="6">
        <v>20.944535280237599</v>
      </c>
      <c r="K159" s="6">
        <v>13.193816507945</v>
      </c>
      <c r="L159" s="6">
        <v>6846.54682598</v>
      </c>
      <c r="M159" s="6">
        <v>8.8025005935791292</v>
      </c>
      <c r="N159" s="6">
        <v>55.339805908497198</v>
      </c>
      <c r="O159" s="6">
        <v>6.1556098661405398</v>
      </c>
      <c r="P159" s="6">
        <v>1129.6831442</v>
      </c>
      <c r="Q159" s="6">
        <v>21.168812319857601</v>
      </c>
      <c r="R159" s="6">
        <v>9.1310915600406108</v>
      </c>
      <c r="S159" s="6">
        <v>20.3638848750427</v>
      </c>
    </row>
    <row r="160" spans="1:19" x14ac:dyDescent="0.25">
      <c r="A160" s="6" t="s">
        <v>154</v>
      </c>
      <c r="B160" s="6" t="s">
        <v>155</v>
      </c>
      <c r="C160" s="6" t="s">
        <v>11</v>
      </c>
      <c r="D160" s="6">
        <v>880.03645401000006</v>
      </c>
      <c r="E160" s="6">
        <v>22.163629663467798</v>
      </c>
      <c r="F160" s="6">
        <v>7.4844964805109599</v>
      </c>
      <c r="G160" s="6">
        <v>22.355921648230002</v>
      </c>
      <c r="H160" s="6">
        <v>3473.1077827200002</v>
      </c>
      <c r="I160" s="6">
        <v>12.0666200464024</v>
      </c>
      <c r="J160" s="6">
        <v>29.537938863505001</v>
      </c>
      <c r="K160" s="6">
        <v>10.873710214500599</v>
      </c>
      <c r="L160" s="6">
        <v>6247.3361894299996</v>
      </c>
      <c r="M160" s="6">
        <v>8.9627762691387804</v>
      </c>
      <c r="N160" s="6">
        <v>53.132078233007199</v>
      </c>
      <c r="O160" s="6">
        <v>6.4281413516993799</v>
      </c>
      <c r="P160" s="6">
        <v>1157.64460338</v>
      </c>
      <c r="Q160" s="6">
        <v>20.188449688180299</v>
      </c>
      <c r="R160" s="6">
        <v>9.8454864229768209</v>
      </c>
      <c r="S160" s="6">
        <v>19.542362313284499</v>
      </c>
    </row>
    <row r="161" spans="1:19" x14ac:dyDescent="0.25">
      <c r="A161" s="6" t="s">
        <v>156</v>
      </c>
      <c r="B161" s="6" t="s">
        <v>157</v>
      </c>
      <c r="C161" s="6" t="s">
        <v>11</v>
      </c>
      <c r="D161" s="6">
        <v>89.406638880000003</v>
      </c>
      <c r="E161" s="6">
        <v>70.407960156435607</v>
      </c>
      <c r="F161" s="6">
        <v>1.8223214985916401</v>
      </c>
      <c r="G161" s="6">
        <v>68.394362409380193</v>
      </c>
      <c r="H161" s="6">
        <v>830.86328891999995</v>
      </c>
      <c r="I161" s="6">
        <v>20.766897708484201</v>
      </c>
      <c r="J161" s="6">
        <v>16.9349843899363</v>
      </c>
      <c r="K161" s="6">
        <v>18.234599768825898</v>
      </c>
      <c r="L161" s="6">
        <v>3314.7400191299998</v>
      </c>
      <c r="M161" s="6">
        <v>9.6332420313861906</v>
      </c>
      <c r="N161" s="6">
        <v>67.562342962138899</v>
      </c>
      <c r="O161" s="6">
        <v>6.4833458110210902</v>
      </c>
      <c r="P161" s="6">
        <v>671.18464875999996</v>
      </c>
      <c r="Q161" s="6">
        <v>30.5454781345193</v>
      </c>
      <c r="R161" s="6">
        <v>13.6803511493332</v>
      </c>
      <c r="S161" s="6">
        <v>26.742815363986399</v>
      </c>
    </row>
    <row r="162" spans="1:19" x14ac:dyDescent="0.25">
      <c r="A162" s="6" t="s">
        <v>158</v>
      </c>
      <c r="B162" s="6" t="s">
        <v>159</v>
      </c>
      <c r="C162" s="6" t="s">
        <v>11</v>
      </c>
      <c r="D162" s="6">
        <v>202.48131885999999</v>
      </c>
      <c r="E162" s="6">
        <v>29.624874387239899</v>
      </c>
      <c r="F162" s="6">
        <v>4.7735731306353397</v>
      </c>
      <c r="G162" s="6">
        <v>28.9799851143203</v>
      </c>
      <c r="H162" s="6">
        <v>1638.84701597</v>
      </c>
      <c r="I162" s="6">
        <v>12.9186542958962</v>
      </c>
      <c r="J162" s="6">
        <v>38.636433843387799</v>
      </c>
      <c r="K162" s="6">
        <v>9.6321705043839803</v>
      </c>
      <c r="L162" s="6">
        <v>2131.4893352469999</v>
      </c>
      <c r="M162" s="6">
        <v>9.8020235781357794</v>
      </c>
      <c r="N162" s="6">
        <v>50.2506615240192</v>
      </c>
      <c r="O162" s="6">
        <v>7.9007770966180297</v>
      </c>
      <c r="P162" s="6">
        <v>268.89631059999999</v>
      </c>
      <c r="Q162" s="6">
        <v>31.10205857407</v>
      </c>
      <c r="R162" s="6">
        <v>6.3393315019576804</v>
      </c>
      <c r="S162" s="6">
        <v>28.949718139834399</v>
      </c>
    </row>
    <row r="163" spans="1:19" x14ac:dyDescent="0.25">
      <c r="A163" s="6" t="s">
        <v>160</v>
      </c>
      <c r="B163" s="6" t="s">
        <v>161</v>
      </c>
      <c r="C163" s="6" t="s">
        <v>11</v>
      </c>
      <c r="D163" s="6">
        <v>474.84715578999999</v>
      </c>
      <c r="E163" s="6">
        <v>25.370159195733802</v>
      </c>
      <c r="F163" s="6">
        <v>7.4432808639466401</v>
      </c>
      <c r="G163" s="6">
        <v>23.585380930517498</v>
      </c>
      <c r="H163" s="6">
        <v>1731.3007184999999</v>
      </c>
      <c r="I163" s="6">
        <v>12.254775131706101</v>
      </c>
      <c r="J163" s="6">
        <v>27.1383272503946</v>
      </c>
      <c r="K163" s="6">
        <v>11.194073500115801</v>
      </c>
      <c r="L163" s="6">
        <v>3489.01502643</v>
      </c>
      <c r="M163" s="6">
        <v>10.413697688161699</v>
      </c>
      <c r="N163" s="6">
        <v>54.6906903907702</v>
      </c>
      <c r="O163" s="6">
        <v>6.76039867047173</v>
      </c>
      <c r="P163" s="6">
        <v>684.37811713999997</v>
      </c>
      <c r="Q163" s="6">
        <v>22.204680546489399</v>
      </c>
      <c r="R163" s="6">
        <v>10.727701494888599</v>
      </c>
      <c r="S163" s="6">
        <v>21.548659188109902</v>
      </c>
    </row>
    <row r="164" spans="1:19" x14ac:dyDescent="0.25">
      <c r="A164" s="6" t="s">
        <v>162</v>
      </c>
      <c r="B164" s="6" t="s">
        <v>163</v>
      </c>
      <c r="C164" s="6" t="s">
        <v>11</v>
      </c>
      <c r="D164" s="6">
        <v>405.72601124699997</v>
      </c>
      <c r="E164" s="6">
        <v>18.075016251931999</v>
      </c>
      <c r="F164" s="6">
        <v>13.7720007128014</v>
      </c>
      <c r="G164" s="6">
        <v>16.3335718875636</v>
      </c>
      <c r="H164" s="6">
        <v>1130.844791019</v>
      </c>
      <c r="I164" s="6">
        <v>9.7657538349718092</v>
      </c>
      <c r="J164" s="6">
        <v>38.385498677086701</v>
      </c>
      <c r="K164" s="6">
        <v>7.1197879062274803</v>
      </c>
      <c r="L164" s="6">
        <v>1240.537879389</v>
      </c>
      <c r="M164" s="6">
        <v>9.71078429104465</v>
      </c>
      <c r="N164" s="6">
        <v>42.108930868623801</v>
      </c>
      <c r="O164" s="6">
        <v>7.4133162416463101</v>
      </c>
      <c r="P164" s="6">
        <v>168.91215952799999</v>
      </c>
      <c r="Q164" s="6">
        <v>26.9898048879691</v>
      </c>
      <c r="R164" s="6">
        <v>5.73356974148804</v>
      </c>
      <c r="S164" s="6">
        <v>26.2277606386914</v>
      </c>
    </row>
    <row r="165" spans="1:19" x14ac:dyDescent="0.25">
      <c r="A165" s="6" t="s">
        <v>164</v>
      </c>
      <c r="B165" s="6" t="s">
        <v>165</v>
      </c>
      <c r="C165" s="6" t="s">
        <v>11</v>
      </c>
      <c r="D165" s="6">
        <v>317.057812807</v>
      </c>
      <c r="E165" s="6">
        <v>20.411825879705201</v>
      </c>
      <c r="F165" s="6">
        <v>9.1676396154997697</v>
      </c>
      <c r="G165" s="6">
        <v>19.962786833665799</v>
      </c>
      <c r="H165" s="6">
        <v>1423.693342625</v>
      </c>
      <c r="I165" s="6">
        <v>11.0230472606251</v>
      </c>
      <c r="J165" s="6">
        <v>41.165702155768102</v>
      </c>
      <c r="K165" s="6">
        <v>8.8547205320120099</v>
      </c>
      <c r="L165" s="6">
        <v>1457.3931947139999</v>
      </c>
      <c r="M165" s="6">
        <v>11.1165477583958</v>
      </c>
      <c r="N165" s="6">
        <v>42.140124127308198</v>
      </c>
      <c r="O165" s="6">
        <v>9.2693852182438494</v>
      </c>
      <c r="P165" s="6">
        <v>260.30107424599998</v>
      </c>
      <c r="Q165" s="6">
        <v>23.057920784445599</v>
      </c>
      <c r="R165" s="6">
        <v>7.52653410142395</v>
      </c>
      <c r="S165" s="6">
        <v>22.847091021658802</v>
      </c>
    </row>
    <row r="166" spans="1:19" x14ac:dyDescent="0.25">
      <c r="A166" s="6" t="s">
        <v>166</v>
      </c>
      <c r="B166" s="6" t="s">
        <v>167</v>
      </c>
      <c r="C166" s="6" t="s">
        <v>11</v>
      </c>
      <c r="D166" s="6">
        <v>383.0248431</v>
      </c>
      <c r="E166" s="6">
        <v>31.111809262491999</v>
      </c>
      <c r="F166" s="6">
        <v>7.5222311485320397</v>
      </c>
      <c r="G166" s="6">
        <v>30.087634513405</v>
      </c>
      <c r="H166" s="6">
        <v>1334.8018868900001</v>
      </c>
      <c r="I166" s="6">
        <v>12.860552401669</v>
      </c>
      <c r="J166" s="6">
        <v>26.214196054280201</v>
      </c>
      <c r="K166" s="6">
        <v>11.780151748945499</v>
      </c>
      <c r="L166" s="6">
        <v>2991.2119412900001</v>
      </c>
      <c r="M166" s="6">
        <v>8.8139846971708593</v>
      </c>
      <c r="N166" s="6">
        <v>58.744460162230702</v>
      </c>
      <c r="O166" s="6">
        <v>6.1732241404127697</v>
      </c>
      <c r="P166" s="6">
        <v>382.86605135999997</v>
      </c>
      <c r="Q166" s="6">
        <v>28.501758944176402</v>
      </c>
      <c r="R166" s="6">
        <v>7.5191126349570698</v>
      </c>
      <c r="S166" s="6">
        <v>25.244351769460302</v>
      </c>
    </row>
    <row r="167" spans="1:19" x14ac:dyDescent="0.25">
      <c r="A167" s="6" t="s">
        <v>168</v>
      </c>
      <c r="B167" s="6" t="s">
        <v>169</v>
      </c>
      <c r="C167" s="6" t="s">
        <v>11</v>
      </c>
      <c r="D167" s="6">
        <v>617.82093941999995</v>
      </c>
      <c r="E167" s="6">
        <v>25.984525445739798</v>
      </c>
      <c r="F167" s="6">
        <v>7.4925169583067497</v>
      </c>
      <c r="G167" s="6">
        <v>25.0694625439486</v>
      </c>
      <c r="H167" s="6">
        <v>2123.77255805</v>
      </c>
      <c r="I167" s="6">
        <v>11.8609318590781</v>
      </c>
      <c r="J167" s="6">
        <v>25.755685654996501</v>
      </c>
      <c r="K167" s="6">
        <v>10.3449962710242</v>
      </c>
      <c r="L167" s="6">
        <v>4413.03695556</v>
      </c>
      <c r="M167" s="6">
        <v>9.6320067758196792</v>
      </c>
      <c r="N167" s="6">
        <v>53.518345069703102</v>
      </c>
      <c r="O167" s="6">
        <v>5.8105993352486101</v>
      </c>
      <c r="P167" s="6">
        <v>1091.2092675599999</v>
      </c>
      <c r="Q167" s="6">
        <v>19.665136450686099</v>
      </c>
      <c r="R167" s="6">
        <v>13.233452316993599</v>
      </c>
      <c r="S167" s="6">
        <v>17.598578932885399</v>
      </c>
    </row>
    <row r="168" spans="1:19" x14ac:dyDescent="0.25">
      <c r="A168" s="6" t="s">
        <v>170</v>
      </c>
      <c r="B168" s="6" t="s">
        <v>171</v>
      </c>
      <c r="C168" s="6" t="s">
        <v>11</v>
      </c>
      <c r="D168" s="6">
        <v>912.14684770999997</v>
      </c>
      <c r="E168" s="6">
        <v>17.899194688519799</v>
      </c>
      <c r="F168" s="6">
        <v>8.2233592626041894</v>
      </c>
      <c r="G168" s="6">
        <v>17.527371909010899</v>
      </c>
      <c r="H168" s="6">
        <v>3550.23293586</v>
      </c>
      <c r="I168" s="6">
        <v>10.302934927539299</v>
      </c>
      <c r="J168" s="6">
        <v>32.006733313612997</v>
      </c>
      <c r="K168" s="6">
        <v>9.0654156604202001</v>
      </c>
      <c r="L168" s="6">
        <v>5477.14377436</v>
      </c>
      <c r="M168" s="6">
        <v>8.4301471674087498</v>
      </c>
      <c r="N168" s="6">
        <v>49.378585369861398</v>
      </c>
      <c r="O168" s="6">
        <v>5.5552556883994697</v>
      </c>
      <c r="P168" s="6">
        <v>1152.62040151</v>
      </c>
      <c r="Q168" s="6">
        <v>18.0854676502552</v>
      </c>
      <c r="R168" s="6">
        <v>10.3913220539214</v>
      </c>
      <c r="S168" s="6">
        <v>17.776439302117002</v>
      </c>
    </row>
    <row r="169" spans="1:19" x14ac:dyDescent="0.25">
      <c r="A169" s="6" t="s">
        <v>172</v>
      </c>
      <c r="B169" s="6" t="s">
        <v>173</v>
      </c>
      <c r="C169" s="6" t="s">
        <v>11</v>
      </c>
      <c r="D169" s="6">
        <v>381.53920264999999</v>
      </c>
      <c r="E169" s="6">
        <v>21.346222488952399</v>
      </c>
      <c r="F169" s="6">
        <v>7.1037499158554196</v>
      </c>
      <c r="G169" s="6">
        <v>20.844740454333699</v>
      </c>
      <c r="H169" s="6">
        <v>624.12412213000005</v>
      </c>
      <c r="I169" s="6">
        <v>18.156520273093001</v>
      </c>
      <c r="J169" s="6">
        <v>11.6203568316712</v>
      </c>
      <c r="K169" s="6">
        <v>17.706342888162201</v>
      </c>
      <c r="L169" s="6">
        <v>3616.81556009</v>
      </c>
      <c r="M169" s="6">
        <v>7.89152052636733</v>
      </c>
      <c r="N169" s="6">
        <v>67.340270808876795</v>
      </c>
      <c r="O169" s="6">
        <v>4.9195729149043501</v>
      </c>
      <c r="P169" s="6">
        <v>748.47599346000004</v>
      </c>
      <c r="Q169" s="6">
        <v>20.564319002906501</v>
      </c>
      <c r="R169" s="6">
        <v>13.9356224435966</v>
      </c>
      <c r="S169" s="6">
        <v>18.885704316441299</v>
      </c>
    </row>
    <row r="170" spans="1:19" x14ac:dyDescent="0.25">
      <c r="A170" s="6" t="s">
        <v>174</v>
      </c>
      <c r="B170" s="6" t="s">
        <v>175</v>
      </c>
      <c r="C170" s="6" t="s">
        <v>11</v>
      </c>
      <c r="D170" s="6">
        <v>1103.1950934900001</v>
      </c>
      <c r="E170" s="6">
        <v>24.143556821967099</v>
      </c>
      <c r="F170" s="6">
        <v>9.0272135574924093</v>
      </c>
      <c r="G170" s="6">
        <v>23.864864592401901</v>
      </c>
      <c r="H170" s="6">
        <v>2369.1376519</v>
      </c>
      <c r="I170" s="6">
        <v>15.807330817510399</v>
      </c>
      <c r="J170" s="6">
        <v>19.386155410771199</v>
      </c>
      <c r="K170" s="6">
        <v>14.109567790547</v>
      </c>
      <c r="L170" s="6">
        <v>6836.1656353400003</v>
      </c>
      <c r="M170" s="6">
        <v>9.0160227089550897</v>
      </c>
      <c r="N170" s="6">
        <v>55.938906426222601</v>
      </c>
      <c r="O170" s="6">
        <v>5.8012376004906603</v>
      </c>
      <c r="P170" s="6">
        <v>1912.2725854600001</v>
      </c>
      <c r="Q170" s="6">
        <v>17.009727429061702</v>
      </c>
      <c r="R170" s="6">
        <v>15.647724605513799</v>
      </c>
      <c r="S170" s="6">
        <v>15.035931845605299</v>
      </c>
    </row>
    <row r="171" spans="1:19" x14ac:dyDescent="0.25">
      <c r="A171" s="6" t="s">
        <v>176</v>
      </c>
      <c r="B171" s="6" t="s">
        <v>177</v>
      </c>
      <c r="C171" s="6" t="s">
        <v>11</v>
      </c>
      <c r="D171" s="6">
        <v>314.08178088</v>
      </c>
      <c r="E171" s="6">
        <v>28.723868631876101</v>
      </c>
      <c r="F171" s="6">
        <v>5.2889424483044003</v>
      </c>
      <c r="G171" s="6">
        <v>28.6730652166857</v>
      </c>
      <c r="H171" s="6">
        <v>1784.3853870800001</v>
      </c>
      <c r="I171" s="6">
        <v>11.4104110558306</v>
      </c>
      <c r="J171" s="6">
        <v>30.047943536932699</v>
      </c>
      <c r="K171" s="6">
        <v>10.368931791766199</v>
      </c>
      <c r="L171" s="6">
        <v>3640.09267929</v>
      </c>
      <c r="M171" s="6">
        <v>9.0607549312963993</v>
      </c>
      <c r="N171" s="6">
        <v>61.296903734173</v>
      </c>
      <c r="O171" s="6">
        <v>5.6182405778753299</v>
      </c>
      <c r="P171" s="6">
        <v>199.90108232</v>
      </c>
      <c r="Q171" s="6">
        <v>34.1204586836838</v>
      </c>
      <c r="R171" s="6">
        <v>3.3662102805898999</v>
      </c>
      <c r="S171" s="6">
        <v>33.649123410158197</v>
      </c>
    </row>
    <row r="172" spans="1:19" x14ac:dyDescent="0.25">
      <c r="A172" s="6" t="s">
        <v>178</v>
      </c>
      <c r="B172" s="6" t="s">
        <v>179</v>
      </c>
      <c r="C172" s="6" t="s">
        <v>11</v>
      </c>
      <c r="D172" s="6">
        <v>229.64583820999999</v>
      </c>
      <c r="E172" s="6">
        <v>44.392328442718203</v>
      </c>
      <c r="F172" s="6">
        <v>3.4724701413002599</v>
      </c>
      <c r="G172" s="6">
        <v>43.790748638848299</v>
      </c>
      <c r="H172" s="6">
        <v>1419.1891002499999</v>
      </c>
      <c r="I172" s="6">
        <v>15.867097664482699</v>
      </c>
      <c r="J172" s="6">
        <v>21.459530091594299</v>
      </c>
      <c r="K172" s="6">
        <v>13.6945181640736</v>
      </c>
      <c r="L172" s="6">
        <v>4644.9774124300002</v>
      </c>
      <c r="M172" s="6">
        <v>9.4116257445023095</v>
      </c>
      <c r="N172" s="6">
        <v>70.236610849997703</v>
      </c>
      <c r="O172" s="6">
        <v>4.9392138988380099</v>
      </c>
      <c r="P172" s="6">
        <v>319.51559335000002</v>
      </c>
      <c r="Q172" s="6">
        <v>36.885633816685797</v>
      </c>
      <c r="R172" s="6">
        <v>4.8313889171077298</v>
      </c>
      <c r="S172" s="6">
        <v>37.039375373655197</v>
      </c>
    </row>
    <row r="173" spans="1:19" x14ac:dyDescent="0.25">
      <c r="A173" s="6" t="s">
        <v>180</v>
      </c>
      <c r="B173" s="6" t="s">
        <v>181</v>
      </c>
      <c r="C173" s="6" t="s">
        <v>11</v>
      </c>
      <c r="D173" s="6">
        <v>648.64737248999995</v>
      </c>
      <c r="E173" s="6">
        <v>25.266983435782699</v>
      </c>
      <c r="F173" s="6">
        <v>9.6263526188323301</v>
      </c>
      <c r="G173" s="6">
        <v>22.746228950687598</v>
      </c>
      <c r="H173" s="6">
        <v>1283.07241931</v>
      </c>
      <c r="I173" s="6">
        <v>18.2841582317755</v>
      </c>
      <c r="J173" s="6">
        <v>19.0416365927186</v>
      </c>
      <c r="K173" s="6">
        <v>15.7981771970049</v>
      </c>
      <c r="L173" s="6">
        <v>3850.9150868500001</v>
      </c>
      <c r="M173" s="6">
        <v>9.3991898490168495</v>
      </c>
      <c r="N173" s="6">
        <v>57.150106673361897</v>
      </c>
      <c r="O173" s="6">
        <v>5.0271384358988396</v>
      </c>
      <c r="P173" s="6">
        <v>955.61166366999998</v>
      </c>
      <c r="Q173" s="6">
        <v>20.614098442196699</v>
      </c>
      <c r="R173" s="6">
        <v>14.1819041150872</v>
      </c>
      <c r="S173" s="6">
        <v>19.8025000948724</v>
      </c>
    </row>
    <row r="174" spans="1:19" x14ac:dyDescent="0.25">
      <c r="A174" s="6" t="s">
        <v>182</v>
      </c>
      <c r="B174" s="6" t="s">
        <v>183</v>
      </c>
      <c r="C174" s="6" t="s">
        <v>11</v>
      </c>
      <c r="D174" s="6">
        <v>464.89125891999998</v>
      </c>
      <c r="E174" s="6">
        <v>29.7372055442715</v>
      </c>
      <c r="F174" s="6">
        <v>5.4652384268887797</v>
      </c>
      <c r="G174" s="6">
        <v>28.217925984001202</v>
      </c>
      <c r="H174" s="6">
        <v>1399.76246386</v>
      </c>
      <c r="I174" s="6">
        <v>16.345547801017201</v>
      </c>
      <c r="J174" s="6">
        <v>16.455537632125299</v>
      </c>
      <c r="K174" s="6">
        <v>13.968065553393</v>
      </c>
      <c r="L174" s="6">
        <v>5462.4970981699998</v>
      </c>
      <c r="M174" s="6">
        <v>6.9292266267447999</v>
      </c>
      <c r="N174" s="6">
        <v>64.2168431323947</v>
      </c>
      <c r="O174" s="6">
        <v>5.2689206544451297</v>
      </c>
      <c r="P174" s="6">
        <v>1179.1799666100001</v>
      </c>
      <c r="Q174" s="6">
        <v>18.5909656043079</v>
      </c>
      <c r="R174" s="6">
        <v>13.862380808591199</v>
      </c>
      <c r="S174" s="6">
        <v>17.603303006653501</v>
      </c>
    </row>
    <row r="175" spans="1:19" x14ac:dyDescent="0.25">
      <c r="A175" s="6" t="s">
        <v>184</v>
      </c>
      <c r="B175" s="6" t="s">
        <v>185</v>
      </c>
      <c r="C175" s="6" t="s">
        <v>11</v>
      </c>
      <c r="D175" s="6">
        <v>684.36828333000005</v>
      </c>
      <c r="E175" s="6">
        <v>30.998822655369299</v>
      </c>
      <c r="F175" s="6">
        <v>5.4986591716506199</v>
      </c>
      <c r="G175" s="6">
        <v>28.6775217002928</v>
      </c>
      <c r="H175" s="6">
        <v>2319.6927233599999</v>
      </c>
      <c r="I175" s="6">
        <v>15.0556125986451</v>
      </c>
      <c r="J175" s="6">
        <v>18.637917594091899</v>
      </c>
      <c r="K175" s="6">
        <v>15.2530541455264</v>
      </c>
      <c r="L175" s="6">
        <v>5902.8114222800004</v>
      </c>
      <c r="M175" s="6">
        <v>9.9366463867161396</v>
      </c>
      <c r="N175" s="6">
        <v>47.427019860873799</v>
      </c>
      <c r="O175" s="6">
        <v>8.9315112394941298</v>
      </c>
      <c r="P175" s="6">
        <v>3539.2214634900001</v>
      </c>
      <c r="Q175" s="6">
        <v>15.0512560388543</v>
      </c>
      <c r="R175" s="6">
        <v>28.436403373383701</v>
      </c>
      <c r="S175" s="6">
        <v>12.200108119392</v>
      </c>
    </row>
    <row r="176" spans="1:19" x14ac:dyDescent="0.25">
      <c r="A176" s="6" t="s">
        <v>186</v>
      </c>
      <c r="B176" s="6" t="s">
        <v>187</v>
      </c>
      <c r="C176" s="6" t="s">
        <v>11</v>
      </c>
      <c r="D176" s="6">
        <v>95.719015600000006</v>
      </c>
      <c r="E176" s="6">
        <v>47.146621324211402</v>
      </c>
      <c r="F176" s="6">
        <v>3.0787486812211098</v>
      </c>
      <c r="G176" s="6">
        <v>47.206556584056301</v>
      </c>
      <c r="H176" s="6">
        <v>494.05959498999999</v>
      </c>
      <c r="I176" s="6">
        <v>16.467159985594801</v>
      </c>
      <c r="J176" s="6">
        <v>15.891150958724401</v>
      </c>
      <c r="K176" s="6">
        <v>15.780317152016799</v>
      </c>
      <c r="L176" s="6">
        <v>1939.9560756210001</v>
      </c>
      <c r="M176" s="6">
        <v>9.01695059069867</v>
      </c>
      <c r="N176" s="6">
        <v>62.3976037781675</v>
      </c>
      <c r="O176" s="6">
        <v>4.8077401781572497</v>
      </c>
      <c r="P176" s="6">
        <v>579.28867070800004</v>
      </c>
      <c r="Q176" s="6">
        <v>14.3551913301397</v>
      </c>
      <c r="R176" s="6">
        <v>18.632496581887001</v>
      </c>
      <c r="S176" s="6">
        <v>12.093149824130499</v>
      </c>
    </row>
    <row r="177" spans="1:19" x14ac:dyDescent="0.25">
      <c r="A177" s="6" t="s">
        <v>188</v>
      </c>
      <c r="B177" s="6" t="s">
        <v>189</v>
      </c>
      <c r="C177" s="6" t="s">
        <v>11</v>
      </c>
      <c r="D177" s="6">
        <v>45.107265220000002</v>
      </c>
      <c r="E177" s="6">
        <v>100</v>
      </c>
      <c r="F177" s="6">
        <v>0.89858359693568202</v>
      </c>
      <c r="G177" s="6">
        <v>100.75554940969801</v>
      </c>
      <c r="H177" s="6">
        <v>1262.60017075</v>
      </c>
      <c r="I177" s="6">
        <v>15.219754176795</v>
      </c>
      <c r="J177" s="6">
        <v>25.152307447384199</v>
      </c>
      <c r="K177" s="6">
        <v>14.1734737171027</v>
      </c>
      <c r="L177" s="6">
        <v>2543.1190483599999</v>
      </c>
      <c r="M177" s="6">
        <v>10.3890319843883</v>
      </c>
      <c r="N177" s="6">
        <v>50.661574155857799</v>
      </c>
      <c r="O177" s="6">
        <v>8.1449912939564602</v>
      </c>
      <c r="P177" s="6">
        <v>1168.99196927</v>
      </c>
      <c r="Q177" s="6">
        <v>17.3842687683468</v>
      </c>
      <c r="R177" s="6">
        <v>23.2875347998223</v>
      </c>
      <c r="S177" s="6">
        <v>16.349437572020801</v>
      </c>
    </row>
    <row r="178" spans="1:19" x14ac:dyDescent="0.25">
      <c r="A178" s="6" t="s">
        <v>190</v>
      </c>
      <c r="B178" s="6" t="s">
        <v>191</v>
      </c>
      <c r="C178" s="6" t="s">
        <v>11</v>
      </c>
      <c r="D178" s="6">
        <v>191.83170987</v>
      </c>
      <c r="E178" s="6">
        <v>44.19319928598</v>
      </c>
      <c r="F178" s="6">
        <v>4.9634123564337802</v>
      </c>
      <c r="G178" s="6">
        <v>41.917850809229499</v>
      </c>
      <c r="H178" s="6">
        <v>415.22272845999998</v>
      </c>
      <c r="I178" s="6">
        <v>29.1912232925784</v>
      </c>
      <c r="J178" s="6">
        <v>10.743383471414401</v>
      </c>
      <c r="K178" s="6">
        <v>26.501269112143898</v>
      </c>
      <c r="L178" s="6">
        <v>2074.1168637300002</v>
      </c>
      <c r="M178" s="6">
        <v>12.815094092813499</v>
      </c>
      <c r="N178" s="6">
        <v>53.665253138293203</v>
      </c>
      <c r="O178" s="6">
        <v>10.9636788533385</v>
      </c>
      <c r="P178" s="6">
        <v>1183.7445279000001</v>
      </c>
      <c r="Q178" s="6">
        <v>16.761360122595001</v>
      </c>
      <c r="R178" s="6">
        <v>30.627951033858601</v>
      </c>
      <c r="S178" s="6">
        <v>14.680960311204499</v>
      </c>
    </row>
    <row r="179" spans="1:19" x14ac:dyDescent="0.25">
      <c r="A179" s="6" t="s">
        <v>192</v>
      </c>
      <c r="B179" s="6" t="s">
        <v>193</v>
      </c>
      <c r="C179" s="6" t="s">
        <v>11</v>
      </c>
      <c r="D179" s="6">
        <v>19.309054901</v>
      </c>
      <c r="E179" s="6">
        <v>56.652461286857402</v>
      </c>
      <c r="F179" s="6">
        <v>3.2280041631050702</v>
      </c>
      <c r="G179" s="6">
        <v>57.151348262997502</v>
      </c>
      <c r="H179" s="6">
        <v>58.957288368</v>
      </c>
      <c r="I179" s="6">
        <v>30.876209206827301</v>
      </c>
      <c r="J179" s="6">
        <v>9.8562241017520797</v>
      </c>
      <c r="K179" s="6">
        <v>30.486855578917901</v>
      </c>
      <c r="L179" s="6">
        <v>236.302390476</v>
      </c>
      <c r="M179" s="6">
        <v>13.833441085272201</v>
      </c>
      <c r="N179" s="6">
        <v>39.504010119558203</v>
      </c>
      <c r="O179" s="6">
        <v>11.9346900237007</v>
      </c>
      <c r="P179" s="6">
        <v>283.60443844899999</v>
      </c>
      <c r="Q179" s="6">
        <v>13.771417274221101</v>
      </c>
      <c r="R179" s="6">
        <v>47.411761615584702</v>
      </c>
      <c r="S179" s="6">
        <v>11.0674908716678</v>
      </c>
    </row>
    <row r="180" spans="1:19" x14ac:dyDescent="0.25">
      <c r="A180" s="6" t="s">
        <v>194</v>
      </c>
      <c r="B180" s="6" t="s">
        <v>195</v>
      </c>
      <c r="C180" s="6" t="s">
        <v>11</v>
      </c>
      <c r="D180" s="6"/>
      <c r="E180" s="6"/>
      <c r="F180" s="6"/>
      <c r="G180" s="6"/>
      <c r="H180" s="6">
        <v>572.14627352000002</v>
      </c>
      <c r="I180" s="6">
        <v>33.023106500553801</v>
      </c>
      <c r="J180" s="6">
        <v>9.6825235731795303</v>
      </c>
      <c r="K180" s="6">
        <v>31.2519166602765</v>
      </c>
      <c r="L180" s="6">
        <v>4032.9406691499998</v>
      </c>
      <c r="M180" s="6">
        <v>10.381212243610999</v>
      </c>
      <c r="N180" s="6">
        <v>68.250104746883906</v>
      </c>
      <c r="O180" s="6">
        <v>6.8788184266819998</v>
      </c>
      <c r="P180" s="6">
        <v>1303.9745658899999</v>
      </c>
      <c r="Q180" s="6">
        <v>22.333943682269499</v>
      </c>
      <c r="R180" s="6">
        <v>22.0673716799365</v>
      </c>
      <c r="S180" s="6">
        <v>19.479733849368699</v>
      </c>
    </row>
    <row r="181" spans="1:19" x14ac:dyDescent="0.25">
      <c r="A181" s="6" t="s">
        <v>196</v>
      </c>
      <c r="B181" s="6" t="s">
        <v>197</v>
      </c>
      <c r="C181" s="6" t="s">
        <v>11</v>
      </c>
      <c r="D181" s="6">
        <v>203.54692220000001</v>
      </c>
      <c r="E181" s="6">
        <v>39.973449182117001</v>
      </c>
      <c r="F181" s="6">
        <v>5.5650607914586603</v>
      </c>
      <c r="G181" s="6">
        <v>39.046511438429498</v>
      </c>
      <c r="H181" s="6">
        <v>419.30959358000001</v>
      </c>
      <c r="I181" s="6">
        <v>24.799780650496</v>
      </c>
      <c r="J181" s="6">
        <v>11.464105443076701</v>
      </c>
      <c r="K181" s="6">
        <v>25.143935908709899</v>
      </c>
      <c r="L181" s="6">
        <v>2295.9005092900002</v>
      </c>
      <c r="M181" s="6">
        <v>9.6107056790741794</v>
      </c>
      <c r="N181" s="6">
        <v>62.770911823395501</v>
      </c>
      <c r="O181" s="6">
        <v>7.2889701334217198</v>
      </c>
      <c r="P181" s="6">
        <v>738.82965417000003</v>
      </c>
      <c r="Q181" s="6">
        <v>20.866198880514698</v>
      </c>
      <c r="R181" s="6">
        <v>20.199921942069199</v>
      </c>
      <c r="S181" s="6">
        <v>18.422830616213499</v>
      </c>
    </row>
    <row r="182" spans="1:19" x14ac:dyDescent="0.25">
      <c r="A182" s="6" t="s">
        <v>198</v>
      </c>
      <c r="B182" s="6" t="s">
        <v>199</v>
      </c>
      <c r="C182" s="6" t="s">
        <v>11</v>
      </c>
      <c r="D182" s="6">
        <v>110.32203465000001</v>
      </c>
      <c r="E182" s="6">
        <v>70.243380180441804</v>
      </c>
      <c r="F182" s="6">
        <v>1.5583761448067299</v>
      </c>
      <c r="G182" s="6">
        <v>71.013825714069597</v>
      </c>
      <c r="H182" s="6">
        <v>439.42128256000001</v>
      </c>
      <c r="I182" s="6">
        <v>39.689009558206102</v>
      </c>
      <c r="J182" s="6">
        <v>6.2071339278175799</v>
      </c>
      <c r="K182" s="6">
        <v>39.713784411022402</v>
      </c>
      <c r="L182" s="6">
        <v>4360.2855665899997</v>
      </c>
      <c r="M182" s="6">
        <v>9.52422768461639</v>
      </c>
      <c r="N182" s="6">
        <v>61.592092940237997</v>
      </c>
      <c r="O182" s="6">
        <v>7.5979029582175803</v>
      </c>
      <c r="P182" s="6">
        <v>2169.2654840999999</v>
      </c>
      <c r="Q182" s="6">
        <v>16.183352006830699</v>
      </c>
      <c r="R182" s="6">
        <v>30.642396987137701</v>
      </c>
      <c r="S182" s="6">
        <v>14.647315079873101</v>
      </c>
    </row>
    <row r="183" spans="1:19" x14ac:dyDescent="0.25">
      <c r="A183" s="6" t="s">
        <v>200</v>
      </c>
      <c r="B183" s="6" t="s">
        <v>201</v>
      </c>
      <c r="C183" s="6" t="s">
        <v>11</v>
      </c>
      <c r="D183" s="6">
        <v>86.08350806</v>
      </c>
      <c r="E183" s="6">
        <v>70.099579538269793</v>
      </c>
      <c r="F183" s="6">
        <v>1.6212392921191801</v>
      </c>
      <c r="G183" s="6">
        <v>70.677926814124703</v>
      </c>
      <c r="H183" s="6">
        <v>665.71393957999999</v>
      </c>
      <c r="I183" s="6">
        <v>27.197804497536801</v>
      </c>
      <c r="J183" s="6">
        <v>12.5376116805822</v>
      </c>
      <c r="K183" s="6">
        <v>26.0093736011289</v>
      </c>
      <c r="L183" s="6">
        <v>2645.4580770699999</v>
      </c>
      <c r="M183" s="6">
        <v>11.539388737032001</v>
      </c>
      <c r="N183" s="6">
        <v>49.822790414286601</v>
      </c>
      <c r="O183" s="6">
        <v>9.1735121802263393</v>
      </c>
      <c r="P183" s="6">
        <v>1912.47934777</v>
      </c>
      <c r="Q183" s="6">
        <v>15.955175896825001</v>
      </c>
      <c r="R183" s="6">
        <v>36.018358613011998</v>
      </c>
      <c r="S183" s="6">
        <v>13.5770051994197</v>
      </c>
    </row>
    <row r="184" spans="1:19" x14ac:dyDescent="0.25">
      <c r="A184" s="6" t="s">
        <v>202</v>
      </c>
      <c r="B184" s="6" t="s">
        <v>203</v>
      </c>
      <c r="C184" s="6" t="s">
        <v>11</v>
      </c>
      <c r="D184" s="6">
        <v>123.71097464</v>
      </c>
      <c r="E184" s="6">
        <v>35.2028959598142</v>
      </c>
      <c r="F184" s="6">
        <v>4.1567906868854498</v>
      </c>
      <c r="G184" s="6">
        <v>35.221155455557103</v>
      </c>
      <c r="H184" s="6">
        <v>689.61375020000003</v>
      </c>
      <c r="I184" s="6">
        <v>13.974783140360101</v>
      </c>
      <c r="J184" s="6">
        <v>23.171590254795799</v>
      </c>
      <c r="K184" s="6">
        <v>12.969087583675201</v>
      </c>
      <c r="L184" s="6">
        <v>1753.694302717</v>
      </c>
      <c r="M184" s="6">
        <v>9.7006337038724908</v>
      </c>
      <c r="N184" s="6">
        <v>58.925573631533602</v>
      </c>
      <c r="O184" s="6">
        <v>6.80275545667073</v>
      </c>
      <c r="P184" s="6">
        <v>409.09846207999999</v>
      </c>
      <c r="Q184" s="6">
        <v>21.406224794637598</v>
      </c>
      <c r="R184" s="6">
        <v>13.7460454267852</v>
      </c>
      <c r="S184" s="6">
        <v>18.936840102307102</v>
      </c>
    </row>
    <row r="185" spans="1:19" x14ac:dyDescent="0.25">
      <c r="A185" s="6" t="s">
        <v>204</v>
      </c>
      <c r="B185" s="6" t="s">
        <v>205</v>
      </c>
      <c r="C185" s="6" t="s">
        <v>11</v>
      </c>
      <c r="D185" s="6">
        <v>341.99651927999997</v>
      </c>
      <c r="E185" s="6">
        <v>37.301885719252802</v>
      </c>
      <c r="F185" s="6">
        <v>4.8052377365896799</v>
      </c>
      <c r="G185" s="6">
        <v>38.042818694544103</v>
      </c>
      <c r="H185" s="6">
        <v>952.47548372000006</v>
      </c>
      <c r="I185" s="6">
        <v>21.179454814768999</v>
      </c>
      <c r="J185" s="6">
        <v>13.3828003489143</v>
      </c>
      <c r="K185" s="6">
        <v>18.159823448218301</v>
      </c>
      <c r="L185" s="6">
        <v>4320.480047</v>
      </c>
      <c r="M185" s="6">
        <v>12.562713792749699</v>
      </c>
      <c r="N185" s="6">
        <v>60.705102513133298</v>
      </c>
      <c r="O185" s="6">
        <v>6.8811321074193801</v>
      </c>
      <c r="P185" s="6">
        <v>1502.20922333</v>
      </c>
      <c r="Q185" s="6">
        <v>14.251502713548501</v>
      </c>
      <c r="R185" s="6">
        <v>21.106859401362701</v>
      </c>
      <c r="S185" s="6">
        <v>14.7034013212907</v>
      </c>
    </row>
    <row r="186" spans="1:19" x14ac:dyDescent="0.25">
      <c r="A186" s="6" t="s">
        <v>206</v>
      </c>
      <c r="B186" s="6" t="s">
        <v>207</v>
      </c>
      <c r="C186" s="6" t="s">
        <v>11</v>
      </c>
      <c r="D186" s="6">
        <v>351.46802537000002</v>
      </c>
      <c r="E186" s="6">
        <v>29.376902034242299</v>
      </c>
      <c r="F186" s="6">
        <v>9.0480674075792802</v>
      </c>
      <c r="G186" s="6">
        <v>24.893094660303198</v>
      </c>
      <c r="H186" s="6">
        <v>617.59765454000001</v>
      </c>
      <c r="I186" s="6">
        <v>22.066476684303801</v>
      </c>
      <c r="J186" s="6">
        <v>15.8992136003213</v>
      </c>
      <c r="K186" s="6">
        <v>18.749951996746798</v>
      </c>
      <c r="L186" s="6">
        <v>1858.11091876</v>
      </c>
      <c r="M186" s="6">
        <v>10.035153184431</v>
      </c>
      <c r="N186" s="6">
        <v>47.834544340131004</v>
      </c>
      <c r="O186" s="6">
        <v>9.7936366346594905</v>
      </c>
      <c r="P186" s="6">
        <v>1057.2775011700001</v>
      </c>
      <c r="Q186" s="6">
        <v>18.358477389692599</v>
      </c>
      <c r="R186" s="6">
        <v>27.2181746519684</v>
      </c>
      <c r="S186" s="6">
        <v>14.523171292018899</v>
      </c>
    </row>
    <row r="187" spans="1:19" x14ac:dyDescent="0.25">
      <c r="A187" s="6" t="s">
        <v>208</v>
      </c>
      <c r="B187" s="6" t="s">
        <v>209</v>
      </c>
      <c r="C187" s="6" t="s">
        <v>11</v>
      </c>
      <c r="D187" s="6">
        <v>386.85957703999998</v>
      </c>
      <c r="E187" s="6">
        <v>46.1359600450157</v>
      </c>
      <c r="F187" s="6">
        <v>6.2131401183698296</v>
      </c>
      <c r="G187" s="6">
        <v>40.396458117582398</v>
      </c>
      <c r="H187" s="6">
        <v>596.27964087999999</v>
      </c>
      <c r="I187" s="6">
        <v>39.714682710279497</v>
      </c>
      <c r="J187" s="6">
        <v>9.5765212454224002</v>
      </c>
      <c r="K187" s="6">
        <v>40.055707328347502</v>
      </c>
      <c r="L187" s="6">
        <v>3080.1297624499998</v>
      </c>
      <c r="M187" s="6">
        <v>13.810928265773301</v>
      </c>
      <c r="N187" s="6">
        <v>49.468279791052701</v>
      </c>
      <c r="O187" s="6">
        <v>10.2533902371185</v>
      </c>
      <c r="P187" s="6">
        <v>2163.2053895899999</v>
      </c>
      <c r="Q187" s="6">
        <v>21.078277923454099</v>
      </c>
      <c r="R187" s="6">
        <v>34.742058845155</v>
      </c>
      <c r="S187" s="6">
        <v>15.0575090633247</v>
      </c>
    </row>
    <row r="188" spans="1:19" x14ac:dyDescent="0.25">
      <c r="A188" s="6" t="s">
        <v>210</v>
      </c>
      <c r="B188" s="6" t="s">
        <v>211</v>
      </c>
      <c r="C188" s="6" t="s">
        <v>11</v>
      </c>
      <c r="D188" s="6">
        <v>998.15832397999998</v>
      </c>
      <c r="E188" s="6">
        <v>24.020147316454899</v>
      </c>
      <c r="F188" s="6">
        <v>10.2553087312488</v>
      </c>
      <c r="G188" s="6">
        <v>23.522542727908402</v>
      </c>
      <c r="H188" s="6">
        <v>1651.1693873199999</v>
      </c>
      <c r="I188" s="6">
        <v>20.655501275158201</v>
      </c>
      <c r="J188" s="6">
        <v>16.964494938072399</v>
      </c>
      <c r="K188" s="6">
        <v>20.501812299228199</v>
      </c>
      <c r="L188" s="6">
        <v>4704.6945223299999</v>
      </c>
      <c r="M188" s="6">
        <v>12.146691937258799</v>
      </c>
      <c r="N188" s="6">
        <v>48.337116120344</v>
      </c>
      <c r="O188" s="6">
        <v>8.0017735747528498</v>
      </c>
      <c r="P188" s="6">
        <v>2379.0667463099999</v>
      </c>
      <c r="Q188" s="6">
        <v>15.5723947018088</v>
      </c>
      <c r="R188" s="6">
        <v>24.443080210334902</v>
      </c>
      <c r="S188" s="6">
        <v>12.246363967897899</v>
      </c>
    </row>
    <row r="189" spans="1:19" x14ac:dyDescent="0.25">
      <c r="A189" s="6" t="s">
        <v>212</v>
      </c>
      <c r="B189" s="6" t="s">
        <v>213</v>
      </c>
      <c r="C189" s="6" t="s">
        <v>11</v>
      </c>
      <c r="D189" s="6">
        <v>294.87834600000002</v>
      </c>
      <c r="E189" s="6">
        <v>31.5409589496319</v>
      </c>
      <c r="F189" s="6">
        <v>5.81056774404039</v>
      </c>
      <c r="G189" s="6">
        <v>31.874644534174301</v>
      </c>
      <c r="H189" s="6">
        <v>1047.8726231799999</v>
      </c>
      <c r="I189" s="6">
        <v>17.447824040969</v>
      </c>
      <c r="J189" s="6">
        <v>20.648294276965</v>
      </c>
      <c r="K189" s="6">
        <v>17.4485876514048</v>
      </c>
      <c r="L189" s="6">
        <v>2245.3866087699998</v>
      </c>
      <c r="M189" s="6">
        <v>11.708444277782499</v>
      </c>
      <c r="N189" s="6">
        <v>44.2452664931157</v>
      </c>
      <c r="O189" s="6">
        <v>9.0862073787810704</v>
      </c>
      <c r="P189" s="6">
        <v>1486.7253096300001</v>
      </c>
      <c r="Q189" s="6">
        <v>15.7939554958797</v>
      </c>
      <c r="R189" s="6">
        <v>29.295871485878902</v>
      </c>
      <c r="S189" s="6">
        <v>12.857695936950901</v>
      </c>
    </row>
    <row r="190" spans="1:19" x14ac:dyDescent="0.25">
      <c r="A190" s="6" t="s">
        <v>214</v>
      </c>
      <c r="B190" s="6" t="s">
        <v>215</v>
      </c>
      <c r="C190" s="6" t="s">
        <v>11</v>
      </c>
      <c r="D190" s="6">
        <v>1295.54672413</v>
      </c>
      <c r="E190" s="6">
        <v>31.2792139439733</v>
      </c>
      <c r="F190" s="6">
        <v>6.7748257714349798</v>
      </c>
      <c r="G190" s="6">
        <v>30.896009040988101</v>
      </c>
      <c r="H190" s="6">
        <v>1979.4823755800001</v>
      </c>
      <c r="I190" s="6">
        <v>22.856923020474198</v>
      </c>
      <c r="J190" s="6">
        <v>10.3513427670364</v>
      </c>
      <c r="K190" s="6">
        <v>22.0341142013535</v>
      </c>
      <c r="L190" s="6">
        <v>10979.450107909999</v>
      </c>
      <c r="M190" s="6">
        <v>11.5306640119106</v>
      </c>
      <c r="N190" s="6">
        <v>57.415035800584</v>
      </c>
      <c r="O190" s="6">
        <v>7.7230133489201798</v>
      </c>
      <c r="P190" s="6">
        <v>4868.4734385199999</v>
      </c>
      <c r="Q190" s="6">
        <v>15.2729262517175</v>
      </c>
      <c r="R190" s="6">
        <v>25.458795660944698</v>
      </c>
      <c r="S190" s="6">
        <v>14.374824807231199</v>
      </c>
    </row>
    <row r="191" spans="1:19" x14ac:dyDescent="0.25">
      <c r="A191" s="6" t="s">
        <v>216</v>
      </c>
      <c r="B191" s="6" t="s">
        <v>217</v>
      </c>
      <c r="C191" s="6" t="s">
        <v>11</v>
      </c>
      <c r="D191" s="6">
        <v>552.86114722000002</v>
      </c>
      <c r="E191" s="6">
        <v>23.744765462250498</v>
      </c>
      <c r="F191" s="6">
        <v>5.75211546331923</v>
      </c>
      <c r="G191" s="6">
        <v>23.841886766119099</v>
      </c>
      <c r="H191" s="6">
        <v>826.90073167000003</v>
      </c>
      <c r="I191" s="6">
        <v>18.360166738330101</v>
      </c>
      <c r="J191" s="6">
        <v>8.6032967033154009</v>
      </c>
      <c r="K191" s="6">
        <v>17.5637810078053</v>
      </c>
      <c r="L191" s="6">
        <v>5531.0691472500002</v>
      </c>
      <c r="M191" s="6">
        <v>7.3442932005590498</v>
      </c>
      <c r="N191" s="6">
        <v>57.546724942717603</v>
      </c>
      <c r="O191" s="6">
        <v>5.5768236694572604</v>
      </c>
      <c r="P191" s="6">
        <v>2700.6093342899999</v>
      </c>
      <c r="Q191" s="6">
        <v>12.541359835315101</v>
      </c>
      <c r="R191" s="6">
        <v>28.097862890647701</v>
      </c>
      <c r="S191" s="6">
        <v>9.8611089565323606</v>
      </c>
    </row>
    <row r="192" spans="1:19" x14ac:dyDescent="0.25">
      <c r="A192" s="6" t="s">
        <v>218</v>
      </c>
      <c r="B192" s="6" t="s">
        <v>219</v>
      </c>
      <c r="C192" s="6" t="s">
        <v>11</v>
      </c>
      <c r="D192" s="6">
        <v>1310.8575552100001</v>
      </c>
      <c r="E192" s="6">
        <v>26.589496056131299</v>
      </c>
      <c r="F192" s="6">
        <v>7.7701104748787602</v>
      </c>
      <c r="G192" s="6">
        <v>24.0092547671453</v>
      </c>
      <c r="H192" s="6">
        <v>2846.22138012</v>
      </c>
      <c r="I192" s="6">
        <v>18.771579669379101</v>
      </c>
      <c r="J192" s="6">
        <v>16.8709822601216</v>
      </c>
      <c r="K192" s="6">
        <v>16.664081072130699</v>
      </c>
      <c r="L192" s="6">
        <v>8631.2202230300009</v>
      </c>
      <c r="M192" s="6">
        <v>9.6561248366446595</v>
      </c>
      <c r="N192" s="6">
        <v>51.161573123943903</v>
      </c>
      <c r="O192" s="6">
        <v>7.2535309568250996</v>
      </c>
      <c r="P192" s="6">
        <v>4082.2145807699999</v>
      </c>
      <c r="Q192" s="6">
        <v>15.9723167354284</v>
      </c>
      <c r="R192" s="6">
        <v>24.197334141055698</v>
      </c>
      <c r="S192" s="6">
        <v>14.723639741911001</v>
      </c>
    </row>
    <row r="193" spans="1:19" x14ac:dyDescent="0.25">
      <c r="A193" s="6" t="s">
        <v>220</v>
      </c>
      <c r="B193" s="6" t="s">
        <v>221</v>
      </c>
      <c r="C193" s="6" t="s">
        <v>11</v>
      </c>
      <c r="D193" s="6">
        <v>373.49318778999998</v>
      </c>
      <c r="E193" s="6">
        <v>39.342755645664298</v>
      </c>
      <c r="F193" s="6">
        <v>3.2373448929334598</v>
      </c>
      <c r="G193" s="6">
        <v>38.765003173355801</v>
      </c>
      <c r="H193" s="6">
        <v>1860.4619590100001</v>
      </c>
      <c r="I193" s="6">
        <v>23.9660494451477</v>
      </c>
      <c r="J193" s="6">
        <v>16.126015730397899</v>
      </c>
      <c r="K193" s="6">
        <v>20.5735297402647</v>
      </c>
      <c r="L193" s="6">
        <v>7535.8835559999998</v>
      </c>
      <c r="M193" s="6">
        <v>10.3121405914984</v>
      </c>
      <c r="N193" s="6">
        <v>65.319140860675802</v>
      </c>
      <c r="O193" s="6">
        <v>6.0950558207774304</v>
      </c>
      <c r="P193" s="6">
        <v>1767.1831512900001</v>
      </c>
      <c r="Q193" s="6">
        <v>19.4667870816324</v>
      </c>
      <c r="R193" s="6">
        <v>15.317498515992799</v>
      </c>
      <c r="S193" s="6">
        <v>19.1433298652973</v>
      </c>
    </row>
    <row r="194" spans="1:19" x14ac:dyDescent="0.25">
      <c r="A194" s="6" t="s">
        <v>222</v>
      </c>
      <c r="B194" s="6" t="s">
        <v>223</v>
      </c>
      <c r="C194" s="6" t="s">
        <v>11</v>
      </c>
      <c r="D194" s="6">
        <v>586.77651301000003</v>
      </c>
      <c r="E194" s="6">
        <v>28.824692575916298</v>
      </c>
      <c r="F194" s="6">
        <v>4.8811693373773197</v>
      </c>
      <c r="G194" s="6">
        <v>29.700050620997601</v>
      </c>
      <c r="H194" s="6">
        <v>1903.0429784999999</v>
      </c>
      <c r="I194" s="6">
        <v>19.821129506119998</v>
      </c>
      <c r="J194" s="6">
        <v>15.8306865193275</v>
      </c>
      <c r="K194" s="6">
        <v>16.272982747195901</v>
      </c>
      <c r="L194" s="6">
        <v>7022.1541030799999</v>
      </c>
      <c r="M194" s="6">
        <v>8.9322875573104294</v>
      </c>
      <c r="N194" s="6">
        <v>58.414613622594402</v>
      </c>
      <c r="O194" s="6">
        <v>5.4979607361789604</v>
      </c>
      <c r="P194" s="6">
        <v>2509.2547720799998</v>
      </c>
      <c r="Q194" s="6">
        <v>14.7759804940058</v>
      </c>
      <c r="R194" s="6">
        <v>20.8735305207008</v>
      </c>
      <c r="S194" s="6">
        <v>14.165717776948201</v>
      </c>
    </row>
    <row r="195" spans="1:19" x14ac:dyDescent="0.25">
      <c r="A195" s="6" t="s">
        <v>224</v>
      </c>
      <c r="B195" s="6" t="s">
        <v>225</v>
      </c>
      <c r="C195" s="6" t="s">
        <v>11</v>
      </c>
      <c r="D195" s="6">
        <v>140.34805897199999</v>
      </c>
      <c r="E195" s="6">
        <v>31.412460040069199</v>
      </c>
      <c r="F195" s="6">
        <v>6.0861310598556599</v>
      </c>
      <c r="G195" s="6">
        <v>31.894320796920201</v>
      </c>
      <c r="H195" s="6">
        <v>461.08189923899999</v>
      </c>
      <c r="I195" s="6">
        <v>14.166598331159401</v>
      </c>
      <c r="J195" s="6">
        <v>19.994611173465302</v>
      </c>
      <c r="K195" s="6">
        <v>12.077206187803601</v>
      </c>
      <c r="L195" s="6">
        <v>1136.6777669579999</v>
      </c>
      <c r="M195" s="6">
        <v>10.05936255462</v>
      </c>
      <c r="N195" s="6">
        <v>49.291525035701603</v>
      </c>
      <c r="O195" s="6">
        <v>8.2711533675212205</v>
      </c>
      <c r="P195" s="6">
        <v>567.92311103400004</v>
      </c>
      <c r="Q195" s="6">
        <v>17.708991959557299</v>
      </c>
      <c r="R195" s="6">
        <v>24.627732730977499</v>
      </c>
      <c r="S195" s="6">
        <v>15.5090356403292</v>
      </c>
    </row>
    <row r="196" spans="1:19" x14ac:dyDescent="0.25">
      <c r="A196" s="6" t="s">
        <v>226</v>
      </c>
      <c r="B196" s="6" t="s">
        <v>227</v>
      </c>
      <c r="C196" s="6" t="s">
        <v>11</v>
      </c>
      <c r="D196" s="6">
        <v>522.51173894999999</v>
      </c>
      <c r="E196" s="6">
        <v>18.853116818592699</v>
      </c>
      <c r="F196" s="6">
        <v>10.1895889670598</v>
      </c>
      <c r="G196" s="6">
        <v>19.022553042748601</v>
      </c>
      <c r="H196" s="6">
        <v>761.86609040999997</v>
      </c>
      <c r="I196" s="6">
        <v>19.586749544997598</v>
      </c>
      <c r="J196" s="6">
        <v>14.857278278223699</v>
      </c>
      <c r="K196" s="6">
        <v>19.454774023523001</v>
      </c>
      <c r="L196" s="6">
        <v>2106.66564883</v>
      </c>
      <c r="M196" s="6">
        <v>10.0415373762269</v>
      </c>
      <c r="N196" s="6">
        <v>41.082439785445899</v>
      </c>
      <c r="O196" s="6">
        <v>8.8174850583256408</v>
      </c>
      <c r="P196" s="6">
        <v>1736.85462093</v>
      </c>
      <c r="Q196" s="6">
        <v>14.3678620605316</v>
      </c>
      <c r="R196" s="6">
        <v>33.8706929692706</v>
      </c>
      <c r="S196" s="6">
        <v>11.2458511142574</v>
      </c>
    </row>
    <row r="197" spans="1:19" x14ac:dyDescent="0.25">
      <c r="A197" s="6" t="s">
        <v>228</v>
      </c>
      <c r="B197" s="6" t="s">
        <v>229</v>
      </c>
      <c r="C197" s="6" t="s">
        <v>11</v>
      </c>
      <c r="D197" s="6">
        <v>148.68450285</v>
      </c>
      <c r="E197" s="6">
        <v>34.950121571850197</v>
      </c>
      <c r="F197" s="6">
        <v>6.0866456095435604</v>
      </c>
      <c r="G197" s="6">
        <v>34.472010700194303</v>
      </c>
      <c r="H197" s="6">
        <v>204.641215383</v>
      </c>
      <c r="I197" s="6">
        <v>27.1167652086279</v>
      </c>
      <c r="J197" s="6">
        <v>8.3773260243483101</v>
      </c>
      <c r="K197" s="6">
        <v>25.153348237471999</v>
      </c>
      <c r="L197" s="6">
        <v>1407.8499476699999</v>
      </c>
      <c r="M197" s="6">
        <v>12.135625824612699</v>
      </c>
      <c r="N197" s="6">
        <v>57.632662036921502</v>
      </c>
      <c r="O197" s="6">
        <v>8.7829013020326308</v>
      </c>
      <c r="P197" s="6">
        <v>681.62308382000003</v>
      </c>
      <c r="Q197" s="6">
        <v>19.210898266457701</v>
      </c>
      <c r="R197" s="6">
        <v>27.9033663291866</v>
      </c>
      <c r="S197" s="6">
        <v>16.913376857355001</v>
      </c>
    </row>
    <row r="198" spans="1:19" x14ac:dyDescent="0.25">
      <c r="A198" s="6" t="s">
        <v>230</v>
      </c>
      <c r="B198" s="6" t="s">
        <v>231</v>
      </c>
      <c r="C198" s="6" t="s">
        <v>11</v>
      </c>
      <c r="D198" s="6">
        <v>514.82613675000005</v>
      </c>
      <c r="E198" s="6">
        <v>41.120280747327399</v>
      </c>
      <c r="F198" s="6">
        <v>5.0343166021788797</v>
      </c>
      <c r="G198" s="6">
        <v>40.149110789132003</v>
      </c>
      <c r="H198" s="6">
        <v>2454.7673678400001</v>
      </c>
      <c r="I198" s="6">
        <v>14.8985860373623</v>
      </c>
      <c r="J198" s="6">
        <v>24.004368139539402</v>
      </c>
      <c r="K198" s="6">
        <v>13.7795404255984</v>
      </c>
      <c r="L198" s="6">
        <v>4831.80443182</v>
      </c>
      <c r="M198" s="6">
        <v>10.693605786790499</v>
      </c>
      <c r="N198" s="6">
        <v>47.248637031427698</v>
      </c>
      <c r="O198" s="6">
        <v>7.8286168438628501</v>
      </c>
      <c r="P198" s="6">
        <v>2424.93817696</v>
      </c>
      <c r="Q198" s="6">
        <v>14.5572796946203</v>
      </c>
      <c r="R198" s="6">
        <v>23.712678226853999</v>
      </c>
      <c r="S198" s="6">
        <v>12.4419725721765</v>
      </c>
    </row>
    <row r="199" spans="1:19" x14ac:dyDescent="0.25">
      <c r="A199" s="6" t="s">
        <v>232</v>
      </c>
      <c r="B199" s="6" t="s">
        <v>233</v>
      </c>
      <c r="C199" s="6" t="s">
        <v>11</v>
      </c>
      <c r="D199" s="6">
        <v>136.56915549000001</v>
      </c>
      <c r="E199" s="6">
        <v>45.119180730352497</v>
      </c>
      <c r="F199" s="6">
        <v>4.70446250705493</v>
      </c>
      <c r="G199" s="6">
        <v>42.736693727578597</v>
      </c>
      <c r="H199" s="6">
        <v>690.49183879999998</v>
      </c>
      <c r="I199" s="6">
        <v>17.794413446997599</v>
      </c>
      <c r="J199" s="6">
        <v>23.785700038980401</v>
      </c>
      <c r="K199" s="6">
        <v>17.416579663667999</v>
      </c>
      <c r="L199" s="6">
        <v>1715.36015578</v>
      </c>
      <c r="M199" s="6">
        <v>11.8680408848429</v>
      </c>
      <c r="N199" s="6">
        <v>59.089825297732098</v>
      </c>
      <c r="O199" s="6">
        <v>8.2449747253620096</v>
      </c>
      <c r="P199" s="6">
        <v>360.54928035</v>
      </c>
      <c r="Q199" s="6">
        <v>25.332408174738301</v>
      </c>
      <c r="R199" s="6">
        <v>12.420012156232501</v>
      </c>
      <c r="S199" s="6">
        <v>24.7718007551344</v>
      </c>
    </row>
    <row r="200" spans="1:19" x14ac:dyDescent="0.25">
      <c r="A200" s="6" t="s">
        <v>234</v>
      </c>
      <c r="B200" s="6" t="s">
        <v>235</v>
      </c>
      <c r="C200" s="6" t="s">
        <v>11</v>
      </c>
      <c r="D200" s="6">
        <v>148.72995252999999</v>
      </c>
      <c r="E200" s="6">
        <v>39.319850526666102</v>
      </c>
      <c r="F200" s="6">
        <v>3.7167454659116101</v>
      </c>
      <c r="G200" s="6">
        <v>38.743512948273803</v>
      </c>
      <c r="H200" s="6">
        <v>638.81073154000001</v>
      </c>
      <c r="I200" s="6">
        <v>16.909126970847801</v>
      </c>
      <c r="J200" s="6">
        <v>15.9638112541457</v>
      </c>
      <c r="K200" s="6">
        <v>16.057712155950401</v>
      </c>
      <c r="L200" s="6">
        <v>2194.9090273699999</v>
      </c>
      <c r="M200" s="6">
        <v>10.834223814564799</v>
      </c>
      <c r="N200" s="6">
        <v>54.850539765488101</v>
      </c>
      <c r="O200" s="6">
        <v>5.2787597733403002</v>
      </c>
      <c r="P200" s="6">
        <v>1019.16820655</v>
      </c>
      <c r="Q200" s="6">
        <v>16.081718022380201</v>
      </c>
      <c r="R200" s="6">
        <v>25.468903514454599</v>
      </c>
      <c r="S200" s="6">
        <v>12.768349065335499</v>
      </c>
    </row>
    <row r="201" spans="1:19" x14ac:dyDescent="0.25">
      <c r="A201" s="6" t="s">
        <v>236</v>
      </c>
      <c r="B201" s="6" t="s">
        <v>237</v>
      </c>
      <c r="C201" s="6" t="s">
        <v>11</v>
      </c>
      <c r="D201" s="6">
        <v>450.28461312000002</v>
      </c>
      <c r="E201" s="6">
        <v>35.592875188235702</v>
      </c>
      <c r="F201" s="6">
        <v>6.2058251317680702</v>
      </c>
      <c r="G201" s="6">
        <v>33.723495760686703</v>
      </c>
      <c r="H201" s="6">
        <v>971.74559119000003</v>
      </c>
      <c r="I201" s="6">
        <v>20.423952546991099</v>
      </c>
      <c r="J201" s="6">
        <v>13.392603335270101</v>
      </c>
      <c r="K201" s="6">
        <v>21.822140619388101</v>
      </c>
      <c r="L201" s="6">
        <v>4216.9058319699998</v>
      </c>
      <c r="M201" s="6">
        <v>10.895113793455399</v>
      </c>
      <c r="N201" s="6">
        <v>58.117420466607498</v>
      </c>
      <c r="O201" s="6">
        <v>7.2076448161890498</v>
      </c>
      <c r="P201" s="6">
        <v>1616.9018830800001</v>
      </c>
      <c r="Q201" s="6">
        <v>21.150168134120499</v>
      </c>
      <c r="R201" s="6">
        <v>22.284151066354301</v>
      </c>
      <c r="S201" s="6">
        <v>16.329342029199701</v>
      </c>
    </row>
    <row r="202" spans="1:19" x14ac:dyDescent="0.25">
      <c r="A202" s="6" t="s">
        <v>238</v>
      </c>
      <c r="B202" s="6" t="s">
        <v>239</v>
      </c>
      <c r="C202" s="6" t="s">
        <v>11</v>
      </c>
      <c r="D202" s="6">
        <v>22.377290161000001</v>
      </c>
      <c r="E202" s="6">
        <v>70.723538896666</v>
      </c>
      <c r="F202" s="6">
        <v>0.98740464422822705</v>
      </c>
      <c r="G202" s="6">
        <v>71.682197704159506</v>
      </c>
      <c r="H202" s="6">
        <v>219.92835023200001</v>
      </c>
      <c r="I202" s="6">
        <v>26.810184101258098</v>
      </c>
      <c r="J202" s="6">
        <v>9.7044044589009495</v>
      </c>
      <c r="K202" s="6">
        <v>26.605008277830901</v>
      </c>
      <c r="L202" s="6">
        <v>1517.0215779969999</v>
      </c>
      <c r="M202" s="6">
        <v>12.0335511675351</v>
      </c>
      <c r="N202" s="6">
        <v>66.939032417754206</v>
      </c>
      <c r="O202" s="6">
        <v>6.0955148709022504</v>
      </c>
      <c r="P202" s="6">
        <v>506.94631919199998</v>
      </c>
      <c r="Q202" s="6">
        <v>15.940445279580899</v>
      </c>
      <c r="R202" s="6">
        <v>22.369158479116599</v>
      </c>
      <c r="S202" s="6">
        <v>15.239584305004101</v>
      </c>
    </row>
    <row r="203" spans="1:19" x14ac:dyDescent="0.25">
      <c r="A203" s="6" t="s">
        <v>240</v>
      </c>
      <c r="B203" s="6" t="s">
        <v>241</v>
      </c>
      <c r="C203" s="6" t="s">
        <v>11</v>
      </c>
      <c r="D203" s="6">
        <v>687.39735592</v>
      </c>
      <c r="E203" s="6">
        <v>38.694261710168902</v>
      </c>
      <c r="F203" s="6">
        <v>5.6619172427251101</v>
      </c>
      <c r="G203" s="6">
        <v>37.0164655985878</v>
      </c>
      <c r="H203" s="6">
        <v>1532.9058562299999</v>
      </c>
      <c r="I203" s="6">
        <v>25.528298549935801</v>
      </c>
      <c r="J203" s="6">
        <v>12.626155780373701</v>
      </c>
      <c r="K203" s="6">
        <v>22.908966605232301</v>
      </c>
      <c r="L203" s="6">
        <v>6413.6032583699998</v>
      </c>
      <c r="M203" s="6">
        <v>10.451868693879801</v>
      </c>
      <c r="N203" s="6">
        <v>52.827219313292296</v>
      </c>
      <c r="O203" s="6">
        <v>6.5435649960986799</v>
      </c>
      <c r="P203" s="6">
        <v>3506.81064793</v>
      </c>
      <c r="Q203" s="6">
        <v>13.138846015365999</v>
      </c>
      <c r="R203" s="6">
        <v>28.8847076636089</v>
      </c>
      <c r="S203" s="6">
        <v>11.511132175088701</v>
      </c>
    </row>
    <row r="204" spans="1:19" x14ac:dyDescent="0.25">
      <c r="A204" s="6" t="s">
        <v>242</v>
      </c>
      <c r="B204" s="6" t="s">
        <v>243</v>
      </c>
      <c r="C204" s="6" t="s">
        <v>11</v>
      </c>
      <c r="D204" s="6">
        <v>975.65464708000002</v>
      </c>
      <c r="E204" s="6">
        <v>44.471792726876103</v>
      </c>
      <c r="F204" s="6">
        <v>7.1834096550128104</v>
      </c>
      <c r="G204" s="6">
        <v>42.426752079839297</v>
      </c>
      <c r="H204" s="6">
        <v>1496.38491716</v>
      </c>
      <c r="I204" s="6">
        <v>28.674303289994</v>
      </c>
      <c r="J204" s="6">
        <v>11.0173675631161</v>
      </c>
      <c r="K204" s="6">
        <v>25.164900056807401</v>
      </c>
      <c r="L204" s="6">
        <v>6057.2053688899996</v>
      </c>
      <c r="M204" s="6">
        <v>12.1387812013378</v>
      </c>
      <c r="N204" s="6">
        <v>44.597120158760497</v>
      </c>
      <c r="O204" s="6">
        <v>9.7840665475853807</v>
      </c>
      <c r="P204" s="6">
        <v>5052.81002317</v>
      </c>
      <c r="Q204" s="6">
        <v>10.8241712019794</v>
      </c>
      <c r="R204" s="6">
        <v>37.202102623110598</v>
      </c>
      <c r="S204" s="6">
        <v>9.2571697787751699</v>
      </c>
    </row>
    <row r="205" spans="1:19" x14ac:dyDescent="0.25">
      <c r="A205" s="6" t="s">
        <v>244</v>
      </c>
      <c r="B205" s="6" t="s">
        <v>245</v>
      </c>
      <c r="C205" s="6" t="s">
        <v>11</v>
      </c>
      <c r="D205" s="6">
        <v>435.31134338999999</v>
      </c>
      <c r="E205" s="6">
        <v>41.156665467518501</v>
      </c>
      <c r="F205" s="6">
        <v>5.1330829106079996</v>
      </c>
      <c r="G205" s="6">
        <v>38.401669756884303</v>
      </c>
      <c r="H205" s="6">
        <v>739.26168311000004</v>
      </c>
      <c r="I205" s="6">
        <v>24.6545119396547</v>
      </c>
      <c r="J205" s="6">
        <v>8.7171895923684701</v>
      </c>
      <c r="K205" s="6">
        <v>22.2709712977253</v>
      </c>
      <c r="L205" s="6">
        <v>2664.7449216499999</v>
      </c>
      <c r="M205" s="6">
        <v>14.27738185952</v>
      </c>
      <c r="N205" s="6">
        <v>31.422008238817</v>
      </c>
      <c r="O205" s="6">
        <v>13.0442781864063</v>
      </c>
      <c r="P205" s="6">
        <v>4641.1868668099996</v>
      </c>
      <c r="Q205" s="6">
        <v>11.9920051588412</v>
      </c>
      <c r="R205" s="6">
        <v>54.727719258206598</v>
      </c>
      <c r="S205" s="6">
        <v>8.0445038862138301</v>
      </c>
    </row>
    <row r="206" spans="1:19" x14ac:dyDescent="0.25">
      <c r="A206" s="6" t="s">
        <v>246</v>
      </c>
      <c r="B206" s="6" t="s">
        <v>247</v>
      </c>
      <c r="C206" s="6" t="s">
        <v>11</v>
      </c>
      <c r="D206" s="6">
        <v>657.12263060999999</v>
      </c>
      <c r="E206" s="6">
        <v>32.713152950362797</v>
      </c>
      <c r="F206" s="6">
        <v>8.7788178068908493</v>
      </c>
      <c r="G206" s="6">
        <v>32.263215424700903</v>
      </c>
      <c r="H206" s="6">
        <v>930.76051859999995</v>
      </c>
      <c r="I206" s="6">
        <v>28.7828251689422</v>
      </c>
      <c r="J206" s="6">
        <v>12.434478184158101</v>
      </c>
      <c r="K206" s="6">
        <v>26.470929582972801</v>
      </c>
      <c r="L206" s="6">
        <v>2392.0530314600001</v>
      </c>
      <c r="M206" s="6">
        <v>14.033331697238699</v>
      </c>
      <c r="N206" s="6">
        <v>31.956588876135299</v>
      </c>
      <c r="O206" s="6">
        <v>11.8729753682051</v>
      </c>
      <c r="P206" s="6">
        <v>3505.38411034</v>
      </c>
      <c r="Q206" s="6">
        <v>14.997416418074</v>
      </c>
      <c r="R206" s="6">
        <v>46.830115132815699</v>
      </c>
      <c r="S206" s="6">
        <v>9.8905746149020093</v>
      </c>
    </row>
    <row r="207" spans="1:19" x14ac:dyDescent="0.25">
      <c r="A207" s="6" t="s">
        <v>248</v>
      </c>
      <c r="B207" s="6" t="s">
        <v>249</v>
      </c>
      <c r="C207" s="6" t="s">
        <v>11</v>
      </c>
      <c r="D207" s="6">
        <v>8.0824481299999995</v>
      </c>
      <c r="E207" s="6">
        <v>100</v>
      </c>
      <c r="F207" s="6">
        <v>0.96137037980045204</v>
      </c>
      <c r="G207" s="6">
        <v>101.529572145768</v>
      </c>
      <c r="H207" s="6">
        <v>105.80296788</v>
      </c>
      <c r="I207" s="6">
        <v>45.463726173887999</v>
      </c>
      <c r="J207" s="6">
        <v>12.584780969675201</v>
      </c>
      <c r="K207" s="6">
        <v>40.345231931676999</v>
      </c>
      <c r="L207" s="6">
        <v>468.78759889399998</v>
      </c>
      <c r="M207" s="6">
        <v>14.2493939224905</v>
      </c>
      <c r="N207" s="6">
        <v>55.7601489976363</v>
      </c>
      <c r="O207" s="6">
        <v>9.6868235244051508</v>
      </c>
      <c r="P207" s="6">
        <v>258.04855295599998</v>
      </c>
      <c r="Q207" s="6">
        <v>18.391006953680201</v>
      </c>
      <c r="R207" s="6">
        <v>30.6936996528881</v>
      </c>
      <c r="S207" s="6">
        <v>19.157423014867899</v>
      </c>
    </row>
    <row r="208" spans="1:19" x14ac:dyDescent="0.25">
      <c r="A208" s="6" t="s">
        <v>250</v>
      </c>
      <c r="B208" s="6" t="s">
        <v>251</v>
      </c>
      <c r="C208" s="6" t="s">
        <v>11</v>
      </c>
      <c r="D208" s="6">
        <v>525.82969060200003</v>
      </c>
      <c r="E208" s="6">
        <v>16.793085906230299</v>
      </c>
      <c r="F208" s="6">
        <v>42.054749579389799</v>
      </c>
      <c r="G208" s="6">
        <v>11.813090537555199</v>
      </c>
      <c r="H208" s="6">
        <v>534.21667619300001</v>
      </c>
      <c r="I208" s="6">
        <v>11.545519129312799</v>
      </c>
      <c r="J208" s="6">
        <v>42.725522997208202</v>
      </c>
      <c r="K208" s="6">
        <v>10.768648258091799</v>
      </c>
      <c r="L208" s="6">
        <v>165.468604226</v>
      </c>
      <c r="M208" s="6">
        <v>19.6577717631131</v>
      </c>
      <c r="N208" s="6">
        <v>13.2338299611968</v>
      </c>
      <c r="O208" s="6">
        <v>19.740473133228299</v>
      </c>
      <c r="P208" s="6">
        <v>24.830580577999999</v>
      </c>
      <c r="Q208" s="6">
        <v>43.946535365480401</v>
      </c>
      <c r="R208" s="6">
        <v>1.9858974622051899</v>
      </c>
      <c r="S208" s="6">
        <v>44.050719665465998</v>
      </c>
    </row>
    <row r="209" spans="1:19" x14ac:dyDescent="0.25">
      <c r="A209" s="6" t="s">
        <v>252</v>
      </c>
      <c r="B209" s="6" t="s">
        <v>253</v>
      </c>
      <c r="C209" s="6" t="s">
        <v>11</v>
      </c>
      <c r="D209" s="6">
        <v>1281.1500025509999</v>
      </c>
      <c r="E209" s="6">
        <v>10.476331753636201</v>
      </c>
      <c r="F209" s="6">
        <v>51.9768832339347</v>
      </c>
      <c r="G209" s="6">
        <v>7.3927205146608301</v>
      </c>
      <c r="H209" s="6">
        <v>684.27158096699998</v>
      </c>
      <c r="I209" s="6">
        <v>14.429558989715201</v>
      </c>
      <c r="J209" s="6">
        <v>27.761233261837202</v>
      </c>
      <c r="K209" s="6">
        <v>12.356642408319599</v>
      </c>
      <c r="L209" s="6">
        <v>429.58972262499998</v>
      </c>
      <c r="M209" s="6">
        <v>17.284276389320301</v>
      </c>
      <c r="N209" s="6">
        <v>17.428665501243</v>
      </c>
      <c r="O209" s="6">
        <v>16.105044889077899</v>
      </c>
      <c r="P209" s="6">
        <v>69.834453816999996</v>
      </c>
      <c r="Q209" s="6">
        <v>40.744468715169504</v>
      </c>
      <c r="R209" s="6">
        <v>2.83321800298503</v>
      </c>
      <c r="S209" s="6">
        <v>39.670683350114601</v>
      </c>
    </row>
    <row r="210" spans="1:19" x14ac:dyDescent="0.25">
      <c r="A210" s="6" t="s">
        <v>254</v>
      </c>
      <c r="B210" s="6" t="s">
        <v>255</v>
      </c>
      <c r="C210" s="6" t="s">
        <v>11</v>
      </c>
      <c r="D210" s="6">
        <v>82.703359625000004</v>
      </c>
      <c r="E210" s="6">
        <v>28.846636870826998</v>
      </c>
      <c r="F210" s="6">
        <v>6.4854343953813203</v>
      </c>
      <c r="G210" s="6">
        <v>28.4346166252381</v>
      </c>
      <c r="H210" s="6">
        <v>764.18262777899997</v>
      </c>
      <c r="I210" s="6">
        <v>10.615117013986801</v>
      </c>
      <c r="J210" s="6">
        <v>59.925694929721601</v>
      </c>
      <c r="K210" s="6">
        <v>6.64807622958695</v>
      </c>
      <c r="L210" s="6">
        <v>397.96773299099999</v>
      </c>
      <c r="M210" s="6">
        <v>15.939295380078899</v>
      </c>
      <c r="N210" s="6">
        <v>31.207844947227098</v>
      </c>
      <c r="O210" s="6">
        <v>12.284411694986799</v>
      </c>
      <c r="P210" s="6">
        <v>30.363244005999999</v>
      </c>
      <c r="Q210" s="6">
        <v>72.825815576787605</v>
      </c>
      <c r="R210" s="6">
        <v>2.38102572766998</v>
      </c>
      <c r="S210" s="6">
        <v>67.403716743497895</v>
      </c>
    </row>
    <row r="211" spans="1:19" x14ac:dyDescent="0.25">
      <c r="A211" s="6" t="s">
        <v>256</v>
      </c>
      <c r="B211" s="6" t="s">
        <v>257</v>
      </c>
      <c r="C211" s="6" t="s">
        <v>11</v>
      </c>
      <c r="D211" s="6">
        <v>198.33512128300001</v>
      </c>
      <c r="E211" s="6">
        <v>33.838841671383697</v>
      </c>
      <c r="F211" s="6">
        <v>10.314006001220999</v>
      </c>
      <c r="G211" s="6">
        <v>34.675401378769102</v>
      </c>
      <c r="H211" s="6">
        <v>598.06283048</v>
      </c>
      <c r="I211" s="6">
        <v>18.216943320917199</v>
      </c>
      <c r="J211" s="6">
        <v>31.101015204847801</v>
      </c>
      <c r="K211" s="6">
        <v>16.3271191718135</v>
      </c>
      <c r="L211" s="6">
        <v>856.15767155599997</v>
      </c>
      <c r="M211" s="6">
        <v>14.444120823250399</v>
      </c>
      <c r="N211" s="6">
        <v>44.522701301198303</v>
      </c>
      <c r="O211" s="6">
        <v>11.2966774636031</v>
      </c>
      <c r="P211" s="6">
        <v>270.41321400300001</v>
      </c>
      <c r="Q211" s="6">
        <v>29.1797823095601</v>
      </c>
      <c r="R211" s="6">
        <v>14.0622774927329</v>
      </c>
      <c r="S211" s="6">
        <v>27.400808445603499</v>
      </c>
    </row>
    <row r="212" spans="1:19" x14ac:dyDescent="0.25">
      <c r="A212" s="6" t="s">
        <v>258</v>
      </c>
      <c r="B212" s="6" t="s">
        <v>259</v>
      </c>
      <c r="C212" s="6" t="s">
        <v>11</v>
      </c>
      <c r="D212" s="6">
        <v>1086.60255889</v>
      </c>
      <c r="E212" s="6">
        <v>29.304022794851399</v>
      </c>
      <c r="F212" s="6">
        <v>19.908285478572498</v>
      </c>
      <c r="G212" s="6">
        <v>24.814783040656401</v>
      </c>
      <c r="H212" s="6">
        <v>2289.8837294149998</v>
      </c>
      <c r="I212" s="6">
        <v>12.583091637131201</v>
      </c>
      <c r="J212" s="6">
        <v>41.954308523349503</v>
      </c>
      <c r="K212" s="6">
        <v>11.7098138205672</v>
      </c>
      <c r="L212" s="6">
        <v>2004.5053925</v>
      </c>
      <c r="M212" s="6">
        <v>15.0793545526121</v>
      </c>
      <c r="N212" s="6">
        <v>36.725723927977498</v>
      </c>
      <c r="O212" s="6">
        <v>13.767277246846101</v>
      </c>
      <c r="P212" s="6">
        <v>77.050198589999994</v>
      </c>
      <c r="Q212" s="6">
        <v>62.067357405424701</v>
      </c>
      <c r="R212" s="6">
        <v>1.4116820701005801</v>
      </c>
      <c r="S212" s="6">
        <v>60.729048024512402</v>
      </c>
    </row>
    <row r="213" spans="1:19" x14ac:dyDescent="0.25">
      <c r="A213" s="6" t="s">
        <v>260</v>
      </c>
      <c r="B213" s="6" t="s">
        <v>261</v>
      </c>
      <c r="C213" s="6" t="s">
        <v>11</v>
      </c>
      <c r="D213" s="6">
        <v>2001.2358586299999</v>
      </c>
      <c r="E213" s="6">
        <v>11.437909818872299</v>
      </c>
      <c r="F213" s="6">
        <v>41.282212183615002</v>
      </c>
      <c r="G213" s="6">
        <v>8.5140057693011109</v>
      </c>
      <c r="H213" s="6">
        <v>1861.2156008330001</v>
      </c>
      <c r="I213" s="6">
        <v>11.754120833519</v>
      </c>
      <c r="J213" s="6">
        <v>38.393824007152197</v>
      </c>
      <c r="K213" s="6">
        <v>9.1098655414979</v>
      </c>
      <c r="L213" s="6">
        <v>863.11212675700006</v>
      </c>
      <c r="M213" s="6">
        <v>14.6186933417247</v>
      </c>
      <c r="N213" s="6">
        <v>17.804587001267301</v>
      </c>
      <c r="O213" s="6">
        <v>13.9899424871068</v>
      </c>
      <c r="P213" s="6">
        <v>122.13171104</v>
      </c>
      <c r="Q213" s="6">
        <v>37.6480745441038</v>
      </c>
      <c r="R213" s="6">
        <v>2.5193768079654499</v>
      </c>
      <c r="S213" s="6">
        <v>36.687420878983502</v>
      </c>
    </row>
    <row r="214" spans="1:19" x14ac:dyDescent="0.25">
      <c r="A214" s="6" t="s">
        <v>262</v>
      </c>
      <c r="B214" s="6" t="s">
        <v>263</v>
      </c>
      <c r="C214" s="6" t="s">
        <v>11</v>
      </c>
      <c r="D214" s="6">
        <v>1571.2128708329999</v>
      </c>
      <c r="E214" s="6">
        <v>11.672970993489299</v>
      </c>
      <c r="F214" s="6">
        <v>40.5115299667385</v>
      </c>
      <c r="G214" s="6">
        <v>8.0022348018841303</v>
      </c>
      <c r="H214" s="6">
        <v>1785.1391182780001</v>
      </c>
      <c r="I214" s="6">
        <v>7.6982005622367504</v>
      </c>
      <c r="J214" s="6">
        <v>46.027319548735299</v>
      </c>
      <c r="K214" s="6">
        <v>6.75291783474899</v>
      </c>
      <c r="L214" s="6">
        <v>419.75264326199999</v>
      </c>
      <c r="M214" s="6">
        <v>23.184607664009999</v>
      </c>
      <c r="N214" s="6">
        <v>10.8227357997079</v>
      </c>
      <c r="O214" s="6">
        <v>21.4987558448498</v>
      </c>
      <c r="P214" s="6">
        <v>102.32916690099999</v>
      </c>
      <c r="Q214" s="6">
        <v>33.306147211443196</v>
      </c>
      <c r="R214" s="6">
        <v>2.6384146848182599</v>
      </c>
      <c r="S214" s="6">
        <v>32.094948545133498</v>
      </c>
    </row>
    <row r="215" spans="1:19" x14ac:dyDescent="0.25">
      <c r="A215" s="6" t="s">
        <v>264</v>
      </c>
      <c r="B215" s="6" t="s">
        <v>265</v>
      </c>
      <c r="C215" s="6" t="s">
        <v>11</v>
      </c>
      <c r="D215" s="6">
        <v>392.11430681600001</v>
      </c>
      <c r="E215" s="6">
        <v>22.058462296722901</v>
      </c>
      <c r="F215" s="6">
        <v>12.523173369467299</v>
      </c>
      <c r="G215" s="6">
        <v>21.820968928366899</v>
      </c>
      <c r="H215" s="6">
        <v>1751.9920392839999</v>
      </c>
      <c r="I215" s="6">
        <v>10.112895066017799</v>
      </c>
      <c r="J215" s="6">
        <v>55.954347159731697</v>
      </c>
      <c r="K215" s="6">
        <v>7.2006669548749</v>
      </c>
      <c r="L215" s="6">
        <v>931.68003650599996</v>
      </c>
      <c r="M215" s="6">
        <v>14.027641078977</v>
      </c>
      <c r="N215" s="6">
        <v>29.755585091444399</v>
      </c>
      <c r="O215" s="6">
        <v>11.8914938685453</v>
      </c>
      <c r="P215" s="6">
        <v>55.323402809999997</v>
      </c>
      <c r="Q215" s="6">
        <v>73.395497649109501</v>
      </c>
      <c r="R215" s="6">
        <v>1.7668943793566101</v>
      </c>
      <c r="S215" s="6">
        <v>73.088097150904503</v>
      </c>
    </row>
    <row r="216" spans="1:19" x14ac:dyDescent="0.25">
      <c r="A216" s="6" t="s">
        <v>266</v>
      </c>
      <c r="B216" s="6" t="s">
        <v>267</v>
      </c>
      <c r="C216" s="6" t="s">
        <v>11</v>
      </c>
      <c r="D216" s="6">
        <v>1457.662554516</v>
      </c>
      <c r="E216" s="6">
        <v>14.6780953339506</v>
      </c>
      <c r="F216" s="6">
        <v>37.885339628268198</v>
      </c>
      <c r="G216" s="6">
        <v>12.130743655746</v>
      </c>
      <c r="H216" s="6">
        <v>1450.2053303069999</v>
      </c>
      <c r="I216" s="6">
        <v>11.383019290556</v>
      </c>
      <c r="J216" s="6">
        <v>37.691522841957301</v>
      </c>
      <c r="K216" s="6">
        <v>9.8665898315970502</v>
      </c>
      <c r="L216" s="6">
        <v>803.56903807000003</v>
      </c>
      <c r="M216" s="6">
        <v>14.122420131408299</v>
      </c>
      <c r="N216" s="6">
        <v>20.885139587159902</v>
      </c>
      <c r="O216" s="6">
        <v>13.178255327188101</v>
      </c>
      <c r="P216" s="6">
        <v>136.12672261899999</v>
      </c>
      <c r="Q216" s="6">
        <v>31.0760503191315</v>
      </c>
      <c r="R216" s="6">
        <v>3.5379979426145498</v>
      </c>
      <c r="S216" s="6">
        <v>30.802870232779199</v>
      </c>
    </row>
    <row r="217" spans="1:19" x14ac:dyDescent="0.25">
      <c r="A217" s="6" t="s">
        <v>268</v>
      </c>
      <c r="B217" s="6" t="s">
        <v>269</v>
      </c>
      <c r="C217" s="6" t="s">
        <v>11</v>
      </c>
      <c r="D217" s="6">
        <v>427.26720941500002</v>
      </c>
      <c r="E217" s="6">
        <v>12.525142695267499</v>
      </c>
      <c r="F217" s="6">
        <v>15.8823730725674</v>
      </c>
      <c r="G217" s="6">
        <v>13.026265339938501</v>
      </c>
      <c r="H217" s="6">
        <v>1209.4188055239999</v>
      </c>
      <c r="I217" s="6">
        <v>9.9604009848117094</v>
      </c>
      <c r="J217" s="6">
        <v>44.956505547454803</v>
      </c>
      <c r="K217" s="6">
        <v>6.3854828498378202</v>
      </c>
      <c r="L217" s="6">
        <v>887.88019857899997</v>
      </c>
      <c r="M217" s="6">
        <v>10.209090600654999</v>
      </c>
      <c r="N217" s="6">
        <v>33.004275186210499</v>
      </c>
      <c r="O217" s="6">
        <v>8.6872959666843297</v>
      </c>
      <c r="P217" s="6">
        <v>165.63132473900001</v>
      </c>
      <c r="Q217" s="6">
        <v>23.160511152157</v>
      </c>
      <c r="R217" s="6">
        <v>6.1568461937673904</v>
      </c>
      <c r="S217" s="6">
        <v>22.661935903486899</v>
      </c>
    </row>
    <row r="218" spans="1:19" x14ac:dyDescent="0.25">
      <c r="A218" s="6" t="s">
        <v>270</v>
      </c>
      <c r="B218" s="6" t="s">
        <v>271</v>
      </c>
      <c r="C218" s="6" t="s">
        <v>11</v>
      </c>
      <c r="D218" s="6">
        <v>534.59202891999996</v>
      </c>
      <c r="E218" s="6">
        <v>25.840048152304799</v>
      </c>
      <c r="F218" s="6">
        <v>9.6791570231745894</v>
      </c>
      <c r="G218" s="6">
        <v>25.510199611325699</v>
      </c>
      <c r="H218" s="6">
        <v>1685.4536758700001</v>
      </c>
      <c r="I218" s="6">
        <v>15.722150387327799</v>
      </c>
      <c r="J218" s="6">
        <v>30.516300097085502</v>
      </c>
      <c r="K218" s="6">
        <v>13.463276647470799</v>
      </c>
      <c r="L218" s="6">
        <v>3159.77826215</v>
      </c>
      <c r="M218" s="6">
        <v>8.7234812577907199</v>
      </c>
      <c r="N218" s="6">
        <v>57.209962556962097</v>
      </c>
      <c r="O218" s="6">
        <v>6.6940515655796897</v>
      </c>
      <c r="P218" s="6">
        <v>143.30193793000001</v>
      </c>
      <c r="Q218" s="6">
        <v>45.127954988010401</v>
      </c>
      <c r="R218" s="6">
        <v>2.5945803227777899</v>
      </c>
      <c r="S218" s="6">
        <v>44.4201582554414</v>
      </c>
    </row>
    <row r="219" spans="1:19" x14ac:dyDescent="0.25">
      <c r="A219" s="6" t="s">
        <v>272</v>
      </c>
      <c r="B219" s="6" t="s">
        <v>273</v>
      </c>
      <c r="C219" s="6" t="s">
        <v>11</v>
      </c>
      <c r="D219" s="6">
        <v>360.06749162</v>
      </c>
      <c r="E219" s="6">
        <v>20.545106823807199</v>
      </c>
      <c r="F219" s="6">
        <v>5.8131084480677497</v>
      </c>
      <c r="G219" s="6">
        <v>19.962668623789899</v>
      </c>
      <c r="H219" s="6">
        <v>1723.3121179499999</v>
      </c>
      <c r="I219" s="6">
        <v>15.934387631321</v>
      </c>
      <c r="J219" s="6">
        <v>27.822006886656201</v>
      </c>
      <c r="K219" s="6">
        <v>12.6109011988841</v>
      </c>
      <c r="L219" s="6">
        <v>3496.3580609199998</v>
      </c>
      <c r="M219" s="6">
        <v>7.1455743968150802</v>
      </c>
      <c r="N219" s="6">
        <v>56.446941349689098</v>
      </c>
      <c r="O219" s="6">
        <v>5.6621476635657899</v>
      </c>
      <c r="P219" s="6">
        <v>614.32347316000005</v>
      </c>
      <c r="Q219" s="6">
        <v>16.861714247822299</v>
      </c>
      <c r="R219" s="6">
        <v>9.9179433155868892</v>
      </c>
      <c r="S219" s="6">
        <v>16.952184109062099</v>
      </c>
    </row>
    <row r="220" spans="1:19" x14ac:dyDescent="0.25">
      <c r="A220" s="6" t="s">
        <v>274</v>
      </c>
      <c r="B220" s="6" t="s">
        <v>275</v>
      </c>
      <c r="C220" s="6" t="s">
        <v>11</v>
      </c>
      <c r="D220" s="6">
        <v>196.76119485999999</v>
      </c>
      <c r="E220" s="6">
        <v>27.574703711077401</v>
      </c>
      <c r="F220" s="6">
        <v>3.8733804946703998</v>
      </c>
      <c r="G220" s="6">
        <v>27.045689203993199</v>
      </c>
      <c r="H220" s="6">
        <v>1281.7812765050001</v>
      </c>
      <c r="I220" s="6">
        <v>10.8069041508931</v>
      </c>
      <c r="J220" s="6">
        <v>25.232752821920901</v>
      </c>
      <c r="K220" s="6">
        <v>10.002292140873299</v>
      </c>
      <c r="L220" s="6">
        <v>3016.8257503069999</v>
      </c>
      <c r="M220" s="6">
        <v>7.0979242171998402</v>
      </c>
      <c r="N220" s="6">
        <v>59.3883058362849</v>
      </c>
      <c r="O220" s="6">
        <v>4.3025356788847597</v>
      </c>
      <c r="P220" s="6">
        <v>584.46308151999995</v>
      </c>
      <c r="Q220" s="6">
        <v>16.7901678108142</v>
      </c>
      <c r="R220" s="6">
        <v>11.505560847123901</v>
      </c>
      <c r="S220" s="6">
        <v>15.114116053560799</v>
      </c>
    </row>
    <row r="221" spans="1:19" x14ac:dyDescent="0.25">
      <c r="A221" s="6" t="s">
        <v>276</v>
      </c>
      <c r="B221" s="6" t="s">
        <v>277</v>
      </c>
      <c r="C221" s="6" t="s">
        <v>11</v>
      </c>
      <c r="D221" s="6">
        <v>207.55205340000001</v>
      </c>
      <c r="E221" s="6">
        <v>49.484823263658399</v>
      </c>
      <c r="F221" s="6">
        <v>3.5594914394850101</v>
      </c>
      <c r="G221" s="6">
        <v>46.834792949557396</v>
      </c>
      <c r="H221" s="6">
        <v>2145.99467491</v>
      </c>
      <c r="I221" s="6">
        <v>16.4867619541618</v>
      </c>
      <c r="J221" s="6">
        <v>36.803536989350597</v>
      </c>
      <c r="K221" s="6">
        <v>12.357503219940099</v>
      </c>
      <c r="L221" s="6">
        <v>2892.6383866900001</v>
      </c>
      <c r="M221" s="6">
        <v>13.791510328642801</v>
      </c>
      <c r="N221" s="6">
        <v>49.608382120438201</v>
      </c>
      <c r="O221" s="6">
        <v>10.168395630116599</v>
      </c>
      <c r="P221" s="6">
        <v>584.76171908000003</v>
      </c>
      <c r="Q221" s="6">
        <v>25.9873866729524</v>
      </c>
      <c r="R221" s="6">
        <v>10.0285894507262</v>
      </c>
      <c r="S221" s="6">
        <v>24.315598573848401</v>
      </c>
    </row>
    <row r="222" spans="1:19" x14ac:dyDescent="0.25">
      <c r="A222" s="6" t="s">
        <v>278</v>
      </c>
      <c r="B222" s="6" t="s">
        <v>279</v>
      </c>
      <c r="C222" s="6" t="s">
        <v>11</v>
      </c>
      <c r="D222" s="6">
        <v>1362.7519896700001</v>
      </c>
      <c r="E222" s="6">
        <v>26.977902493015801</v>
      </c>
      <c r="F222" s="6">
        <v>6.9823509447897401</v>
      </c>
      <c r="G222" s="6">
        <v>26.2363235863582</v>
      </c>
      <c r="H222" s="6">
        <v>4475.50417414</v>
      </c>
      <c r="I222" s="6">
        <v>14.334050373855799</v>
      </c>
      <c r="J222" s="6">
        <v>22.931201741473298</v>
      </c>
      <c r="K222" s="6">
        <v>12.4690929688465</v>
      </c>
      <c r="L222" s="6">
        <v>10292.57101779</v>
      </c>
      <c r="M222" s="6">
        <v>10.4911323554768</v>
      </c>
      <c r="N222" s="6">
        <v>52.736186419206398</v>
      </c>
      <c r="O222" s="6">
        <v>7.2731567819639098</v>
      </c>
      <c r="P222" s="6">
        <v>3386.2667090599998</v>
      </c>
      <c r="Q222" s="6">
        <v>18.9623116711035</v>
      </c>
      <c r="R222" s="6">
        <v>17.350260894530599</v>
      </c>
      <c r="S222" s="6">
        <v>18.272872158801899</v>
      </c>
    </row>
    <row r="223" spans="1:19" x14ac:dyDescent="0.25">
      <c r="A223" s="6" t="s">
        <v>280</v>
      </c>
      <c r="B223" s="6" t="s">
        <v>281</v>
      </c>
      <c r="C223" s="6" t="s">
        <v>11</v>
      </c>
      <c r="D223" s="6">
        <v>2355.9649454800001</v>
      </c>
      <c r="E223" s="6">
        <v>23.209262871571799</v>
      </c>
      <c r="F223" s="6">
        <v>15.920056958521</v>
      </c>
      <c r="G223" s="6">
        <v>21.695684598861</v>
      </c>
      <c r="H223" s="6">
        <v>3634.8208310999999</v>
      </c>
      <c r="I223" s="6">
        <v>15.702245033100001</v>
      </c>
      <c r="J223" s="6">
        <v>24.561721419560801</v>
      </c>
      <c r="K223" s="6">
        <v>15.345823986729499</v>
      </c>
      <c r="L223" s="6">
        <v>7659.1392434600002</v>
      </c>
      <c r="M223" s="6">
        <v>12.7471788041046</v>
      </c>
      <c r="N223" s="6">
        <v>51.755410556112402</v>
      </c>
      <c r="O223" s="6">
        <v>7.8437551570445798</v>
      </c>
      <c r="P223" s="6">
        <v>1148.7968163099999</v>
      </c>
      <c r="Q223" s="6">
        <v>29.651264397921899</v>
      </c>
      <c r="R223" s="6">
        <v>7.7628110658058196</v>
      </c>
      <c r="S223" s="6">
        <v>28.799872474186898</v>
      </c>
    </row>
    <row r="224" spans="1:19" x14ac:dyDescent="0.25">
      <c r="A224" s="6" t="s">
        <v>282</v>
      </c>
      <c r="B224" s="6" t="s">
        <v>283</v>
      </c>
      <c r="C224" s="6" t="s">
        <v>11</v>
      </c>
      <c r="D224" s="6">
        <v>1110.3459583599999</v>
      </c>
      <c r="E224" s="6">
        <v>28.616317336167</v>
      </c>
      <c r="F224" s="6">
        <v>8.1866146813821707</v>
      </c>
      <c r="G224" s="6">
        <v>26.7694905335015</v>
      </c>
      <c r="H224" s="6">
        <v>3212.1048222600002</v>
      </c>
      <c r="I224" s="6">
        <v>15.8480254312525</v>
      </c>
      <c r="J224" s="6">
        <v>23.682947011301099</v>
      </c>
      <c r="K224" s="6">
        <v>13.6224712030861</v>
      </c>
      <c r="L224" s="6">
        <v>6495.5714610200002</v>
      </c>
      <c r="M224" s="6">
        <v>10.516161157937001</v>
      </c>
      <c r="N224" s="6">
        <v>47.892046876359402</v>
      </c>
      <c r="O224" s="6">
        <v>9.09921342451565</v>
      </c>
      <c r="P224" s="6">
        <v>2744.9216805299998</v>
      </c>
      <c r="Q224" s="6">
        <v>19.824680699439</v>
      </c>
      <c r="R224" s="6">
        <v>20.2383914309573</v>
      </c>
      <c r="S224" s="6">
        <v>17.6509480510218</v>
      </c>
    </row>
    <row r="225" spans="1:19" x14ac:dyDescent="0.25">
      <c r="A225" s="6" t="s">
        <v>284</v>
      </c>
      <c r="B225" s="6" t="s">
        <v>285</v>
      </c>
      <c r="C225" s="6" t="s">
        <v>11</v>
      </c>
      <c r="D225" s="6">
        <v>1227.5134132999999</v>
      </c>
      <c r="E225" s="6">
        <v>19.872975895002401</v>
      </c>
      <c r="F225" s="6">
        <v>13.7044225868424</v>
      </c>
      <c r="G225" s="6">
        <v>20.2805928322828</v>
      </c>
      <c r="H225" s="6">
        <v>2425.15490989</v>
      </c>
      <c r="I225" s="6">
        <v>22.595855975080902</v>
      </c>
      <c r="J225" s="6">
        <v>27.075343832162002</v>
      </c>
      <c r="K225" s="6">
        <v>19.2427494073535</v>
      </c>
      <c r="L225" s="6">
        <v>4772.1689998700003</v>
      </c>
      <c r="M225" s="6">
        <v>12.0594870281545</v>
      </c>
      <c r="N225" s="6">
        <v>53.278294087417798</v>
      </c>
      <c r="O225" s="6">
        <v>9.9848548451103607</v>
      </c>
      <c r="P225" s="6">
        <v>532.22311142000001</v>
      </c>
      <c r="Q225" s="6">
        <v>43.448991777417703</v>
      </c>
      <c r="R225" s="6">
        <v>5.94193949357782</v>
      </c>
      <c r="S225" s="6">
        <v>41.933156592114102</v>
      </c>
    </row>
    <row r="226" spans="1:19" x14ac:dyDescent="0.25">
      <c r="A226" s="6" t="s">
        <v>286</v>
      </c>
      <c r="B226" s="6" t="s">
        <v>287</v>
      </c>
      <c r="C226" s="6" t="s">
        <v>11</v>
      </c>
      <c r="D226" s="6">
        <v>350.38001623000002</v>
      </c>
      <c r="E226" s="6">
        <v>30.562405637714701</v>
      </c>
      <c r="F226" s="6">
        <v>5.3249316064514103</v>
      </c>
      <c r="G226" s="6">
        <v>30.505967947433</v>
      </c>
      <c r="H226" s="6">
        <v>1461.0688676100001</v>
      </c>
      <c r="I226" s="6">
        <v>13.677830506021101</v>
      </c>
      <c r="J226" s="6">
        <v>22.204724675940302</v>
      </c>
      <c r="K226" s="6">
        <v>12.8000575964638</v>
      </c>
      <c r="L226" s="6">
        <v>4227.9586882100002</v>
      </c>
      <c r="M226" s="6">
        <v>7.9760776690274904</v>
      </c>
      <c r="N226" s="6">
        <v>64.254779972501794</v>
      </c>
      <c r="O226" s="6">
        <v>4.9312426006184502</v>
      </c>
      <c r="P226" s="6">
        <v>540.58334850000006</v>
      </c>
      <c r="Q226" s="6">
        <v>22.8721488987733</v>
      </c>
      <c r="R226" s="6">
        <v>8.2155637451064205</v>
      </c>
      <c r="S226" s="6">
        <v>22.291599608812099</v>
      </c>
    </row>
    <row r="227" spans="1:19" x14ac:dyDescent="0.25">
      <c r="A227" s="6" t="s">
        <v>288</v>
      </c>
      <c r="B227" s="6" t="s">
        <v>289</v>
      </c>
      <c r="C227" s="6" t="s">
        <v>11</v>
      </c>
      <c r="D227" s="6">
        <v>1591.67423736</v>
      </c>
      <c r="E227" s="6">
        <v>17.0646142697932</v>
      </c>
      <c r="F227" s="6">
        <v>19.922374858188601</v>
      </c>
      <c r="G227" s="6">
        <v>15.378958455959401</v>
      </c>
      <c r="H227" s="6">
        <v>3777.4401388299998</v>
      </c>
      <c r="I227" s="6">
        <v>10.965786948859201</v>
      </c>
      <c r="J227" s="6">
        <v>47.280766807509899</v>
      </c>
      <c r="K227" s="6">
        <v>7.8939826801680999</v>
      </c>
      <c r="L227" s="6">
        <v>2349.7315644300002</v>
      </c>
      <c r="M227" s="6">
        <v>15.9300662061579</v>
      </c>
      <c r="N227" s="6">
        <v>29.410687151873901</v>
      </c>
      <c r="O227" s="6">
        <v>12.686330236411999</v>
      </c>
      <c r="P227" s="6">
        <v>270.53408404999999</v>
      </c>
      <c r="Q227" s="6">
        <v>36.5695319189348</v>
      </c>
      <c r="R227" s="6">
        <v>3.38617118242757</v>
      </c>
      <c r="S227" s="6">
        <v>36.839382502212402</v>
      </c>
    </row>
    <row r="228" spans="1:19" x14ac:dyDescent="0.25">
      <c r="A228" s="6" t="s">
        <v>290</v>
      </c>
      <c r="B228" s="6" t="s">
        <v>291</v>
      </c>
      <c r="C228" s="6" t="s">
        <v>11</v>
      </c>
      <c r="D228" s="6">
        <v>1265.61422361</v>
      </c>
      <c r="E228" s="6">
        <v>13.777928596908399</v>
      </c>
      <c r="F228" s="6">
        <v>25.160255352308599</v>
      </c>
      <c r="G228" s="6">
        <v>12.6044602029893</v>
      </c>
      <c r="H228" s="6">
        <v>2076.3684458100001</v>
      </c>
      <c r="I228" s="6">
        <v>14.304591761147201</v>
      </c>
      <c r="J228" s="6">
        <v>41.277949731824599</v>
      </c>
      <c r="K228" s="6">
        <v>10.012978353570899</v>
      </c>
      <c r="L228" s="6">
        <v>1459.8249937600001</v>
      </c>
      <c r="M228" s="6">
        <v>13.4434417978824</v>
      </c>
      <c r="N228" s="6">
        <v>29.021141614478399</v>
      </c>
      <c r="O228" s="6">
        <v>12.889446869236499</v>
      </c>
      <c r="P228" s="6">
        <v>228.4044944</v>
      </c>
      <c r="Q228" s="6">
        <v>29.976217723087199</v>
      </c>
      <c r="R228" s="6">
        <v>4.5406533013884598</v>
      </c>
      <c r="S228" s="6">
        <v>30.666591231775499</v>
      </c>
    </row>
    <row r="229" spans="1:19" x14ac:dyDescent="0.25">
      <c r="A229" s="6" t="s">
        <v>292</v>
      </c>
      <c r="B229" s="6" t="s">
        <v>293</v>
      </c>
      <c r="C229" s="6" t="s">
        <v>11</v>
      </c>
      <c r="D229" s="6">
        <v>95.560257547999996</v>
      </c>
      <c r="E229" s="6">
        <v>50.337920591452999</v>
      </c>
      <c r="F229" s="6">
        <v>7.5370155376485402</v>
      </c>
      <c r="G229" s="6">
        <v>38.0762470242395</v>
      </c>
      <c r="H229" s="6">
        <v>514.59380782300002</v>
      </c>
      <c r="I229" s="6">
        <v>27.967749977403901</v>
      </c>
      <c r="J229" s="6">
        <v>40.586972290143798</v>
      </c>
      <c r="K229" s="6">
        <v>17.003152542301599</v>
      </c>
      <c r="L229" s="6">
        <v>627.61862817600002</v>
      </c>
      <c r="M229" s="6">
        <v>19.692673212068499</v>
      </c>
      <c r="N229" s="6">
        <v>49.501450431986399</v>
      </c>
      <c r="O229" s="6">
        <v>14.4263762420302</v>
      </c>
      <c r="P229" s="6">
        <v>30.106576048000001</v>
      </c>
      <c r="Q229" s="6">
        <v>48.445214165180502</v>
      </c>
      <c r="R229" s="6">
        <v>2.37456174022129</v>
      </c>
      <c r="S229" s="6">
        <v>53.4002344703825</v>
      </c>
    </row>
    <row r="230" spans="1:19" x14ac:dyDescent="0.25">
      <c r="A230" s="6" t="s">
        <v>294</v>
      </c>
      <c r="B230" s="6" t="s">
        <v>295</v>
      </c>
      <c r="C230" s="6" t="s">
        <v>11</v>
      </c>
      <c r="D230" s="6">
        <v>454.10085579999998</v>
      </c>
      <c r="E230" s="6">
        <v>31.5617240003929</v>
      </c>
      <c r="F230" s="6">
        <v>5.0165881246660904</v>
      </c>
      <c r="G230" s="6">
        <v>30.055331933884698</v>
      </c>
      <c r="H230" s="6">
        <v>2690.01340046</v>
      </c>
      <c r="I230" s="6">
        <v>17.8281926203897</v>
      </c>
      <c r="J230" s="6">
        <v>29.717383500998601</v>
      </c>
      <c r="K230" s="6">
        <v>14.203081992565</v>
      </c>
      <c r="L230" s="6">
        <v>5277.6721940899997</v>
      </c>
      <c r="M230" s="6">
        <v>10.011451487672799</v>
      </c>
      <c r="N230" s="6">
        <v>58.304025012481198</v>
      </c>
      <c r="O230" s="6">
        <v>7.7244358616198996</v>
      </c>
      <c r="P230" s="6">
        <v>630.19957112999998</v>
      </c>
      <c r="Q230" s="6">
        <v>30.519335594505701</v>
      </c>
      <c r="R230" s="6">
        <v>6.96200336185409</v>
      </c>
      <c r="S230" s="6">
        <v>29.4706906233856</v>
      </c>
    </row>
    <row r="231" spans="1:19" x14ac:dyDescent="0.25">
      <c r="A231" s="6" t="s">
        <v>296</v>
      </c>
      <c r="B231" s="6" t="s">
        <v>297</v>
      </c>
      <c r="C231" s="6" t="s">
        <v>11</v>
      </c>
      <c r="D231" s="6"/>
      <c r="E231" s="6"/>
      <c r="F231" s="6"/>
      <c r="G231" s="6"/>
      <c r="H231" s="6">
        <v>175.35296905000001</v>
      </c>
      <c r="I231" s="6">
        <v>51.970009414959499</v>
      </c>
      <c r="J231" s="6">
        <v>5.3487102580835701</v>
      </c>
      <c r="K231" s="6">
        <v>50.431519636679397</v>
      </c>
      <c r="L231" s="6">
        <v>1209.31253894</v>
      </c>
      <c r="M231" s="6">
        <v>16.5934629713596</v>
      </c>
      <c r="N231" s="6">
        <v>36.887099302054601</v>
      </c>
      <c r="O231" s="6">
        <v>15.7414452761756</v>
      </c>
      <c r="P231" s="6">
        <v>1893.7504201300001</v>
      </c>
      <c r="Q231" s="6">
        <v>12.5109677537813</v>
      </c>
      <c r="R231" s="6">
        <v>57.7641904398618</v>
      </c>
      <c r="S231" s="6">
        <v>10.9089206800772</v>
      </c>
    </row>
    <row r="232" spans="1:19" x14ac:dyDescent="0.25">
      <c r="A232" s="6" t="s">
        <v>298</v>
      </c>
      <c r="B232" s="6" t="s">
        <v>299</v>
      </c>
      <c r="C232" s="6" t="s">
        <v>11</v>
      </c>
      <c r="D232" s="6">
        <v>172.65797763</v>
      </c>
      <c r="E232" s="6">
        <v>31.402805158458701</v>
      </c>
      <c r="F232" s="6">
        <v>5.10787568955464</v>
      </c>
      <c r="G232" s="6">
        <v>31.4873050577458</v>
      </c>
      <c r="H232" s="6">
        <v>274.25703201699997</v>
      </c>
      <c r="I232" s="6">
        <v>24.036743110292999</v>
      </c>
      <c r="J232" s="6">
        <v>8.1135598004689893</v>
      </c>
      <c r="K232" s="6">
        <v>22.766128059099401</v>
      </c>
      <c r="L232" s="6">
        <v>1987.8497579100001</v>
      </c>
      <c r="M232" s="6">
        <v>9.4616469822723097</v>
      </c>
      <c r="N232" s="6">
        <v>58.808110649104002</v>
      </c>
      <c r="O232" s="6">
        <v>6.59850133764985</v>
      </c>
      <c r="P232" s="6">
        <v>945.46584343999996</v>
      </c>
      <c r="Q232" s="6">
        <v>14.418694602046999</v>
      </c>
      <c r="R232" s="6">
        <v>27.9704538608724</v>
      </c>
      <c r="S232" s="6">
        <v>13.473265802099</v>
      </c>
    </row>
    <row r="233" spans="1:19" x14ac:dyDescent="0.25">
      <c r="A233" s="6" t="s">
        <v>300</v>
      </c>
      <c r="B233" s="6" t="s">
        <v>301</v>
      </c>
      <c r="C233" s="6" t="s">
        <v>11</v>
      </c>
      <c r="D233" s="6">
        <v>129.34185250199999</v>
      </c>
      <c r="E233" s="6">
        <v>24.230135777956601</v>
      </c>
      <c r="F233" s="6">
        <v>6.8188236127390196</v>
      </c>
      <c r="G233" s="6">
        <v>25.063197111998399</v>
      </c>
      <c r="H233" s="6">
        <v>443.59808379200001</v>
      </c>
      <c r="I233" s="6">
        <v>15.304994822161101</v>
      </c>
      <c r="J233" s="6">
        <v>23.386220545124001</v>
      </c>
      <c r="K233" s="6">
        <v>12.8599466293741</v>
      </c>
      <c r="L233" s="6">
        <v>1027.3618799779999</v>
      </c>
      <c r="M233" s="6">
        <v>9.3467679592404096</v>
      </c>
      <c r="N233" s="6">
        <v>54.161891997902302</v>
      </c>
      <c r="O233" s="6">
        <v>6.5485956977583601</v>
      </c>
      <c r="P233" s="6">
        <v>296.53347156799998</v>
      </c>
      <c r="Q233" s="6">
        <v>18.239529452024598</v>
      </c>
      <c r="R233" s="6">
        <v>15.6330638442347</v>
      </c>
      <c r="S233" s="6">
        <v>15.6433247623981</v>
      </c>
    </row>
    <row r="234" spans="1:19" x14ac:dyDescent="0.25">
      <c r="A234" s="6" t="s">
        <v>302</v>
      </c>
      <c r="B234" s="6" t="s">
        <v>303</v>
      </c>
      <c r="C234" s="6" t="s">
        <v>11</v>
      </c>
      <c r="D234" s="6">
        <v>2813.4087103299998</v>
      </c>
      <c r="E234" s="6">
        <v>12.6243202147835</v>
      </c>
      <c r="F234" s="6">
        <v>60.545522307370199</v>
      </c>
      <c r="G234" s="6">
        <v>5.7494879693285403</v>
      </c>
      <c r="H234" s="6">
        <v>1403.89183349</v>
      </c>
      <c r="I234" s="6">
        <v>14.8650684252879</v>
      </c>
      <c r="J234" s="6">
        <v>30.212234720682901</v>
      </c>
      <c r="K234" s="6">
        <v>11.2226739247831</v>
      </c>
      <c r="L234" s="6">
        <v>352.1755703</v>
      </c>
      <c r="M234" s="6">
        <v>25.248599806911901</v>
      </c>
      <c r="N234" s="6">
        <v>7.5789393021422802</v>
      </c>
      <c r="O234" s="6">
        <v>25.689743672597501</v>
      </c>
      <c r="P234" s="6">
        <v>77.289828450000002</v>
      </c>
      <c r="Q234" s="6">
        <v>48.824039760101002</v>
      </c>
      <c r="R234" s="6">
        <v>1.6633036698046599</v>
      </c>
      <c r="S234" s="6">
        <v>50.318212608594997</v>
      </c>
    </row>
    <row r="235" spans="1:19" x14ac:dyDescent="0.25">
      <c r="A235" s="6" t="s">
        <v>304</v>
      </c>
      <c r="B235" s="6" t="s">
        <v>305</v>
      </c>
      <c r="C235" s="6" t="s">
        <v>11</v>
      </c>
      <c r="D235" s="6">
        <v>62.886397539999997</v>
      </c>
      <c r="E235" s="6">
        <v>57.005009842915797</v>
      </c>
      <c r="F235" s="6">
        <v>3.9705828628774098</v>
      </c>
      <c r="G235" s="6">
        <v>56.860790544023097</v>
      </c>
      <c r="H235" s="6">
        <v>124.34059512</v>
      </c>
      <c r="I235" s="6">
        <v>43.100493182218898</v>
      </c>
      <c r="J235" s="6">
        <v>7.8507380841687002</v>
      </c>
      <c r="K235" s="6">
        <v>43.175550306189599</v>
      </c>
      <c r="L235" s="6">
        <v>976.21290018000002</v>
      </c>
      <c r="M235" s="6">
        <v>12.205141393380901</v>
      </c>
      <c r="N235" s="6">
        <v>61.637084705147601</v>
      </c>
      <c r="O235" s="6">
        <v>10.369580318186401</v>
      </c>
      <c r="P235" s="6">
        <v>420.36781781000002</v>
      </c>
      <c r="Q235" s="6">
        <v>27.1620554909357</v>
      </c>
      <c r="R235" s="6">
        <v>26.541594347806299</v>
      </c>
      <c r="S235" s="6">
        <v>24.707910976076001</v>
      </c>
    </row>
    <row r="236" spans="1:19" x14ac:dyDescent="0.25">
      <c r="A236" s="6" t="s">
        <v>306</v>
      </c>
      <c r="B236" s="6" t="s">
        <v>307</v>
      </c>
      <c r="C236" s="6" t="s">
        <v>11</v>
      </c>
      <c r="D236" s="6">
        <v>5840.9374373299997</v>
      </c>
      <c r="E236" s="6">
        <v>12.8897028495252</v>
      </c>
      <c r="F236" s="6">
        <v>54.9966879721118</v>
      </c>
      <c r="G236" s="6">
        <v>7.4744777392178996</v>
      </c>
      <c r="H236" s="6">
        <v>4125.6249914399996</v>
      </c>
      <c r="I236" s="6">
        <v>11.984076698403699</v>
      </c>
      <c r="J236" s="6">
        <v>38.845769669447101</v>
      </c>
      <c r="K236" s="6">
        <v>10.3508428704161</v>
      </c>
      <c r="L236" s="6">
        <v>533.91229206000003</v>
      </c>
      <c r="M236" s="6">
        <v>40.667028232755499</v>
      </c>
      <c r="N236" s="6">
        <v>5.0271738134420696</v>
      </c>
      <c r="O236" s="6">
        <v>40.671125598402</v>
      </c>
      <c r="P236" s="6">
        <v>120.05108300000001</v>
      </c>
      <c r="Q236" s="6">
        <v>100</v>
      </c>
      <c r="R236" s="6">
        <v>1.1303685449990299</v>
      </c>
      <c r="S236" s="6">
        <v>99.958536293817502</v>
      </c>
    </row>
    <row r="237" spans="1:19" x14ac:dyDescent="0.25">
      <c r="A237" s="6" t="s">
        <v>308</v>
      </c>
      <c r="B237" s="6" t="s">
        <v>309</v>
      </c>
      <c r="C237" s="6" t="s">
        <v>11</v>
      </c>
      <c r="D237" s="6">
        <v>1159.06999174</v>
      </c>
      <c r="E237" s="6">
        <v>27.913850242240901</v>
      </c>
      <c r="F237" s="6">
        <v>15.991134260904399</v>
      </c>
      <c r="G237" s="6">
        <v>28.202724355534901</v>
      </c>
      <c r="H237" s="6">
        <v>2413.5734539199998</v>
      </c>
      <c r="I237" s="6">
        <v>15.1884357632202</v>
      </c>
      <c r="J237" s="6">
        <v>33.2989184650095</v>
      </c>
      <c r="K237" s="6">
        <v>13.931564466120699</v>
      </c>
      <c r="L237" s="6">
        <v>3571.8229008799999</v>
      </c>
      <c r="M237" s="6">
        <v>16.315507716543301</v>
      </c>
      <c r="N237" s="6">
        <v>49.278732062073502</v>
      </c>
      <c r="O237" s="6">
        <v>10.730625455469299</v>
      </c>
      <c r="P237" s="6">
        <v>103.73739454</v>
      </c>
      <c r="Q237" s="6">
        <v>76.357721912998002</v>
      </c>
      <c r="R237" s="6">
        <v>1.4312152120125501</v>
      </c>
      <c r="S237" s="6">
        <v>75.142074994967302</v>
      </c>
    </row>
    <row r="238" spans="1:19" x14ac:dyDescent="0.25">
      <c r="A238" t="s">
        <v>1254</v>
      </c>
    </row>
    <row r="239" spans="1:19" x14ac:dyDescent="0.25">
      <c r="A239" t="s">
        <v>1255</v>
      </c>
    </row>
    <row r="240" spans="1:19" x14ac:dyDescent="0.25">
      <c r="A240" t="s">
        <v>1256</v>
      </c>
    </row>
    <row r="241" spans="1:19" x14ac:dyDescent="0.25">
      <c r="A241" t="s">
        <v>1257</v>
      </c>
    </row>
    <row r="242" spans="1:19" x14ac:dyDescent="0.25">
      <c r="A242" t="s">
        <v>1258</v>
      </c>
    </row>
    <row r="245" spans="1:19" x14ac:dyDescent="0.25">
      <c r="L245" s="7" t="str">
        <f>HYPERLINK("#'Indice'!A1", "Ir al índice")</f>
        <v>Ir al índice</v>
      </c>
    </row>
    <row r="246" spans="1:19" ht="17.25" x14ac:dyDescent="0.3">
      <c r="A246" s="4" t="s">
        <v>939</v>
      </c>
    </row>
    <row r="247" spans="1:19" x14ac:dyDescent="0.25">
      <c r="A247" s="5" t="s">
        <v>13</v>
      </c>
      <c r="B247" s="5" t="s">
        <v>91</v>
      </c>
      <c r="C247" s="5" t="s">
        <v>7</v>
      </c>
      <c r="D247" s="5" t="s">
        <v>910</v>
      </c>
      <c r="E247" s="5" t="s">
        <v>911</v>
      </c>
      <c r="F247" s="5" t="s">
        <v>912</v>
      </c>
      <c r="G247" s="5" t="s">
        <v>913</v>
      </c>
      <c r="H247" s="5" t="s">
        <v>914</v>
      </c>
      <c r="I247" s="5" t="s">
        <v>915</v>
      </c>
      <c r="J247" s="5" t="s">
        <v>916</v>
      </c>
      <c r="K247" s="5" t="s">
        <v>917</v>
      </c>
      <c r="L247" s="5" t="s">
        <v>918</v>
      </c>
      <c r="M247" s="5" t="s">
        <v>919</v>
      </c>
      <c r="N247" s="5" t="s">
        <v>920</v>
      </c>
      <c r="O247" s="5" t="s">
        <v>921</v>
      </c>
      <c r="P247" s="5" t="s">
        <v>922</v>
      </c>
      <c r="Q247" s="5" t="s">
        <v>923</v>
      </c>
      <c r="R247" s="5" t="s">
        <v>924</v>
      </c>
      <c r="S247" s="5" t="s">
        <v>925</v>
      </c>
    </row>
    <row r="248" spans="1:19" x14ac:dyDescent="0.25">
      <c r="A248" s="6" t="s">
        <v>92</v>
      </c>
      <c r="B248" s="6" t="s">
        <v>93</v>
      </c>
      <c r="C248" s="6" t="s">
        <v>11</v>
      </c>
      <c r="D248" s="6">
        <v>1.1220488909999999</v>
      </c>
      <c r="E248" s="6"/>
      <c r="F248" s="6">
        <v>4.5454545454545503</v>
      </c>
      <c r="G248" s="6"/>
      <c r="H248" s="6">
        <v>1.1220488909999999</v>
      </c>
      <c r="I248" s="6"/>
      <c r="J248" s="6">
        <v>4.5454545454545503</v>
      </c>
      <c r="K248" s="6"/>
      <c r="L248" s="6">
        <v>12.342537801000001</v>
      </c>
      <c r="M248" s="6"/>
      <c r="N248" s="6">
        <v>50</v>
      </c>
      <c r="O248" s="6"/>
      <c r="P248" s="6">
        <v>10.098440019</v>
      </c>
      <c r="Q248" s="6"/>
      <c r="R248" s="6">
        <v>40.909090909090899</v>
      </c>
      <c r="S248" s="6"/>
    </row>
    <row r="249" spans="1:19" x14ac:dyDescent="0.25">
      <c r="A249" s="6" t="s">
        <v>94</v>
      </c>
      <c r="B249" s="6" t="s">
        <v>95</v>
      </c>
      <c r="C249" s="6" t="s">
        <v>11</v>
      </c>
      <c r="D249" s="6">
        <v>1.455017301</v>
      </c>
      <c r="E249" s="6"/>
      <c r="F249" s="6">
        <v>2.3956987987418898</v>
      </c>
      <c r="G249" s="6"/>
      <c r="H249" s="6">
        <v>8.0554238779999991</v>
      </c>
      <c r="I249" s="6"/>
      <c r="J249" s="6">
        <v>13.263326349877801</v>
      </c>
      <c r="K249" s="6"/>
      <c r="L249" s="6">
        <v>34.515891959000001</v>
      </c>
      <c r="M249" s="6"/>
      <c r="N249" s="6">
        <v>56.830720051816797</v>
      </c>
      <c r="O249" s="6"/>
      <c r="P249" s="6">
        <v>16.708234235999999</v>
      </c>
      <c r="Q249" s="6"/>
      <c r="R249" s="6">
        <v>27.510254799563601</v>
      </c>
      <c r="S249" s="6"/>
    </row>
    <row r="250" spans="1:19" x14ac:dyDescent="0.25">
      <c r="A250" s="6" t="s">
        <v>96</v>
      </c>
      <c r="B250" s="6" t="s">
        <v>97</v>
      </c>
      <c r="C250" s="6" t="s">
        <v>11</v>
      </c>
      <c r="D250" s="6"/>
      <c r="E250" s="6"/>
      <c r="F250" s="6"/>
      <c r="G250" s="6"/>
      <c r="H250" s="6">
        <v>1.0740740740000001</v>
      </c>
      <c r="I250" s="6"/>
      <c r="J250" s="6">
        <v>4.39372503833098</v>
      </c>
      <c r="K250" s="6"/>
      <c r="L250" s="6">
        <v>17.925560686000001</v>
      </c>
      <c r="M250" s="6"/>
      <c r="N250" s="6">
        <v>73.328261726760203</v>
      </c>
      <c r="O250" s="6"/>
      <c r="P250" s="6">
        <v>5.4460022480000001</v>
      </c>
      <c r="Q250" s="6"/>
      <c r="R250" s="6">
        <v>22.278013234908801</v>
      </c>
      <c r="S250" s="6"/>
    </row>
    <row r="251" spans="1:19" x14ac:dyDescent="0.25">
      <c r="A251" s="6" t="s">
        <v>98</v>
      </c>
      <c r="B251" s="6" t="s">
        <v>99</v>
      </c>
      <c r="C251" s="6" t="s">
        <v>11</v>
      </c>
      <c r="D251" s="6"/>
      <c r="E251" s="6"/>
      <c r="F251" s="6"/>
      <c r="G251" s="6"/>
      <c r="H251" s="6"/>
      <c r="I251" s="6"/>
      <c r="J251" s="6"/>
      <c r="K251" s="6"/>
      <c r="L251" s="6">
        <v>2</v>
      </c>
      <c r="M251" s="6"/>
      <c r="N251" s="6">
        <v>100</v>
      </c>
      <c r="O251" s="6"/>
      <c r="P251" s="6"/>
      <c r="Q251" s="6"/>
      <c r="R251" s="6"/>
      <c r="S251" s="6"/>
    </row>
    <row r="252" spans="1:19" x14ac:dyDescent="0.25">
      <c r="A252" s="6" t="s">
        <v>100</v>
      </c>
      <c r="B252" s="6" t="s">
        <v>101</v>
      </c>
      <c r="C252" s="6" t="s">
        <v>11</v>
      </c>
      <c r="D252" s="6">
        <v>4.858854816</v>
      </c>
      <c r="E252" s="6"/>
      <c r="F252" s="6">
        <v>2.60309910745144</v>
      </c>
      <c r="G252" s="6"/>
      <c r="H252" s="6">
        <v>7.2582565219999999</v>
      </c>
      <c r="I252" s="6"/>
      <c r="J252" s="6">
        <v>3.8885625913033599</v>
      </c>
      <c r="K252" s="6"/>
      <c r="L252" s="6">
        <v>47.181217310000001</v>
      </c>
      <c r="M252" s="6"/>
      <c r="N252" s="6">
        <v>25.277022944521999</v>
      </c>
      <c r="O252" s="6"/>
      <c r="P252" s="6">
        <v>127.358214781</v>
      </c>
      <c r="Q252" s="6"/>
      <c r="R252" s="6">
        <v>68.231315356723201</v>
      </c>
      <c r="S252" s="6"/>
    </row>
    <row r="253" spans="1:19" x14ac:dyDescent="0.25">
      <c r="A253" s="6" t="s">
        <v>112</v>
      </c>
      <c r="B253" s="6" t="s">
        <v>113</v>
      </c>
      <c r="C253" s="6" t="s">
        <v>11</v>
      </c>
      <c r="D253" s="6">
        <v>5.5167264899999999</v>
      </c>
      <c r="E253" s="6"/>
      <c r="F253" s="6">
        <v>3.2159575800599201</v>
      </c>
      <c r="G253" s="6"/>
      <c r="H253" s="6">
        <v>20.388559278999999</v>
      </c>
      <c r="I253" s="6"/>
      <c r="J253" s="6">
        <v>11.885443637391701</v>
      </c>
      <c r="K253" s="6"/>
      <c r="L253" s="6">
        <v>62.666317845000002</v>
      </c>
      <c r="M253" s="6"/>
      <c r="N253" s="6">
        <v>36.531124073920097</v>
      </c>
      <c r="O253" s="6"/>
      <c r="P253" s="6">
        <v>82.970661875000005</v>
      </c>
      <c r="Q253" s="6"/>
      <c r="R253" s="6">
        <v>48.367474708628301</v>
      </c>
      <c r="S253" s="6"/>
    </row>
    <row r="254" spans="1:19" x14ac:dyDescent="0.25">
      <c r="A254" s="6" t="s">
        <v>128</v>
      </c>
      <c r="B254" s="6" t="s">
        <v>129</v>
      </c>
      <c r="C254" s="6" t="s">
        <v>11</v>
      </c>
      <c r="D254" s="6"/>
      <c r="E254" s="6"/>
      <c r="F254" s="6"/>
      <c r="G254" s="6"/>
      <c r="H254" s="6">
        <v>3.0037369209999998</v>
      </c>
      <c r="I254" s="6"/>
      <c r="J254" s="6">
        <v>1.5238073140722099</v>
      </c>
      <c r="K254" s="6"/>
      <c r="L254" s="6">
        <v>11.063531708999999</v>
      </c>
      <c r="M254" s="6"/>
      <c r="N254" s="6">
        <v>5.6125722661595301</v>
      </c>
      <c r="O254" s="6"/>
      <c r="P254" s="6">
        <v>183.05325266299999</v>
      </c>
      <c r="Q254" s="6"/>
      <c r="R254" s="6">
        <v>92.863620419768296</v>
      </c>
      <c r="S254" s="6"/>
    </row>
    <row r="255" spans="1:19" x14ac:dyDescent="0.25">
      <c r="A255" s="6" t="s">
        <v>130</v>
      </c>
      <c r="B255" s="6" t="s">
        <v>131</v>
      </c>
      <c r="C255" s="6" t="s">
        <v>11</v>
      </c>
      <c r="D255" s="6">
        <v>14.347650005</v>
      </c>
      <c r="E255" s="6"/>
      <c r="F255" s="6">
        <v>20.574779422222999</v>
      </c>
      <c r="G255" s="6"/>
      <c r="H255" s="6">
        <v>11.050431744999999</v>
      </c>
      <c r="I255" s="6"/>
      <c r="J255" s="6">
        <v>15.846511142554601</v>
      </c>
      <c r="K255" s="6"/>
      <c r="L255" s="6">
        <v>3.981451845</v>
      </c>
      <c r="M255" s="6"/>
      <c r="N255" s="6">
        <v>5.7094711302917496</v>
      </c>
      <c r="O255" s="6"/>
      <c r="P255" s="6">
        <v>40.354628364</v>
      </c>
      <c r="Q255" s="6"/>
      <c r="R255" s="6">
        <v>57.869238304930597</v>
      </c>
      <c r="S255" s="6"/>
    </row>
    <row r="256" spans="1:19" x14ac:dyDescent="0.25">
      <c r="A256" t="s">
        <v>1254</v>
      </c>
    </row>
    <row r="257" spans="1:19" x14ac:dyDescent="0.25">
      <c r="A257" t="s">
        <v>1255</v>
      </c>
    </row>
    <row r="258" spans="1:19" x14ac:dyDescent="0.25">
      <c r="A258" t="s">
        <v>1256</v>
      </c>
    </row>
    <row r="259" spans="1:19" x14ac:dyDescent="0.25">
      <c r="A259" t="s">
        <v>1257</v>
      </c>
    </row>
    <row r="260" spans="1:19" x14ac:dyDescent="0.25">
      <c r="A260" t="s">
        <v>1258</v>
      </c>
    </row>
    <row r="263" spans="1:19" x14ac:dyDescent="0.25">
      <c r="L263" s="7" t="str">
        <f>HYPERLINK("#'Indice'!A1", "Ir al índice")</f>
        <v>Ir al índice</v>
      </c>
    </row>
    <row r="264" spans="1:19" ht="17.25" x14ac:dyDescent="0.3">
      <c r="A264" s="8" t="s">
        <v>940</v>
      </c>
    </row>
    <row r="265" spans="1:19" x14ac:dyDescent="0.25">
      <c r="A265" s="5" t="s">
        <v>13</v>
      </c>
      <c r="B265" s="5" t="s">
        <v>6</v>
      </c>
      <c r="C265" s="5" t="s">
        <v>7</v>
      </c>
      <c r="D265" s="5" t="s">
        <v>910</v>
      </c>
      <c r="E265" s="5" t="s">
        <v>911</v>
      </c>
      <c r="F265" s="5" t="s">
        <v>912</v>
      </c>
      <c r="G265" s="5" t="s">
        <v>913</v>
      </c>
      <c r="H265" s="5" t="s">
        <v>914</v>
      </c>
      <c r="I265" s="5" t="s">
        <v>915</v>
      </c>
      <c r="J265" s="5" t="s">
        <v>916</v>
      </c>
      <c r="K265" s="5" t="s">
        <v>917</v>
      </c>
      <c r="L265" s="5" t="s">
        <v>918</v>
      </c>
      <c r="M265" s="5" t="s">
        <v>919</v>
      </c>
      <c r="N265" s="5" t="s">
        <v>920</v>
      </c>
      <c r="O265" s="5" t="s">
        <v>921</v>
      </c>
      <c r="P265" s="5" t="s">
        <v>922</v>
      </c>
      <c r="Q265" s="5" t="s">
        <v>923</v>
      </c>
      <c r="R265" s="5" t="s">
        <v>924</v>
      </c>
      <c r="S265" s="5" t="s">
        <v>925</v>
      </c>
    </row>
    <row r="266" spans="1:19" x14ac:dyDescent="0.25">
      <c r="A266" s="6" t="s">
        <v>10</v>
      </c>
      <c r="B266" s="6" t="s">
        <v>14</v>
      </c>
      <c r="C266" s="6" t="s">
        <v>11</v>
      </c>
      <c r="D266" s="6">
        <v>27.300297502999999</v>
      </c>
      <c r="E266" s="6"/>
      <c r="F266" s="6">
        <v>3.7046549137568801</v>
      </c>
      <c r="G266" s="6"/>
      <c r="H266" s="6">
        <v>51.952531309999998</v>
      </c>
      <c r="I266" s="6"/>
      <c r="J266" s="6">
        <v>7.0499671433452198</v>
      </c>
      <c r="K266" s="6"/>
      <c r="L266" s="6">
        <v>191.67650915499999</v>
      </c>
      <c r="M266" s="6"/>
      <c r="N266" s="6">
        <v>26.010534186112999</v>
      </c>
      <c r="O266" s="6"/>
      <c r="P266" s="6">
        <v>465.98943418599998</v>
      </c>
      <c r="Q266" s="6"/>
      <c r="R266" s="6">
        <v>63.234843756784997</v>
      </c>
      <c r="S266" s="6"/>
    </row>
    <row r="267" spans="1:19" x14ac:dyDescent="0.25">
      <c r="A267" t="s">
        <v>1254</v>
      </c>
    </row>
    <row r="268" spans="1:19" x14ac:dyDescent="0.25">
      <c r="A268" t="s">
        <v>1255</v>
      </c>
    </row>
    <row r="269" spans="1:19" x14ac:dyDescent="0.25">
      <c r="A269" t="s">
        <v>1256</v>
      </c>
    </row>
    <row r="270" spans="1:19" x14ac:dyDescent="0.25">
      <c r="A270" t="s">
        <v>1257</v>
      </c>
    </row>
    <row r="271" spans="1:19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S2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1093</v>
      </c>
    </row>
    <row r="7" spans="1:19" ht="21" x14ac:dyDescent="0.35">
      <c r="A7" s="2" t="s">
        <v>941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1147</v>
      </c>
    </row>
    <row r="12" spans="1:19" x14ac:dyDescent="0.25">
      <c r="A12" s="3" t="s">
        <v>1172</v>
      </c>
    </row>
    <row r="13" spans="1:19" x14ac:dyDescent="0.25">
      <c r="A13" s="3" t="s">
        <v>4</v>
      </c>
    </row>
    <row r="15" spans="1:19" ht="17.25" x14ac:dyDescent="0.3">
      <c r="A15" s="4" t="s">
        <v>1229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  <c r="L16" s="5" t="s">
        <v>918</v>
      </c>
      <c r="M16" s="5" t="s">
        <v>919</v>
      </c>
      <c r="N16" s="5" t="s">
        <v>920</v>
      </c>
      <c r="O16" s="5" t="s">
        <v>921</v>
      </c>
      <c r="P16" s="5" t="s">
        <v>922</v>
      </c>
      <c r="Q16" s="5" t="s">
        <v>923</v>
      </c>
      <c r="R16" s="5" t="s">
        <v>924</v>
      </c>
      <c r="S16" s="5" t="s">
        <v>925</v>
      </c>
    </row>
    <row r="17" spans="1:19" x14ac:dyDescent="0.25">
      <c r="A17" s="6" t="s">
        <v>10</v>
      </c>
      <c r="B17" s="6" t="s">
        <v>14</v>
      </c>
      <c r="C17" s="6" t="s">
        <v>11</v>
      </c>
      <c r="D17" s="6">
        <v>502734.67986925697</v>
      </c>
      <c r="E17" s="6">
        <v>1.2342162696048899</v>
      </c>
      <c r="F17" s="6">
        <v>16.644880131206399</v>
      </c>
      <c r="G17" s="6">
        <v>1.1206344431133599</v>
      </c>
      <c r="H17" s="6">
        <v>697148.16590027499</v>
      </c>
      <c r="I17" s="6">
        <v>0.98724320641604002</v>
      </c>
      <c r="J17" s="6">
        <v>23.081653444155201</v>
      </c>
      <c r="K17" s="6">
        <v>0.84422639526855803</v>
      </c>
      <c r="L17" s="6">
        <v>1257134.4247067301</v>
      </c>
      <c r="M17" s="6">
        <v>0.78390719519421603</v>
      </c>
      <c r="N17" s="6">
        <v>41.622057609987102</v>
      </c>
      <c r="O17" s="6">
        <v>0.58546095826336397</v>
      </c>
      <c r="P17" s="6">
        <v>563338.99467167305</v>
      </c>
      <c r="Q17" s="6">
        <v>1.21825974742729</v>
      </c>
      <c r="R17" s="6">
        <v>18.651408814651202</v>
      </c>
      <c r="S17" s="6">
        <v>1.0906906356345301</v>
      </c>
    </row>
    <row r="18" spans="1:19" x14ac:dyDescent="0.25">
      <c r="A18" s="6" t="s">
        <v>10</v>
      </c>
      <c r="B18" s="6" t="s">
        <v>1174</v>
      </c>
      <c r="C18" s="6" t="s">
        <v>11</v>
      </c>
      <c r="D18" s="6">
        <v>2480.2958718</v>
      </c>
      <c r="E18" s="6"/>
      <c r="F18" s="6">
        <v>32.198380079086903</v>
      </c>
      <c r="G18" s="6"/>
      <c r="H18" s="6">
        <v>2138.704797242</v>
      </c>
      <c r="I18" s="6"/>
      <c r="J18" s="6">
        <v>27.763957809029201</v>
      </c>
      <c r="K18" s="6"/>
      <c r="L18" s="6">
        <v>1747.43464189</v>
      </c>
      <c r="M18" s="6"/>
      <c r="N18" s="6">
        <v>22.684618154891702</v>
      </c>
      <c r="O18" s="6"/>
      <c r="P18" s="6">
        <v>1336.734431483</v>
      </c>
      <c r="Q18" s="6"/>
      <c r="R18" s="6">
        <v>17.353043956992199</v>
      </c>
      <c r="S18" s="6"/>
    </row>
    <row r="19" spans="1:19" x14ac:dyDescent="0.25">
      <c r="A19" s="6" t="s">
        <v>10</v>
      </c>
      <c r="B19" s="6" t="s">
        <v>1175</v>
      </c>
      <c r="C19" s="6" t="s">
        <v>11</v>
      </c>
      <c r="D19" s="6">
        <v>500254.38399745699</v>
      </c>
      <c r="E19" s="6">
        <v>1.2378100381574699</v>
      </c>
      <c r="F19" s="6">
        <v>16.605110782930002</v>
      </c>
      <c r="G19" s="6">
        <v>1.1255161081105001</v>
      </c>
      <c r="H19" s="6">
        <v>695009.46110303304</v>
      </c>
      <c r="I19" s="6">
        <v>0.98851203683497402</v>
      </c>
      <c r="J19" s="6">
        <v>23.069681078215201</v>
      </c>
      <c r="K19" s="6">
        <v>0.84659597033387302</v>
      </c>
      <c r="L19" s="6">
        <v>1255386.9900648401</v>
      </c>
      <c r="M19" s="6">
        <v>0.78453752070265104</v>
      </c>
      <c r="N19" s="6">
        <v>41.670479484656902</v>
      </c>
      <c r="O19" s="6">
        <v>0.58584418169429098</v>
      </c>
      <c r="P19" s="6">
        <v>562002.26024018996</v>
      </c>
      <c r="Q19" s="6">
        <v>1.21947412266319</v>
      </c>
      <c r="R19" s="6">
        <v>18.6547286541978</v>
      </c>
      <c r="S19" s="6">
        <v>1.0928576873662601</v>
      </c>
    </row>
    <row r="20" spans="1:19" x14ac:dyDescent="0.25">
      <c r="A20" t="s">
        <v>1254</v>
      </c>
    </row>
    <row r="21" spans="1:19" x14ac:dyDescent="0.25">
      <c r="A21" t="s">
        <v>1255</v>
      </c>
    </row>
    <row r="22" spans="1:19" x14ac:dyDescent="0.25">
      <c r="A22" t="s">
        <v>1256</v>
      </c>
    </row>
    <row r="23" spans="1:19" x14ac:dyDescent="0.25">
      <c r="A23" t="s">
        <v>1257</v>
      </c>
    </row>
    <row r="24" spans="1:19" x14ac:dyDescent="0.25">
      <c r="A24" t="s">
        <v>1258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942</v>
      </c>
    </row>
    <row r="29" spans="1:19" x14ac:dyDescent="0.25">
      <c r="A29" s="5" t="s">
        <v>13</v>
      </c>
      <c r="B29" s="5" t="s">
        <v>6</v>
      </c>
      <c r="C29" s="5" t="s">
        <v>7</v>
      </c>
      <c r="D29" s="5" t="s">
        <v>910</v>
      </c>
      <c r="E29" s="5" t="s">
        <v>911</v>
      </c>
      <c r="F29" s="5" t="s">
        <v>912</v>
      </c>
      <c r="G29" s="5" t="s">
        <v>913</v>
      </c>
      <c r="H29" s="5" t="s">
        <v>914</v>
      </c>
      <c r="I29" s="5" t="s">
        <v>915</v>
      </c>
      <c r="J29" s="5" t="s">
        <v>916</v>
      </c>
      <c r="K29" s="5" t="s">
        <v>917</v>
      </c>
      <c r="L29" s="5" t="s">
        <v>918</v>
      </c>
      <c r="M29" s="5" t="s">
        <v>919</v>
      </c>
      <c r="N29" s="5" t="s">
        <v>920</v>
      </c>
      <c r="O29" s="5" t="s">
        <v>921</v>
      </c>
      <c r="P29" s="5" t="s">
        <v>922</v>
      </c>
      <c r="Q29" s="5" t="s">
        <v>923</v>
      </c>
      <c r="R29" s="5" t="s">
        <v>924</v>
      </c>
      <c r="S29" s="5" t="s">
        <v>925</v>
      </c>
    </row>
    <row r="30" spans="1:19" x14ac:dyDescent="0.25">
      <c r="A30" s="6" t="s">
        <v>10</v>
      </c>
      <c r="B30" s="6" t="s">
        <v>14</v>
      </c>
      <c r="C30" s="6" t="s">
        <v>11</v>
      </c>
      <c r="D30" s="6">
        <v>502734.67986925697</v>
      </c>
      <c r="E30" s="6">
        <v>1.2342162696048899</v>
      </c>
      <c r="F30" s="6">
        <v>16.644880131206399</v>
      </c>
      <c r="G30" s="6">
        <v>1.1206344431133599</v>
      </c>
      <c r="H30" s="6">
        <v>697148.16590027499</v>
      </c>
      <c r="I30" s="6">
        <v>0.98724320641604002</v>
      </c>
      <c r="J30" s="6">
        <v>23.081653444155201</v>
      </c>
      <c r="K30" s="6">
        <v>0.84422639526855803</v>
      </c>
      <c r="L30" s="6">
        <v>1257134.4247067301</v>
      </c>
      <c r="M30" s="6">
        <v>0.78390719519421603</v>
      </c>
      <c r="N30" s="6">
        <v>41.622057609987102</v>
      </c>
      <c r="O30" s="6">
        <v>0.58546095826336397</v>
      </c>
      <c r="P30" s="6">
        <v>563338.99467167305</v>
      </c>
      <c r="Q30" s="6">
        <v>1.21825974742729</v>
      </c>
      <c r="R30" s="6">
        <v>18.651408814651202</v>
      </c>
      <c r="S30" s="6">
        <v>1.0906906356345301</v>
      </c>
    </row>
    <row r="31" spans="1:19" x14ac:dyDescent="0.25">
      <c r="A31" t="s">
        <v>1254</v>
      </c>
    </row>
    <row r="32" spans="1:19" x14ac:dyDescent="0.25">
      <c r="A32" t="s">
        <v>1255</v>
      </c>
    </row>
    <row r="33" spans="1:19" x14ac:dyDescent="0.25">
      <c r="A33" t="s">
        <v>1256</v>
      </c>
    </row>
    <row r="34" spans="1:19" x14ac:dyDescent="0.25">
      <c r="A34" t="s">
        <v>1257</v>
      </c>
    </row>
    <row r="35" spans="1:19" x14ac:dyDescent="0.25">
      <c r="A35" t="s">
        <v>1258</v>
      </c>
    </row>
    <row r="38" spans="1:19" x14ac:dyDescent="0.25">
      <c r="L38" s="7" t="str">
        <f>HYPERLINK("#'Indice'!A1", "Ir al índice")</f>
        <v>Ir al índice</v>
      </c>
    </row>
    <row r="39" spans="1:19" ht="17.25" x14ac:dyDescent="0.3">
      <c r="A39" s="4" t="s">
        <v>943</v>
      </c>
    </row>
    <row r="40" spans="1:19" x14ac:dyDescent="0.25">
      <c r="A40" s="5" t="s">
        <v>13</v>
      </c>
      <c r="B40" s="5" t="s">
        <v>6</v>
      </c>
      <c r="C40" s="5" t="s">
        <v>7</v>
      </c>
      <c r="D40" s="5" t="s">
        <v>910</v>
      </c>
      <c r="E40" s="5" t="s">
        <v>911</v>
      </c>
      <c r="F40" s="5" t="s">
        <v>912</v>
      </c>
      <c r="G40" s="5" t="s">
        <v>913</v>
      </c>
      <c r="H40" s="5" t="s">
        <v>914</v>
      </c>
      <c r="I40" s="5" t="s">
        <v>915</v>
      </c>
      <c r="J40" s="5" t="s">
        <v>916</v>
      </c>
      <c r="K40" s="5" t="s">
        <v>917</v>
      </c>
      <c r="L40" s="5" t="s">
        <v>918</v>
      </c>
      <c r="M40" s="5" t="s">
        <v>919</v>
      </c>
      <c r="N40" s="5" t="s">
        <v>920</v>
      </c>
      <c r="O40" s="5" t="s">
        <v>921</v>
      </c>
      <c r="P40" s="5" t="s">
        <v>922</v>
      </c>
      <c r="Q40" s="5" t="s">
        <v>923</v>
      </c>
      <c r="R40" s="5" t="s">
        <v>924</v>
      </c>
      <c r="S40" s="5" t="s">
        <v>925</v>
      </c>
    </row>
    <row r="41" spans="1:19" x14ac:dyDescent="0.25">
      <c r="A41" s="6" t="s">
        <v>10</v>
      </c>
      <c r="B41" s="6" t="s">
        <v>14</v>
      </c>
      <c r="C41" s="6" t="s">
        <v>11</v>
      </c>
      <c r="D41" s="6">
        <v>500254.38399745699</v>
      </c>
      <c r="E41" s="6">
        <v>1.2378100381574699</v>
      </c>
      <c r="F41" s="6">
        <v>16.605110782930002</v>
      </c>
      <c r="G41" s="6">
        <v>1.1255161081105001</v>
      </c>
      <c r="H41" s="6">
        <v>695009.46110303304</v>
      </c>
      <c r="I41" s="6">
        <v>0.98851203683497402</v>
      </c>
      <c r="J41" s="6">
        <v>23.069681078215201</v>
      </c>
      <c r="K41" s="6">
        <v>0.84659597033387302</v>
      </c>
      <c r="L41" s="6">
        <v>1255386.9900648401</v>
      </c>
      <c r="M41" s="6">
        <v>0.78453752070265104</v>
      </c>
      <c r="N41" s="6">
        <v>41.670479484656902</v>
      </c>
      <c r="O41" s="6">
        <v>0.58584418169429098</v>
      </c>
      <c r="P41" s="6">
        <v>562002.26024018996</v>
      </c>
      <c r="Q41" s="6">
        <v>1.21947412266319</v>
      </c>
      <c r="R41" s="6">
        <v>18.6547286541978</v>
      </c>
      <c r="S41" s="6">
        <v>1.0928576873662601</v>
      </c>
    </row>
    <row r="42" spans="1:19" x14ac:dyDescent="0.25">
      <c r="A42" s="6" t="s">
        <v>16</v>
      </c>
      <c r="B42" s="6" t="s">
        <v>17</v>
      </c>
      <c r="C42" s="6" t="s">
        <v>11</v>
      </c>
      <c r="D42" s="6">
        <v>1311.532869186</v>
      </c>
      <c r="E42" s="6">
        <v>6.2200530651920598</v>
      </c>
      <c r="F42" s="6">
        <v>42.377785885088699</v>
      </c>
      <c r="G42" s="6">
        <v>4.04913114016425</v>
      </c>
      <c r="H42" s="6">
        <v>957.16003745199998</v>
      </c>
      <c r="I42" s="6">
        <v>7.6945799781986501</v>
      </c>
      <c r="J42" s="6">
        <v>30.927416367444401</v>
      </c>
      <c r="K42" s="6">
        <v>6.3698502228693297</v>
      </c>
      <c r="L42" s="6">
        <v>553.36243627700003</v>
      </c>
      <c r="M42" s="6">
        <v>8.9425581450001808</v>
      </c>
      <c r="N42" s="6">
        <v>17.880051192275602</v>
      </c>
      <c r="O42" s="6">
        <v>6.9692210684290599</v>
      </c>
      <c r="P42" s="6">
        <v>272.80400802499997</v>
      </c>
      <c r="Q42" s="6">
        <v>13.9038952859067</v>
      </c>
      <c r="R42" s="6">
        <v>8.81474655519132</v>
      </c>
      <c r="S42" s="6">
        <v>12.260709997863501</v>
      </c>
    </row>
    <row r="43" spans="1:19" x14ac:dyDescent="0.25">
      <c r="A43" s="6" t="s">
        <v>18</v>
      </c>
      <c r="B43" s="6" t="s">
        <v>19</v>
      </c>
      <c r="C43" s="6" t="s">
        <v>11</v>
      </c>
      <c r="D43" s="6">
        <v>9215.0390921929993</v>
      </c>
      <c r="E43" s="6">
        <v>5.6452864243195098</v>
      </c>
      <c r="F43" s="6">
        <v>40.570683197258496</v>
      </c>
      <c r="G43" s="6">
        <v>3.8079146186897699</v>
      </c>
      <c r="H43" s="6">
        <v>8516.9835145899997</v>
      </c>
      <c r="I43" s="6">
        <v>5.4970255339782401</v>
      </c>
      <c r="J43" s="6">
        <v>37.4973818895078</v>
      </c>
      <c r="K43" s="6">
        <v>4.0166478296782104</v>
      </c>
      <c r="L43" s="6">
        <v>3223.016137222</v>
      </c>
      <c r="M43" s="6">
        <v>8.4670346661615401</v>
      </c>
      <c r="N43" s="6">
        <v>14.1898439425684</v>
      </c>
      <c r="O43" s="6">
        <v>7.9120958588761301</v>
      </c>
      <c r="P43" s="6">
        <v>1758.503069892</v>
      </c>
      <c r="Q43" s="6">
        <v>13.7528045643566</v>
      </c>
      <c r="R43" s="6">
        <v>7.7420909706652701</v>
      </c>
      <c r="S43" s="6">
        <v>13.640874903594</v>
      </c>
    </row>
    <row r="44" spans="1:19" x14ac:dyDescent="0.25">
      <c r="A44" s="6" t="s">
        <v>20</v>
      </c>
      <c r="B44" s="6" t="s">
        <v>21</v>
      </c>
      <c r="C44" s="6" t="s">
        <v>11</v>
      </c>
      <c r="D44" s="6">
        <v>1744.725422538</v>
      </c>
      <c r="E44" s="6">
        <v>5.5695247073367504</v>
      </c>
      <c r="F44" s="6">
        <v>63.454888941751001</v>
      </c>
      <c r="G44" s="6">
        <v>4.0628250058580502</v>
      </c>
      <c r="H44" s="6">
        <v>590.26912435600002</v>
      </c>
      <c r="I44" s="6">
        <v>11.195387525615301</v>
      </c>
      <c r="J44" s="6">
        <v>21.467825967291301</v>
      </c>
      <c r="K44" s="6">
        <v>9.6138140898901803</v>
      </c>
      <c r="L44" s="6">
        <v>281.35284494000001</v>
      </c>
      <c r="M44" s="6">
        <v>12.448203167357599</v>
      </c>
      <c r="N44" s="6">
        <v>10.232678046923199</v>
      </c>
      <c r="O44" s="6">
        <v>11.9308942037422</v>
      </c>
      <c r="P44" s="6">
        <v>133.205009305</v>
      </c>
      <c r="Q44" s="6">
        <v>17.618678778248199</v>
      </c>
      <c r="R44" s="6">
        <v>4.8446070440345101</v>
      </c>
      <c r="S44" s="6">
        <v>16.7593119653</v>
      </c>
    </row>
    <row r="45" spans="1:19" x14ac:dyDescent="0.25">
      <c r="A45" s="6" t="s">
        <v>22</v>
      </c>
      <c r="B45" s="6" t="s">
        <v>23</v>
      </c>
      <c r="C45" s="6" t="s">
        <v>11</v>
      </c>
      <c r="D45" s="6">
        <v>13805.34850821</v>
      </c>
      <c r="E45" s="6">
        <v>7.6920857043364403</v>
      </c>
      <c r="F45" s="6">
        <v>34.003124710725203</v>
      </c>
      <c r="G45" s="6">
        <v>5.8974322230827898</v>
      </c>
      <c r="H45" s="6">
        <v>14899.85079556</v>
      </c>
      <c r="I45" s="6">
        <v>6.7811666944432503</v>
      </c>
      <c r="J45" s="6">
        <v>36.698927554876803</v>
      </c>
      <c r="K45" s="6">
        <v>5.1372136118677298</v>
      </c>
      <c r="L45" s="6">
        <v>7332.76778122</v>
      </c>
      <c r="M45" s="6">
        <v>10.7860580686323</v>
      </c>
      <c r="N45" s="6">
        <v>18.060899889005501</v>
      </c>
      <c r="O45" s="6">
        <v>9.4672255420707891</v>
      </c>
      <c r="P45" s="6">
        <v>4562.2678218199999</v>
      </c>
      <c r="Q45" s="6">
        <v>11.3119877198636</v>
      </c>
      <c r="R45" s="6">
        <v>11.2370478453925</v>
      </c>
      <c r="S45" s="6">
        <v>11.390693012084</v>
      </c>
    </row>
    <row r="46" spans="1:19" x14ac:dyDescent="0.25">
      <c r="A46" s="6" t="s">
        <v>24</v>
      </c>
      <c r="B46" s="6" t="s">
        <v>25</v>
      </c>
      <c r="C46" s="6" t="s">
        <v>11</v>
      </c>
      <c r="D46" s="6">
        <v>2311.7530924890002</v>
      </c>
      <c r="E46" s="6">
        <v>5.5121322213783097</v>
      </c>
      <c r="F46" s="6">
        <v>51.962977836725102</v>
      </c>
      <c r="G46" s="6">
        <v>3.2831040357408598</v>
      </c>
      <c r="H46" s="6">
        <v>990.76111820200003</v>
      </c>
      <c r="I46" s="6">
        <v>7.0897129368383398</v>
      </c>
      <c r="J46" s="6">
        <v>22.270067765407099</v>
      </c>
      <c r="K46" s="6">
        <v>5.7125291944186403</v>
      </c>
      <c r="L46" s="6">
        <v>864.07321232799995</v>
      </c>
      <c r="M46" s="6">
        <v>7.5219645137714997</v>
      </c>
      <c r="N46" s="6">
        <v>19.422410346238699</v>
      </c>
      <c r="O46" s="6">
        <v>6.8802953819779704</v>
      </c>
      <c r="P46" s="6">
        <v>282.25902252700001</v>
      </c>
      <c r="Q46" s="6">
        <v>12.649013684393999</v>
      </c>
      <c r="R46" s="6">
        <v>6.3445440516290699</v>
      </c>
      <c r="S46" s="6">
        <v>12.366248968492</v>
      </c>
    </row>
    <row r="47" spans="1:19" x14ac:dyDescent="0.25">
      <c r="A47" s="6" t="s">
        <v>26</v>
      </c>
      <c r="B47" s="6" t="s">
        <v>27</v>
      </c>
      <c r="C47" s="6" t="s">
        <v>11</v>
      </c>
      <c r="D47" s="6">
        <v>1083.415075181</v>
      </c>
      <c r="E47" s="6">
        <v>6.5739644530665498</v>
      </c>
      <c r="F47" s="6">
        <v>38.027451973835497</v>
      </c>
      <c r="G47" s="6">
        <v>4.5590366249423901</v>
      </c>
      <c r="H47" s="6">
        <v>720.34899027699998</v>
      </c>
      <c r="I47" s="6">
        <v>7.0872986285063897</v>
      </c>
      <c r="J47" s="6">
        <v>25.283972190975</v>
      </c>
      <c r="K47" s="6">
        <v>5.34313274571055</v>
      </c>
      <c r="L47" s="6">
        <v>767.86651667900003</v>
      </c>
      <c r="M47" s="6">
        <v>7.6919420229483597</v>
      </c>
      <c r="N47" s="6">
        <v>26.951819071235199</v>
      </c>
      <c r="O47" s="6">
        <v>6.0263513326079599</v>
      </c>
      <c r="P47" s="6">
        <v>277.40352071699999</v>
      </c>
      <c r="Q47" s="6">
        <v>11.1727329149216</v>
      </c>
      <c r="R47" s="6">
        <v>9.7367567639542507</v>
      </c>
      <c r="S47" s="6">
        <v>10.452769345751801</v>
      </c>
    </row>
    <row r="48" spans="1:19" x14ac:dyDescent="0.25">
      <c r="A48" s="6" t="s">
        <v>28</v>
      </c>
      <c r="B48" s="6" t="s">
        <v>29</v>
      </c>
      <c r="C48" s="6" t="s">
        <v>11</v>
      </c>
      <c r="D48" s="6">
        <v>3593.9915480909999</v>
      </c>
      <c r="E48" s="6">
        <v>6.8795612832926301</v>
      </c>
      <c r="F48" s="6">
        <v>41.082888535357803</v>
      </c>
      <c r="G48" s="6">
        <v>5.0925320687506002</v>
      </c>
      <c r="H48" s="6">
        <v>2038.1719539170001</v>
      </c>
      <c r="I48" s="6">
        <v>6.7513434376942101</v>
      </c>
      <c r="J48" s="6">
        <v>23.298327243741301</v>
      </c>
      <c r="K48" s="6">
        <v>6.0949184002884298</v>
      </c>
      <c r="L48" s="6">
        <v>1857.4410018999999</v>
      </c>
      <c r="M48" s="6">
        <v>8.1902251254865401</v>
      </c>
      <c r="N48" s="6">
        <v>21.232393182057901</v>
      </c>
      <c r="O48" s="6">
        <v>7.0148194995821402</v>
      </c>
      <c r="P48" s="6">
        <v>1258.542659595</v>
      </c>
      <c r="Q48" s="6">
        <v>10.433835580536501</v>
      </c>
      <c r="R48" s="6">
        <v>14.386391038843101</v>
      </c>
      <c r="S48" s="6">
        <v>10.374741810230599</v>
      </c>
    </row>
    <row r="49" spans="1:19" x14ac:dyDescent="0.25">
      <c r="A49" s="6" t="s">
        <v>30</v>
      </c>
      <c r="B49" s="6" t="s">
        <v>31</v>
      </c>
      <c r="C49" s="6" t="s">
        <v>11</v>
      </c>
      <c r="D49" s="6">
        <v>3260.1653325389998</v>
      </c>
      <c r="E49" s="6">
        <v>5.2964998616512702</v>
      </c>
      <c r="F49" s="6">
        <v>39.932723610880998</v>
      </c>
      <c r="G49" s="6">
        <v>3.4414412952620799</v>
      </c>
      <c r="H49" s="6">
        <v>3674.8157569260002</v>
      </c>
      <c r="I49" s="6">
        <v>5.8779756156292802</v>
      </c>
      <c r="J49" s="6">
        <v>45.011644187981098</v>
      </c>
      <c r="K49" s="6">
        <v>3.78548548991103</v>
      </c>
      <c r="L49" s="6">
        <v>997.86134215499999</v>
      </c>
      <c r="M49" s="6">
        <v>9.4489821175146904</v>
      </c>
      <c r="N49" s="6">
        <v>12.2224847864465</v>
      </c>
      <c r="O49" s="6">
        <v>7.9493801837086302</v>
      </c>
      <c r="P49" s="6">
        <v>231.302254095</v>
      </c>
      <c r="Q49" s="6">
        <v>17.2003102195909</v>
      </c>
      <c r="R49" s="6">
        <v>2.8331474146914002</v>
      </c>
      <c r="S49" s="6">
        <v>16.2844685338526</v>
      </c>
    </row>
    <row r="50" spans="1:19" x14ac:dyDescent="0.25">
      <c r="A50" s="6" t="s">
        <v>32</v>
      </c>
      <c r="B50" s="6" t="s">
        <v>33</v>
      </c>
      <c r="C50" s="6" t="s">
        <v>11</v>
      </c>
      <c r="D50" s="6">
        <v>17826.481828399999</v>
      </c>
      <c r="E50" s="6">
        <v>6.0375634610118896</v>
      </c>
      <c r="F50" s="6">
        <v>36.0675617468859</v>
      </c>
      <c r="G50" s="6">
        <v>4.6812615817152103</v>
      </c>
      <c r="H50" s="6">
        <v>16676.3158009</v>
      </c>
      <c r="I50" s="6">
        <v>5.8560551576906796</v>
      </c>
      <c r="J50" s="6">
        <v>33.740479790089601</v>
      </c>
      <c r="K50" s="6">
        <v>4.9940945326155104</v>
      </c>
      <c r="L50" s="6">
        <v>10608.836983130001</v>
      </c>
      <c r="M50" s="6">
        <v>8.1888508612770305</v>
      </c>
      <c r="N50" s="6">
        <v>21.464408212174501</v>
      </c>
      <c r="O50" s="6">
        <v>6.5647153955831703</v>
      </c>
      <c r="P50" s="6">
        <v>4313.6133527700003</v>
      </c>
      <c r="Q50" s="6">
        <v>10.1460493888743</v>
      </c>
      <c r="R50" s="6">
        <v>8.7275502508498999</v>
      </c>
      <c r="S50" s="6">
        <v>10.0106763154897</v>
      </c>
    </row>
    <row r="51" spans="1:19" x14ac:dyDescent="0.25">
      <c r="A51" s="6" t="s">
        <v>34</v>
      </c>
      <c r="B51" s="6" t="s">
        <v>35</v>
      </c>
      <c r="C51" s="6" t="s">
        <v>11</v>
      </c>
      <c r="D51" s="6">
        <v>12854.5444558</v>
      </c>
      <c r="E51" s="6">
        <v>5.6878195460040999</v>
      </c>
      <c r="F51" s="6">
        <v>35.803623923488999</v>
      </c>
      <c r="G51" s="6">
        <v>4.6791210433258899</v>
      </c>
      <c r="H51" s="6">
        <v>14127.08525509</v>
      </c>
      <c r="I51" s="6">
        <v>6.1406242165067599</v>
      </c>
      <c r="J51" s="6">
        <v>39.348018076213599</v>
      </c>
      <c r="K51" s="6">
        <v>4.4188146972022002</v>
      </c>
      <c r="L51" s="6">
        <v>5711.2333762400003</v>
      </c>
      <c r="M51" s="6">
        <v>8.1296811486079701</v>
      </c>
      <c r="N51" s="6">
        <v>15.9074366769888</v>
      </c>
      <c r="O51" s="6">
        <v>7.1412083286194799</v>
      </c>
      <c r="P51" s="6">
        <v>3210.0513308899999</v>
      </c>
      <c r="Q51" s="6">
        <v>12.919093023296799</v>
      </c>
      <c r="R51" s="6">
        <v>8.9409213233086309</v>
      </c>
      <c r="S51" s="6">
        <v>12.130536462136901</v>
      </c>
    </row>
    <row r="52" spans="1:19" x14ac:dyDescent="0.25">
      <c r="A52" s="6" t="s">
        <v>36</v>
      </c>
      <c r="B52" s="6" t="s">
        <v>37</v>
      </c>
      <c r="C52" s="6" t="s">
        <v>11</v>
      </c>
      <c r="D52" s="6">
        <v>16344.558987959999</v>
      </c>
      <c r="E52" s="6">
        <v>6.5816518853601202</v>
      </c>
      <c r="F52" s="6">
        <v>43.462146197029703</v>
      </c>
      <c r="G52" s="6">
        <v>5.68529436479312</v>
      </c>
      <c r="H52" s="6">
        <v>16947.081068849999</v>
      </c>
      <c r="I52" s="6">
        <v>8.0831112030694499</v>
      </c>
      <c r="J52" s="6">
        <v>45.064324804960897</v>
      </c>
      <c r="K52" s="6">
        <v>5.2862812675255801</v>
      </c>
      <c r="L52" s="6">
        <v>2933.9102233200001</v>
      </c>
      <c r="M52" s="6">
        <v>12.6025035534106</v>
      </c>
      <c r="N52" s="6">
        <v>7.8016198019674601</v>
      </c>
      <c r="O52" s="6">
        <v>11.3859749305853</v>
      </c>
      <c r="P52" s="6">
        <v>1380.8737419700001</v>
      </c>
      <c r="Q52" s="6">
        <v>21.129887760309401</v>
      </c>
      <c r="R52" s="6">
        <v>3.6719091960418999</v>
      </c>
      <c r="S52" s="6">
        <v>20.5787261227267</v>
      </c>
    </row>
    <row r="53" spans="1:19" x14ac:dyDescent="0.25">
      <c r="A53" s="6" t="s">
        <v>38</v>
      </c>
      <c r="B53" s="6" t="s">
        <v>39</v>
      </c>
      <c r="C53" s="6" t="s">
        <v>11</v>
      </c>
      <c r="D53" s="6">
        <v>1647.364052739</v>
      </c>
      <c r="E53" s="6">
        <v>6.5676634345808802</v>
      </c>
      <c r="F53" s="6">
        <v>36.880967604516897</v>
      </c>
      <c r="G53" s="6">
        <v>4.7015149833888099</v>
      </c>
      <c r="H53" s="6">
        <v>1929.1189044600001</v>
      </c>
      <c r="I53" s="6">
        <v>6.77132993580231</v>
      </c>
      <c r="J53" s="6">
        <v>43.188857801258997</v>
      </c>
      <c r="K53" s="6">
        <v>4.0331794162524801</v>
      </c>
      <c r="L53" s="6">
        <v>675.06181926700003</v>
      </c>
      <c r="M53" s="6">
        <v>8.7304801623828698</v>
      </c>
      <c r="N53" s="6">
        <v>15.1131943458627</v>
      </c>
      <c r="O53" s="6">
        <v>8.3694978960933994</v>
      </c>
      <c r="P53" s="6">
        <v>215.16030135099999</v>
      </c>
      <c r="Q53" s="6">
        <v>14.019427086603899</v>
      </c>
      <c r="R53" s="6">
        <v>4.8169802483613902</v>
      </c>
      <c r="S53" s="6">
        <v>13.136147974733101</v>
      </c>
    </row>
    <row r="54" spans="1:19" x14ac:dyDescent="0.25">
      <c r="A54" s="6" t="s">
        <v>40</v>
      </c>
      <c r="B54" s="6" t="s">
        <v>41</v>
      </c>
      <c r="C54" s="6" t="s">
        <v>11</v>
      </c>
      <c r="D54" s="6">
        <v>854.80783580399998</v>
      </c>
      <c r="E54" s="6">
        <v>11.841910598860199</v>
      </c>
      <c r="F54" s="6">
        <v>72.2860791826309</v>
      </c>
      <c r="G54" s="6">
        <v>2.7839116672909099</v>
      </c>
      <c r="H54" s="6">
        <v>191.80317163800001</v>
      </c>
      <c r="I54" s="6">
        <v>13.0886499081692</v>
      </c>
      <c r="J54" s="6">
        <v>16.219667943805899</v>
      </c>
      <c r="K54" s="6">
        <v>9.4984629861084393</v>
      </c>
      <c r="L54" s="6">
        <v>90.615671640000002</v>
      </c>
      <c r="M54" s="6">
        <v>16.554218362516199</v>
      </c>
      <c r="N54" s="6">
        <v>7.6628352490421499</v>
      </c>
      <c r="O54" s="6">
        <v>14.3836615452531</v>
      </c>
      <c r="P54" s="6">
        <v>45.307835820000001</v>
      </c>
      <c r="Q54" s="6">
        <v>16.033967774863601</v>
      </c>
      <c r="R54" s="6">
        <v>3.83141762452107</v>
      </c>
      <c r="S54" s="6">
        <v>15.5810191049059</v>
      </c>
    </row>
    <row r="55" spans="1:19" x14ac:dyDescent="0.25">
      <c r="A55" s="6" t="s">
        <v>42</v>
      </c>
      <c r="B55" s="6" t="s">
        <v>43</v>
      </c>
      <c r="C55" s="6" t="s">
        <v>11</v>
      </c>
      <c r="D55" s="6">
        <v>20325.31492719</v>
      </c>
      <c r="E55" s="6">
        <v>5.5864757058220897</v>
      </c>
      <c r="F55" s="6">
        <v>54.237766910514402</v>
      </c>
      <c r="G55" s="6">
        <v>3.8971845353157399</v>
      </c>
      <c r="H55" s="6">
        <v>14409.75639889</v>
      </c>
      <c r="I55" s="6">
        <v>6.4060630947030601</v>
      </c>
      <c r="J55" s="6">
        <v>38.452196760541902</v>
      </c>
      <c r="K55" s="6">
        <v>4.5697163154154401</v>
      </c>
      <c r="L55" s="6">
        <v>2548.5382582299999</v>
      </c>
      <c r="M55" s="6">
        <v>14.322136711903401</v>
      </c>
      <c r="N55" s="6">
        <v>6.8007322153466401</v>
      </c>
      <c r="O55" s="6">
        <v>13.088532583197001</v>
      </c>
      <c r="P55" s="6">
        <v>190.85901010000001</v>
      </c>
      <c r="Q55" s="6">
        <v>40.162725966751402</v>
      </c>
      <c r="R55" s="6">
        <v>0.509304113597144</v>
      </c>
      <c r="S55" s="6">
        <v>40.190968164089497</v>
      </c>
    </row>
    <row r="56" spans="1:19" x14ac:dyDescent="0.25">
      <c r="A56" s="6" t="s">
        <v>44</v>
      </c>
      <c r="B56" s="6" t="s">
        <v>45</v>
      </c>
      <c r="C56" s="6" t="s">
        <v>11</v>
      </c>
      <c r="D56" s="6">
        <v>3138.746122045</v>
      </c>
      <c r="E56" s="6">
        <v>5.1478855589065198</v>
      </c>
      <c r="F56" s="6">
        <v>65.3749339119056</v>
      </c>
      <c r="G56" s="6">
        <v>3.22271134041365</v>
      </c>
      <c r="H56" s="6">
        <v>1082.5849837339999</v>
      </c>
      <c r="I56" s="6">
        <v>9.4680949640461396</v>
      </c>
      <c r="J56" s="6">
        <v>22.548469679835101</v>
      </c>
      <c r="K56" s="6">
        <v>7.7781092098036702</v>
      </c>
      <c r="L56" s="6">
        <v>352.35462423199999</v>
      </c>
      <c r="M56" s="6">
        <v>13.0417760512778</v>
      </c>
      <c r="N56" s="6">
        <v>7.3389689312345903</v>
      </c>
      <c r="O56" s="6">
        <v>12.723797483592101</v>
      </c>
      <c r="P56" s="6">
        <v>227.46041917599999</v>
      </c>
      <c r="Q56" s="6">
        <v>19.322032732896499</v>
      </c>
      <c r="R56" s="6">
        <v>4.7376274770247697</v>
      </c>
      <c r="S56" s="6">
        <v>17.499266193531</v>
      </c>
    </row>
    <row r="57" spans="1:19" x14ac:dyDescent="0.25">
      <c r="A57" s="6" t="s">
        <v>46</v>
      </c>
      <c r="B57" s="6" t="s">
        <v>47</v>
      </c>
      <c r="C57" s="6" t="s">
        <v>11</v>
      </c>
      <c r="D57" s="6">
        <v>482</v>
      </c>
      <c r="E57" s="6">
        <v>12.302088054139899</v>
      </c>
      <c r="F57" s="6">
        <v>57.041420118343197</v>
      </c>
      <c r="G57" s="6">
        <v>3.6907965672972498</v>
      </c>
      <c r="H57" s="6">
        <v>147</v>
      </c>
      <c r="I57" s="6">
        <v>16.852008719516601</v>
      </c>
      <c r="J57" s="6">
        <v>17.396449704142</v>
      </c>
      <c r="K57" s="6">
        <v>8.7266593683193392</v>
      </c>
      <c r="L57" s="6">
        <v>117</v>
      </c>
      <c r="M57" s="6">
        <v>16.794230719062799</v>
      </c>
      <c r="N57" s="6">
        <v>13.846153846153801</v>
      </c>
      <c r="O57" s="6">
        <v>9.8400356258280404</v>
      </c>
      <c r="P57" s="6">
        <v>99</v>
      </c>
      <c r="Q57" s="6">
        <v>15.4192921949299</v>
      </c>
      <c r="R57" s="6">
        <v>11.715976331360901</v>
      </c>
      <c r="S57" s="6">
        <v>11.0900644555224</v>
      </c>
    </row>
    <row r="58" spans="1:19" x14ac:dyDescent="0.25">
      <c r="A58" s="6" t="s">
        <v>48</v>
      </c>
      <c r="B58" s="6" t="s">
        <v>49</v>
      </c>
      <c r="C58" s="6" t="s">
        <v>11</v>
      </c>
      <c r="D58" s="6">
        <v>2728.9827706709998</v>
      </c>
      <c r="E58" s="6">
        <v>6.6487229895690598</v>
      </c>
      <c r="F58" s="6">
        <v>45.138806880990899</v>
      </c>
      <c r="G58" s="6">
        <v>4.1507738261168896</v>
      </c>
      <c r="H58" s="6">
        <v>980.64909124300004</v>
      </c>
      <c r="I58" s="6">
        <v>9.2301029126835594</v>
      </c>
      <c r="J58" s="6">
        <v>16.2204505002254</v>
      </c>
      <c r="K58" s="6">
        <v>7.7826689437019096</v>
      </c>
      <c r="L58" s="6">
        <v>1126.3201684830001</v>
      </c>
      <c r="M58" s="6">
        <v>8.8850973336865096</v>
      </c>
      <c r="N58" s="6">
        <v>18.629926549084999</v>
      </c>
      <c r="O58" s="6">
        <v>7.7158453228210897</v>
      </c>
      <c r="P58" s="6">
        <v>1209.8053992709999</v>
      </c>
      <c r="Q58" s="6">
        <v>7.7249812312198296</v>
      </c>
      <c r="R58" s="6">
        <v>20.010816069698599</v>
      </c>
      <c r="S58" s="6">
        <v>6.1727379783656096</v>
      </c>
    </row>
    <row r="59" spans="1:19" x14ac:dyDescent="0.25">
      <c r="A59" s="6" t="s">
        <v>50</v>
      </c>
      <c r="B59" s="6" t="s">
        <v>51</v>
      </c>
      <c r="C59" s="6" t="s">
        <v>11</v>
      </c>
      <c r="D59" s="6">
        <v>3976.2493066920001</v>
      </c>
      <c r="E59" s="6">
        <v>7.3512277184142096</v>
      </c>
      <c r="F59" s="6">
        <v>63.297500827796597</v>
      </c>
      <c r="G59" s="6">
        <v>3.8696337333508</v>
      </c>
      <c r="H59" s="6">
        <v>1669.3174729770001</v>
      </c>
      <c r="I59" s="6">
        <v>9.7789582461469209</v>
      </c>
      <c r="J59" s="6">
        <v>26.5736919336989</v>
      </c>
      <c r="K59" s="6">
        <v>8.2020352863528103</v>
      </c>
      <c r="L59" s="6">
        <v>525.86266785800001</v>
      </c>
      <c r="M59" s="6">
        <v>13.880197060151399</v>
      </c>
      <c r="N59" s="6">
        <v>8.3711533373999796</v>
      </c>
      <c r="O59" s="6">
        <v>12.9527766096571</v>
      </c>
      <c r="P59" s="6">
        <v>110.413049714</v>
      </c>
      <c r="Q59" s="6">
        <v>27.171877554509901</v>
      </c>
      <c r="R59" s="6">
        <v>1.75765390110455</v>
      </c>
      <c r="S59" s="6">
        <v>27.477267022796699</v>
      </c>
    </row>
    <row r="60" spans="1:19" x14ac:dyDescent="0.25">
      <c r="A60" s="6" t="s">
        <v>52</v>
      </c>
      <c r="B60" s="6" t="s">
        <v>53</v>
      </c>
      <c r="C60" s="6" t="s">
        <v>11</v>
      </c>
      <c r="D60" s="6">
        <v>12518.76798371</v>
      </c>
      <c r="E60" s="6">
        <v>7.1911378892941</v>
      </c>
      <c r="F60" s="6">
        <v>31.199495857418601</v>
      </c>
      <c r="G60" s="6">
        <v>6.4272576249093101</v>
      </c>
      <c r="H60" s="6">
        <v>15496.44239554</v>
      </c>
      <c r="I60" s="6">
        <v>7.7471921633842502</v>
      </c>
      <c r="J60" s="6">
        <v>38.620508899398402</v>
      </c>
      <c r="K60" s="6">
        <v>4.9991796550609697</v>
      </c>
      <c r="L60" s="6">
        <v>8996.7502620100004</v>
      </c>
      <c r="M60" s="6">
        <v>9.9137985216764708</v>
      </c>
      <c r="N60" s="6">
        <v>22.4218607529961</v>
      </c>
      <c r="O60" s="6">
        <v>6.9854017970396498</v>
      </c>
      <c r="P60" s="6">
        <v>3112.9440716899999</v>
      </c>
      <c r="Q60" s="6">
        <v>13.388460849333599</v>
      </c>
      <c r="R60" s="6">
        <v>7.7581344901868903</v>
      </c>
      <c r="S60" s="6">
        <v>12.0844468140207</v>
      </c>
    </row>
    <row r="61" spans="1:19" x14ac:dyDescent="0.25">
      <c r="A61" s="6" t="s">
        <v>54</v>
      </c>
      <c r="B61" s="6" t="s">
        <v>55</v>
      </c>
      <c r="C61" s="6" t="s">
        <v>11</v>
      </c>
      <c r="D61" s="6">
        <v>752.99317396599997</v>
      </c>
      <c r="E61" s="6">
        <v>7.5824429009213397</v>
      </c>
      <c r="F61" s="6">
        <v>59.355961705831099</v>
      </c>
      <c r="G61" s="6">
        <v>3.0154301911939698</v>
      </c>
      <c r="H61" s="6">
        <v>176.65529007999999</v>
      </c>
      <c r="I61" s="6">
        <v>9.7770163824198004</v>
      </c>
      <c r="J61" s="6">
        <v>13.9251523063534</v>
      </c>
      <c r="K61" s="6">
        <v>8.4125341787617405</v>
      </c>
      <c r="L61" s="6">
        <v>173.343003391</v>
      </c>
      <c r="M61" s="6">
        <v>10.1952723537227</v>
      </c>
      <c r="N61" s="6">
        <v>13.6640557006092</v>
      </c>
      <c r="O61" s="6">
        <v>7.3557285111523401</v>
      </c>
      <c r="P61" s="6">
        <v>165.61433445</v>
      </c>
      <c r="Q61" s="6">
        <v>10.6902152342404</v>
      </c>
      <c r="R61" s="6">
        <v>13.0548302872063</v>
      </c>
      <c r="S61" s="6">
        <v>8.0549328944229597</v>
      </c>
    </row>
    <row r="62" spans="1:19" x14ac:dyDescent="0.25">
      <c r="A62" s="6" t="s">
        <v>56</v>
      </c>
      <c r="B62" s="6" t="s">
        <v>57</v>
      </c>
      <c r="C62" s="6" t="s">
        <v>11</v>
      </c>
      <c r="D62" s="6">
        <v>14363.061068659999</v>
      </c>
      <c r="E62" s="6">
        <v>6.6880966182815698</v>
      </c>
      <c r="F62" s="6">
        <v>27.772698282090701</v>
      </c>
      <c r="G62" s="6">
        <v>5.4796127267121904</v>
      </c>
      <c r="H62" s="6">
        <v>18525.28074681</v>
      </c>
      <c r="I62" s="6">
        <v>5.3029377987244297</v>
      </c>
      <c r="J62" s="6">
        <v>35.820848377147399</v>
      </c>
      <c r="K62" s="6">
        <v>4.4554053475965798</v>
      </c>
      <c r="L62" s="6">
        <v>13119.4982628</v>
      </c>
      <c r="M62" s="6">
        <v>6.8893378865793</v>
      </c>
      <c r="N62" s="6">
        <v>25.368120703754101</v>
      </c>
      <c r="O62" s="6">
        <v>5.5169119067466204</v>
      </c>
      <c r="P62" s="6">
        <v>5708.6367392599996</v>
      </c>
      <c r="Q62" s="6">
        <v>9.9478085954142106</v>
      </c>
      <c r="R62" s="6">
        <v>11.0383326370078</v>
      </c>
      <c r="S62" s="6">
        <v>9.2677488684209006</v>
      </c>
    </row>
    <row r="63" spans="1:19" x14ac:dyDescent="0.25">
      <c r="A63" s="6" t="s">
        <v>58</v>
      </c>
      <c r="B63" s="6" t="s">
        <v>59</v>
      </c>
      <c r="C63" s="6" t="s">
        <v>11</v>
      </c>
      <c r="D63" s="6">
        <v>1004.867584562</v>
      </c>
      <c r="E63" s="6">
        <v>5.2707090787734199</v>
      </c>
      <c r="F63" s="6">
        <v>40.506532344000298</v>
      </c>
      <c r="G63" s="6">
        <v>4.4526760779959202</v>
      </c>
      <c r="H63" s="6">
        <v>812.09114892800005</v>
      </c>
      <c r="I63" s="6">
        <v>8.1430914932116192</v>
      </c>
      <c r="J63" s="6">
        <v>32.735652831976402</v>
      </c>
      <c r="K63" s="6">
        <v>6.2673362439056604</v>
      </c>
      <c r="L63" s="6">
        <v>506.496753426</v>
      </c>
      <c r="M63" s="6">
        <v>8.1347239958711199</v>
      </c>
      <c r="N63" s="6">
        <v>20.4170454296464</v>
      </c>
      <c r="O63" s="6">
        <v>6.4223317700871396</v>
      </c>
      <c r="P63" s="6">
        <v>157.29891592499999</v>
      </c>
      <c r="Q63" s="6">
        <v>12.301746515368199</v>
      </c>
      <c r="R63" s="6">
        <v>6.3407693943769203</v>
      </c>
      <c r="S63" s="6">
        <v>12.2292304364084</v>
      </c>
    </row>
    <row r="64" spans="1:19" x14ac:dyDescent="0.25">
      <c r="A64" s="6" t="s">
        <v>60</v>
      </c>
      <c r="B64" s="6" t="s">
        <v>61</v>
      </c>
      <c r="C64" s="6" t="s">
        <v>11</v>
      </c>
      <c r="D64" s="6">
        <v>2110.2042646680002</v>
      </c>
      <c r="E64" s="6">
        <v>7.1664515463194904</v>
      </c>
      <c r="F64" s="6">
        <v>52.959576837179704</v>
      </c>
      <c r="G64" s="6">
        <v>5.0150127406305103</v>
      </c>
      <c r="H64" s="6">
        <v>1214.8500230469999</v>
      </c>
      <c r="I64" s="6">
        <v>8.4460237304132999</v>
      </c>
      <c r="J64" s="6">
        <v>30.488964608044501</v>
      </c>
      <c r="K64" s="6">
        <v>7.3659015515213699</v>
      </c>
      <c r="L64" s="6">
        <v>338.73965135700001</v>
      </c>
      <c r="M64" s="6">
        <v>12.5495147621229</v>
      </c>
      <c r="N64" s="6">
        <v>8.5013137800017393</v>
      </c>
      <c r="O64" s="6">
        <v>10.873888974424901</v>
      </c>
      <c r="P64" s="6">
        <v>320.76256740399998</v>
      </c>
      <c r="Q64" s="6">
        <v>13.3291728986694</v>
      </c>
      <c r="R64" s="6">
        <v>8.0501447747741199</v>
      </c>
      <c r="S64" s="6">
        <v>13.429382166024499</v>
      </c>
    </row>
    <row r="65" spans="1:19" x14ac:dyDescent="0.25">
      <c r="A65" s="6" t="s">
        <v>62</v>
      </c>
      <c r="B65" s="6" t="s">
        <v>63</v>
      </c>
      <c r="C65" s="6" t="s">
        <v>11</v>
      </c>
      <c r="D65" s="6">
        <v>657.97121081600005</v>
      </c>
      <c r="E65" s="6">
        <v>9.0302789664098402</v>
      </c>
      <c r="F65" s="6">
        <v>65.160523186682497</v>
      </c>
      <c r="G65" s="6">
        <v>3.5026844834243098</v>
      </c>
      <c r="H65" s="6">
        <v>214.92125316799999</v>
      </c>
      <c r="I65" s="6">
        <v>10.6710804839893</v>
      </c>
      <c r="J65" s="6">
        <v>21.2841854934602</v>
      </c>
      <c r="K65" s="6">
        <v>8.3233047500087398</v>
      </c>
      <c r="L65" s="6">
        <v>98.455546143999996</v>
      </c>
      <c r="M65" s="6">
        <v>13.637676953375401</v>
      </c>
      <c r="N65" s="6">
        <v>9.7502972651605209</v>
      </c>
      <c r="O65" s="6">
        <v>10.4786330796034</v>
      </c>
      <c r="P65" s="6">
        <v>38.421676544</v>
      </c>
      <c r="Q65" s="6">
        <v>20.293603848081201</v>
      </c>
      <c r="R65" s="6">
        <v>3.80499405469679</v>
      </c>
      <c r="S65" s="6">
        <v>18.346212248073702</v>
      </c>
    </row>
    <row r="66" spans="1:19" x14ac:dyDescent="0.25">
      <c r="A66" s="6" t="s">
        <v>64</v>
      </c>
      <c r="B66" s="6" t="s">
        <v>65</v>
      </c>
      <c r="C66" s="6" t="s">
        <v>11</v>
      </c>
      <c r="D66" s="6">
        <v>745.67569345200002</v>
      </c>
      <c r="E66" s="6">
        <v>17.788594075209001</v>
      </c>
      <c r="F66" s="6">
        <v>51.449814126394102</v>
      </c>
      <c r="G66" s="6">
        <v>3.5025591617601801</v>
      </c>
      <c r="H66" s="6">
        <v>445.03477080300001</v>
      </c>
      <c r="I66" s="6">
        <v>19.106805806804399</v>
      </c>
      <c r="J66" s="6">
        <v>30.706319702602201</v>
      </c>
      <c r="K66" s="6">
        <v>6.0678244741910898</v>
      </c>
      <c r="L66" s="6">
        <v>189.65162145599999</v>
      </c>
      <c r="M66" s="6">
        <v>19.111278114727199</v>
      </c>
      <c r="N66" s="6">
        <v>13.0855018587361</v>
      </c>
      <c r="O66" s="6">
        <v>8.2292913727044308</v>
      </c>
      <c r="P66" s="6">
        <v>68.964225983999995</v>
      </c>
      <c r="Q66" s="6">
        <v>19.538771699803402</v>
      </c>
      <c r="R66" s="6">
        <v>4.75836431226766</v>
      </c>
      <c r="S66" s="6">
        <v>9.7732683809366208</v>
      </c>
    </row>
    <row r="67" spans="1:19" x14ac:dyDescent="0.25">
      <c r="A67" s="6" t="s">
        <v>66</v>
      </c>
      <c r="B67" s="6" t="s">
        <v>67</v>
      </c>
      <c r="C67" s="6" t="s">
        <v>11</v>
      </c>
      <c r="D67" s="6">
        <v>3183.0174525540001</v>
      </c>
      <c r="E67" s="6">
        <v>5.8574943997193003</v>
      </c>
      <c r="F67" s="6">
        <v>34.716578732795803</v>
      </c>
      <c r="G67" s="6">
        <v>4.2038827112782604</v>
      </c>
      <c r="H67" s="6">
        <v>2115.1106474359999</v>
      </c>
      <c r="I67" s="6">
        <v>7.61332040959556</v>
      </c>
      <c r="J67" s="6">
        <v>23.069118034953899</v>
      </c>
      <c r="K67" s="6">
        <v>6.4016539209225201</v>
      </c>
      <c r="L67" s="6">
        <v>1290.891205338</v>
      </c>
      <c r="M67" s="6">
        <v>8.3222852323243295</v>
      </c>
      <c r="N67" s="6">
        <v>14.0795100352438</v>
      </c>
      <c r="O67" s="6">
        <v>7.2932102841152604</v>
      </c>
      <c r="P67" s="6">
        <v>2579.5611502890001</v>
      </c>
      <c r="Q67" s="6">
        <v>6.7074293456378404</v>
      </c>
      <c r="R67" s="6">
        <v>28.134793197006498</v>
      </c>
      <c r="S67" s="6">
        <v>5.0982774149150103</v>
      </c>
    </row>
    <row r="68" spans="1:19" x14ac:dyDescent="0.25">
      <c r="A68" s="6" t="s">
        <v>68</v>
      </c>
      <c r="B68" s="6" t="s">
        <v>69</v>
      </c>
      <c r="C68" s="6" t="s">
        <v>11</v>
      </c>
      <c r="D68" s="6">
        <v>32428.863296200001</v>
      </c>
      <c r="E68" s="6">
        <v>9.6312135322227999</v>
      </c>
      <c r="F68" s="6">
        <v>13.2036412386294</v>
      </c>
      <c r="G68" s="6">
        <v>9.0546483104287603</v>
      </c>
      <c r="H68" s="6">
        <v>79695.598423100004</v>
      </c>
      <c r="I68" s="6">
        <v>6.1438708141018701</v>
      </c>
      <c r="J68" s="6">
        <v>32.4486270229458</v>
      </c>
      <c r="K68" s="6">
        <v>5.31323343838356</v>
      </c>
      <c r="L68" s="6">
        <v>74331.615382549993</v>
      </c>
      <c r="M68" s="6">
        <v>6.0311603112794998</v>
      </c>
      <c r="N68" s="6">
        <v>30.264643359053</v>
      </c>
      <c r="O68" s="6">
        <v>4.7722217308375701</v>
      </c>
      <c r="P68" s="6">
        <v>59149.379075830002</v>
      </c>
      <c r="Q68" s="6">
        <v>7.0421906073253204</v>
      </c>
      <c r="R68" s="6">
        <v>24.083088379371802</v>
      </c>
      <c r="S68" s="6">
        <v>6.54823891040457</v>
      </c>
    </row>
    <row r="69" spans="1:19" x14ac:dyDescent="0.25">
      <c r="A69" s="6" t="s">
        <v>70</v>
      </c>
      <c r="B69" s="6" t="s">
        <v>71</v>
      </c>
      <c r="C69" s="6" t="s">
        <v>11</v>
      </c>
      <c r="D69" s="6">
        <v>4423.969501822</v>
      </c>
      <c r="E69" s="6">
        <v>4.8907895936749197</v>
      </c>
      <c r="F69" s="6">
        <v>54.546561709325204</v>
      </c>
      <c r="G69" s="6">
        <v>3.4004669097747402</v>
      </c>
      <c r="H69" s="6">
        <v>2144.620314499</v>
      </c>
      <c r="I69" s="6">
        <v>7.5552500922085102</v>
      </c>
      <c r="J69" s="6">
        <v>26.44269231054</v>
      </c>
      <c r="K69" s="6">
        <v>5.9665513457441302</v>
      </c>
      <c r="L69" s="6">
        <v>855.39101424</v>
      </c>
      <c r="M69" s="6">
        <v>9.4695420301247797</v>
      </c>
      <c r="N69" s="6">
        <v>10.546781284235401</v>
      </c>
      <c r="O69" s="6">
        <v>8.4506761002850794</v>
      </c>
      <c r="P69" s="6">
        <v>686.46529690900002</v>
      </c>
      <c r="Q69" s="6">
        <v>11.952248130309799</v>
      </c>
      <c r="R69" s="6">
        <v>8.4639646958993904</v>
      </c>
      <c r="S69" s="6">
        <v>11.356344680284</v>
      </c>
    </row>
    <row r="70" spans="1:19" x14ac:dyDescent="0.25">
      <c r="A70" s="6" t="s">
        <v>72</v>
      </c>
      <c r="B70" s="6" t="s">
        <v>73</v>
      </c>
      <c r="C70" s="6" t="s">
        <v>11</v>
      </c>
      <c r="D70" s="6">
        <v>1764.4827187020001</v>
      </c>
      <c r="E70" s="6">
        <v>6.8836997279624201</v>
      </c>
      <c r="F70" s="6">
        <v>53.197010565607101</v>
      </c>
      <c r="G70" s="6">
        <v>4.2007051147502201</v>
      </c>
      <c r="H70" s="6">
        <v>934.640062951</v>
      </c>
      <c r="I70" s="6">
        <v>7.6967148351577599</v>
      </c>
      <c r="J70" s="6">
        <v>28.178262545081399</v>
      </c>
      <c r="K70" s="6">
        <v>6.76943918697713</v>
      </c>
      <c r="L70" s="6">
        <v>408.83218435600003</v>
      </c>
      <c r="M70" s="6">
        <v>12.9124837764966</v>
      </c>
      <c r="N70" s="6">
        <v>12.3257937299297</v>
      </c>
      <c r="O70" s="6">
        <v>11.848828096200201</v>
      </c>
      <c r="P70" s="6">
        <v>208.92825720499999</v>
      </c>
      <c r="Q70" s="6">
        <v>12.728293258070901</v>
      </c>
      <c r="R70" s="6">
        <v>6.2989331593818498</v>
      </c>
      <c r="S70" s="6">
        <v>12.6266761547713</v>
      </c>
    </row>
    <row r="71" spans="1:19" x14ac:dyDescent="0.25">
      <c r="A71" s="6" t="s">
        <v>74</v>
      </c>
      <c r="B71" s="6" t="s">
        <v>75</v>
      </c>
      <c r="C71" s="6" t="s">
        <v>11</v>
      </c>
      <c r="D71" s="6">
        <v>250.07827184999999</v>
      </c>
      <c r="E71" s="6">
        <v>14.9218356678465</v>
      </c>
      <c r="F71" s="6">
        <v>39.893617021276597</v>
      </c>
      <c r="G71" s="6">
        <v>7.6012634495167104</v>
      </c>
      <c r="H71" s="6">
        <v>155.60425803999999</v>
      </c>
      <c r="I71" s="6">
        <v>16.001169174969299</v>
      </c>
      <c r="J71" s="6">
        <v>24.822695035460999</v>
      </c>
      <c r="K71" s="6">
        <v>8.7772341720315108</v>
      </c>
      <c r="L71" s="6">
        <v>178.94489674600001</v>
      </c>
      <c r="M71" s="6">
        <v>13.244855156572999</v>
      </c>
      <c r="N71" s="6">
        <v>28.546099290780099</v>
      </c>
      <c r="O71" s="6">
        <v>8.9799384042276102</v>
      </c>
      <c r="P71" s="6">
        <v>42.235441467999998</v>
      </c>
      <c r="Q71" s="6">
        <v>21.5046503019847</v>
      </c>
      <c r="R71" s="6">
        <v>6.7375886524822697</v>
      </c>
      <c r="S71" s="6">
        <v>18.503213467973101</v>
      </c>
    </row>
    <row r="72" spans="1:19" x14ac:dyDescent="0.25">
      <c r="A72" s="6" t="s">
        <v>76</v>
      </c>
      <c r="B72" s="6" t="s">
        <v>77</v>
      </c>
      <c r="C72" s="6" t="s">
        <v>11</v>
      </c>
      <c r="D72" s="6">
        <v>1009.8951419159999</v>
      </c>
      <c r="E72" s="6">
        <v>7.8982410885989696</v>
      </c>
      <c r="F72" s="6">
        <v>40.2724595209624</v>
      </c>
      <c r="G72" s="6">
        <v>6.7594046042246898</v>
      </c>
      <c r="H72" s="6">
        <v>699.16783271300005</v>
      </c>
      <c r="I72" s="6">
        <v>7.4556530972786703</v>
      </c>
      <c r="J72" s="6">
        <v>27.881318636579099</v>
      </c>
      <c r="K72" s="6">
        <v>6.61931486051727</v>
      </c>
      <c r="L72" s="6">
        <v>520.373007487</v>
      </c>
      <c r="M72" s="6">
        <v>8.2326214059455705</v>
      </c>
      <c r="N72" s="6">
        <v>20.751363196046299</v>
      </c>
      <c r="O72" s="6">
        <v>7.7032258115957397</v>
      </c>
      <c r="P72" s="6">
        <v>278.22099719099998</v>
      </c>
      <c r="Q72" s="6">
        <v>17.652229854229802</v>
      </c>
      <c r="R72" s="6">
        <v>11.094858646412099</v>
      </c>
      <c r="S72" s="6">
        <v>16.497299769125199</v>
      </c>
    </row>
    <row r="73" spans="1:19" x14ac:dyDescent="0.25">
      <c r="A73" s="6" t="s">
        <v>78</v>
      </c>
      <c r="B73" s="6" t="s">
        <v>79</v>
      </c>
      <c r="C73" s="6" t="s">
        <v>11</v>
      </c>
      <c r="D73" s="6">
        <v>227.02181394199999</v>
      </c>
      <c r="E73" s="6">
        <v>15.243013767398701</v>
      </c>
      <c r="F73" s="6">
        <v>47.094801223241603</v>
      </c>
      <c r="G73" s="6">
        <v>7.6750317352448496</v>
      </c>
      <c r="H73" s="6">
        <v>141.52009180799999</v>
      </c>
      <c r="I73" s="6">
        <v>21.3924960883224</v>
      </c>
      <c r="J73" s="6">
        <v>29.357798165137599</v>
      </c>
      <c r="K73" s="6">
        <v>12.0840462007478</v>
      </c>
      <c r="L73" s="6">
        <v>89.924225003000004</v>
      </c>
      <c r="M73" s="6">
        <v>21.1392791079539</v>
      </c>
      <c r="N73" s="6">
        <v>18.654434250764499</v>
      </c>
      <c r="O73" s="6">
        <v>12.677778649274799</v>
      </c>
      <c r="P73" s="6">
        <v>23.586681968000001</v>
      </c>
      <c r="Q73" s="6">
        <v>30</v>
      </c>
      <c r="R73" s="6">
        <v>4.8929663608562697</v>
      </c>
      <c r="S73" s="6">
        <v>23.577922155114798</v>
      </c>
    </row>
    <row r="74" spans="1:19" x14ac:dyDescent="0.25">
      <c r="A74" s="6" t="s">
        <v>80</v>
      </c>
      <c r="B74" s="6" t="s">
        <v>81</v>
      </c>
      <c r="C74" s="6" t="s">
        <v>11</v>
      </c>
      <c r="D74" s="6">
        <v>1910.0317475960001</v>
      </c>
      <c r="E74" s="6">
        <v>6.8445406918851903</v>
      </c>
      <c r="F74" s="6">
        <v>50.164746294037698</v>
      </c>
      <c r="G74" s="6">
        <v>5.1563518258761096</v>
      </c>
      <c r="H74" s="6">
        <v>784.51975759200002</v>
      </c>
      <c r="I74" s="6">
        <v>9.9492842441112597</v>
      </c>
      <c r="J74" s="6">
        <v>20.6044923869961</v>
      </c>
      <c r="K74" s="6">
        <v>8.5405037177655192</v>
      </c>
      <c r="L74" s="6">
        <v>623.40182217100005</v>
      </c>
      <c r="M74" s="6">
        <v>10.2404988012281</v>
      </c>
      <c r="N74" s="6">
        <v>16.3729185589766</v>
      </c>
      <c r="O74" s="6">
        <v>9.4791872640481696</v>
      </c>
      <c r="P74" s="6">
        <v>489.56467821500001</v>
      </c>
      <c r="Q74" s="6">
        <v>12.154965770230501</v>
      </c>
      <c r="R74" s="6">
        <v>12.857842759989699</v>
      </c>
      <c r="S74" s="6">
        <v>11.854033983847501</v>
      </c>
    </row>
    <row r="75" spans="1:19" x14ac:dyDescent="0.25">
      <c r="A75" s="6" t="s">
        <v>82</v>
      </c>
      <c r="B75" s="6" t="s">
        <v>83</v>
      </c>
      <c r="C75" s="6" t="s">
        <v>11</v>
      </c>
      <c r="D75" s="6">
        <v>2859.1014991369998</v>
      </c>
      <c r="E75" s="6">
        <v>5.3407781945446402</v>
      </c>
      <c r="F75" s="6">
        <v>45.259992203942097</v>
      </c>
      <c r="G75" s="6">
        <v>4.6862234556447699</v>
      </c>
      <c r="H75" s="6">
        <v>2409.1089811510001</v>
      </c>
      <c r="I75" s="6">
        <v>7.5215650686755904</v>
      </c>
      <c r="J75" s="6">
        <v>38.136545253203799</v>
      </c>
      <c r="K75" s="6">
        <v>5.5450985826482801</v>
      </c>
      <c r="L75" s="6">
        <v>692.66684405399997</v>
      </c>
      <c r="M75" s="6">
        <v>9.7069903740508696</v>
      </c>
      <c r="N75" s="6">
        <v>10.965016796806999</v>
      </c>
      <c r="O75" s="6">
        <v>9.3535678644758597</v>
      </c>
      <c r="P75" s="6">
        <v>356.18408003000002</v>
      </c>
      <c r="Q75" s="6">
        <v>12.4144236109949</v>
      </c>
      <c r="R75" s="6">
        <v>5.63844574604716</v>
      </c>
      <c r="S75" s="6">
        <v>13.115237727625599</v>
      </c>
    </row>
    <row r="76" spans="1:19" x14ac:dyDescent="0.25">
      <c r="A76" s="6" t="s">
        <v>84</v>
      </c>
      <c r="B76" s="6" t="s">
        <v>85</v>
      </c>
      <c r="C76" s="6" t="s">
        <v>11</v>
      </c>
      <c r="D76" s="6">
        <v>5266.8534629870001</v>
      </c>
      <c r="E76" s="6">
        <v>5.3429582604839396</v>
      </c>
      <c r="F76" s="6">
        <v>45.734234275695201</v>
      </c>
      <c r="G76" s="6">
        <v>5.0135338422087203</v>
      </c>
      <c r="H76" s="6">
        <v>4028.3854812599998</v>
      </c>
      <c r="I76" s="6">
        <v>7.5139208753830902</v>
      </c>
      <c r="J76" s="6">
        <v>34.980112252500099</v>
      </c>
      <c r="K76" s="6">
        <v>5.4027512816090999</v>
      </c>
      <c r="L76" s="6">
        <v>1808.0428919179999</v>
      </c>
      <c r="M76" s="6">
        <v>10.623883311446001</v>
      </c>
      <c r="N76" s="6">
        <v>15.6999730067651</v>
      </c>
      <c r="O76" s="6">
        <v>8.8677942246141495</v>
      </c>
      <c r="P76" s="6">
        <v>412.93472764000001</v>
      </c>
      <c r="Q76" s="6">
        <v>18.780222784845101</v>
      </c>
      <c r="R76" s="6">
        <v>3.58568046503951</v>
      </c>
      <c r="S76" s="6">
        <v>19.112778729793099</v>
      </c>
    </row>
    <row r="77" spans="1:19" x14ac:dyDescent="0.25">
      <c r="A77" s="6" t="s">
        <v>86</v>
      </c>
      <c r="B77" s="6" t="s">
        <v>87</v>
      </c>
      <c r="C77" s="6" t="s">
        <v>11</v>
      </c>
      <c r="D77" s="6">
        <v>4516.3117905970003</v>
      </c>
      <c r="E77" s="6">
        <v>6.0977541932019097</v>
      </c>
      <c r="F77" s="6">
        <v>68.001639764470198</v>
      </c>
      <c r="G77" s="6">
        <v>3.9630086001575999</v>
      </c>
      <c r="H77" s="6">
        <v>1674.078398355</v>
      </c>
      <c r="I77" s="6">
        <v>10.750541846853499</v>
      </c>
      <c r="J77" s="6">
        <v>25.2064253888392</v>
      </c>
      <c r="K77" s="6">
        <v>9.2400386546693998</v>
      </c>
      <c r="L77" s="6">
        <v>333.11131615699998</v>
      </c>
      <c r="M77" s="6">
        <v>18.343467808421501</v>
      </c>
      <c r="N77" s="6">
        <v>5.01562265252341</v>
      </c>
      <c r="O77" s="6">
        <v>17.891484376893199</v>
      </c>
      <c r="P77" s="6">
        <v>117.973327321</v>
      </c>
      <c r="Q77" s="6">
        <v>34.951331713961402</v>
      </c>
      <c r="R77" s="6">
        <v>1.7763121941672</v>
      </c>
      <c r="S77" s="6">
        <v>34.511285695941297</v>
      </c>
    </row>
    <row r="78" spans="1:19" x14ac:dyDescent="0.25">
      <c r="A78" s="6" t="s">
        <v>88</v>
      </c>
      <c r="B78" s="6" t="s">
        <v>89</v>
      </c>
      <c r="C78" s="6" t="s">
        <v>11</v>
      </c>
      <c r="D78" s="6">
        <v>13647.704722070001</v>
      </c>
      <c r="E78" s="6">
        <v>7.5306413374549903</v>
      </c>
      <c r="F78" s="6">
        <v>32.500809394407497</v>
      </c>
      <c r="G78" s="6">
        <v>6.9639067268191397</v>
      </c>
      <c r="H78" s="6">
        <v>16160.037103889999</v>
      </c>
      <c r="I78" s="6">
        <v>6.4827169382192702</v>
      </c>
      <c r="J78" s="6">
        <v>38.483708170410999</v>
      </c>
      <c r="K78" s="6">
        <v>4.6022166218887701</v>
      </c>
      <c r="L78" s="6">
        <v>9824.9776305199994</v>
      </c>
      <c r="M78" s="6">
        <v>8.5373020358334504</v>
      </c>
      <c r="N78" s="6">
        <v>23.397320778597201</v>
      </c>
      <c r="O78" s="6">
        <v>7.4336179519897199</v>
      </c>
      <c r="P78" s="6">
        <v>2359.1723652000001</v>
      </c>
      <c r="Q78" s="6">
        <v>12.085890229017901</v>
      </c>
      <c r="R78" s="6">
        <v>5.6181616565843404</v>
      </c>
      <c r="S78" s="6">
        <v>11.8615743736885</v>
      </c>
    </row>
    <row r="79" spans="1:19" x14ac:dyDescent="0.25">
      <c r="A79" t="s">
        <v>1254</v>
      </c>
    </row>
    <row r="80" spans="1:19" x14ac:dyDescent="0.25">
      <c r="A80" t="s">
        <v>1255</v>
      </c>
    </row>
    <row r="81" spans="1:19" x14ac:dyDescent="0.25">
      <c r="A81" t="s">
        <v>1256</v>
      </c>
    </row>
    <row r="82" spans="1:19" x14ac:dyDescent="0.25">
      <c r="A82" t="s">
        <v>1257</v>
      </c>
    </row>
    <row r="83" spans="1:19" x14ac:dyDescent="0.25">
      <c r="A83" t="s">
        <v>1258</v>
      </c>
    </row>
    <row r="86" spans="1:19" x14ac:dyDescent="0.25">
      <c r="L86" s="7" t="str">
        <f>HYPERLINK("#'Indice'!A1", "Ir al índice")</f>
        <v>Ir al índice</v>
      </c>
    </row>
    <row r="87" spans="1:19" ht="17.25" x14ac:dyDescent="0.3">
      <c r="A87" s="4" t="s">
        <v>944</v>
      </c>
    </row>
    <row r="88" spans="1:19" x14ac:dyDescent="0.25">
      <c r="A88" s="5" t="s">
        <v>13</v>
      </c>
      <c r="B88" s="5" t="s">
        <v>91</v>
      </c>
      <c r="C88" s="5" t="s">
        <v>7</v>
      </c>
      <c r="D88" s="5" t="s">
        <v>910</v>
      </c>
      <c r="E88" s="5" t="s">
        <v>911</v>
      </c>
      <c r="F88" s="5" t="s">
        <v>912</v>
      </c>
      <c r="G88" s="5" t="s">
        <v>913</v>
      </c>
      <c r="H88" s="5" t="s">
        <v>914</v>
      </c>
      <c r="I88" s="5" t="s">
        <v>915</v>
      </c>
      <c r="J88" s="5" t="s">
        <v>916</v>
      </c>
      <c r="K88" s="5" t="s">
        <v>917</v>
      </c>
      <c r="L88" s="5" t="s">
        <v>918</v>
      </c>
      <c r="M88" s="5" t="s">
        <v>919</v>
      </c>
      <c r="N88" s="5" t="s">
        <v>920</v>
      </c>
      <c r="O88" s="5" t="s">
        <v>921</v>
      </c>
      <c r="P88" s="5" t="s">
        <v>922</v>
      </c>
      <c r="Q88" s="5" t="s">
        <v>923</v>
      </c>
      <c r="R88" s="5" t="s">
        <v>924</v>
      </c>
      <c r="S88" s="5" t="s">
        <v>925</v>
      </c>
    </row>
    <row r="89" spans="1:19" x14ac:dyDescent="0.25">
      <c r="A89" s="6" t="s">
        <v>92</v>
      </c>
      <c r="B89" s="6" t="s">
        <v>93</v>
      </c>
      <c r="C89" s="6" t="s">
        <v>11</v>
      </c>
      <c r="D89" s="6">
        <v>47222.248351232003</v>
      </c>
      <c r="E89" s="6">
        <v>4.76962965401448</v>
      </c>
      <c r="F89" s="6">
        <v>20.1460262537822</v>
      </c>
      <c r="G89" s="6">
        <v>4.0394084363917502</v>
      </c>
      <c r="H89" s="6">
        <v>59059.282080062003</v>
      </c>
      <c r="I89" s="6">
        <v>3.7921121891599898</v>
      </c>
      <c r="J89" s="6">
        <v>25.1959592958139</v>
      </c>
      <c r="K89" s="6">
        <v>3.1698727515043901</v>
      </c>
      <c r="L89" s="6">
        <v>94059.859636723995</v>
      </c>
      <c r="M89" s="6">
        <v>2.9871427481102599</v>
      </c>
      <c r="N89" s="6">
        <v>40.127958067017197</v>
      </c>
      <c r="O89" s="6">
        <v>2.31676519608778</v>
      </c>
      <c r="P89" s="6">
        <v>34058.425341567003</v>
      </c>
      <c r="Q89" s="6">
        <v>4.6942649256092901</v>
      </c>
      <c r="R89" s="6">
        <v>14.5300563833867</v>
      </c>
      <c r="S89" s="6">
        <v>4.3044235645258597</v>
      </c>
    </row>
    <row r="90" spans="1:19" x14ac:dyDescent="0.25">
      <c r="A90" s="6" t="s">
        <v>94</v>
      </c>
      <c r="B90" s="6" t="s">
        <v>95</v>
      </c>
      <c r="C90" s="6" t="s">
        <v>11</v>
      </c>
      <c r="D90" s="6">
        <v>28183.201191008</v>
      </c>
      <c r="E90" s="6">
        <v>6.02789268256178</v>
      </c>
      <c r="F90" s="6">
        <v>37.097080920743103</v>
      </c>
      <c r="G90" s="6">
        <v>4.76863165457398</v>
      </c>
      <c r="H90" s="6">
        <v>26727.282143908</v>
      </c>
      <c r="I90" s="6">
        <v>6.50609670745341</v>
      </c>
      <c r="J90" s="6">
        <v>35.180678793877803</v>
      </c>
      <c r="K90" s="6">
        <v>5.0709287088494701</v>
      </c>
      <c r="L90" s="6">
        <v>17488.510263229</v>
      </c>
      <c r="M90" s="6">
        <v>7.3319946104650002</v>
      </c>
      <c r="N90" s="6">
        <v>23.0198363919442</v>
      </c>
      <c r="O90" s="6">
        <v>6.7300570621296796</v>
      </c>
      <c r="P90" s="6">
        <v>3572.485805371</v>
      </c>
      <c r="Q90" s="6">
        <v>11.987815321080999</v>
      </c>
      <c r="R90" s="6">
        <v>4.7024038934348598</v>
      </c>
      <c r="S90" s="6">
        <v>12.022121219458199</v>
      </c>
    </row>
    <row r="91" spans="1:19" x14ac:dyDescent="0.25">
      <c r="A91" s="6" t="s">
        <v>96</v>
      </c>
      <c r="B91" s="6" t="s">
        <v>97</v>
      </c>
      <c r="C91" s="6" t="s">
        <v>11</v>
      </c>
      <c r="D91" s="6">
        <v>13196.682734882999</v>
      </c>
      <c r="E91" s="6">
        <v>4.31493873900118</v>
      </c>
      <c r="F91" s="6">
        <v>30.431407870445099</v>
      </c>
      <c r="G91" s="6">
        <v>3.5556930505944901</v>
      </c>
      <c r="H91" s="6">
        <v>13678.450839005</v>
      </c>
      <c r="I91" s="6">
        <v>4.2289510140602102</v>
      </c>
      <c r="J91" s="6">
        <v>31.5423599157462</v>
      </c>
      <c r="K91" s="6">
        <v>3.1607936181346798</v>
      </c>
      <c r="L91" s="6">
        <v>12930.525099969</v>
      </c>
      <c r="M91" s="6">
        <v>4.3993937733640296</v>
      </c>
      <c r="N91" s="6">
        <v>29.817651238675001</v>
      </c>
      <c r="O91" s="6">
        <v>3.6388945315727002</v>
      </c>
      <c r="P91" s="6">
        <v>3559.6788454090001</v>
      </c>
      <c r="Q91" s="6">
        <v>9.2033602336466203</v>
      </c>
      <c r="R91" s="6">
        <v>8.2085809751337298</v>
      </c>
      <c r="S91" s="6">
        <v>8.7647537120574306</v>
      </c>
    </row>
    <row r="92" spans="1:19" x14ac:dyDescent="0.25">
      <c r="A92" s="6" t="s">
        <v>98</v>
      </c>
      <c r="B92" s="6" t="s">
        <v>99</v>
      </c>
      <c r="C92" s="6" t="s">
        <v>11</v>
      </c>
      <c r="D92" s="6">
        <v>18061.918607017</v>
      </c>
      <c r="E92" s="6">
        <v>5.3238269037214501</v>
      </c>
      <c r="F92" s="6">
        <v>12.2661886488933</v>
      </c>
      <c r="G92" s="6">
        <v>5.03465614325573</v>
      </c>
      <c r="H92" s="6">
        <v>28212.250486891</v>
      </c>
      <c r="I92" s="6">
        <v>3.8442220800975702</v>
      </c>
      <c r="J92" s="6">
        <v>19.1594699439956</v>
      </c>
      <c r="K92" s="6">
        <v>3.5661018661867101</v>
      </c>
      <c r="L92" s="6">
        <v>65769.889637114</v>
      </c>
      <c r="M92" s="6">
        <v>2.6372136425419499</v>
      </c>
      <c r="N92" s="6">
        <v>44.665569104730302</v>
      </c>
      <c r="O92" s="6">
        <v>2.0436094484542</v>
      </c>
      <c r="P92" s="6">
        <v>35205.581104304001</v>
      </c>
      <c r="Q92" s="6">
        <v>4.6575646490432598</v>
      </c>
      <c r="R92" s="6">
        <v>23.9087723023809</v>
      </c>
      <c r="S92" s="6">
        <v>3.8769823919110902</v>
      </c>
    </row>
    <row r="93" spans="1:19" x14ac:dyDescent="0.25">
      <c r="A93" s="6" t="s">
        <v>100</v>
      </c>
      <c r="B93" s="6" t="s">
        <v>101</v>
      </c>
      <c r="C93" s="6" t="s">
        <v>11</v>
      </c>
      <c r="D93" s="6">
        <v>17603.759168066001</v>
      </c>
      <c r="E93" s="6">
        <v>5.4682120489519903</v>
      </c>
      <c r="F93" s="6">
        <v>15.2754462882188</v>
      </c>
      <c r="G93" s="6">
        <v>4.8234466352622203</v>
      </c>
      <c r="H93" s="6">
        <v>15734.808509783999</v>
      </c>
      <c r="I93" s="6">
        <v>5.5215586273594903</v>
      </c>
      <c r="J93" s="6">
        <v>13.6536872580392</v>
      </c>
      <c r="K93" s="6">
        <v>4.9078646282138898</v>
      </c>
      <c r="L93" s="6">
        <v>42783.450513256001</v>
      </c>
      <c r="M93" s="6">
        <v>3.8848221650194601</v>
      </c>
      <c r="N93" s="6">
        <v>37.1248148818947</v>
      </c>
      <c r="O93" s="6">
        <v>2.9884861959511202</v>
      </c>
      <c r="P93" s="6">
        <v>39120.173990493</v>
      </c>
      <c r="Q93" s="6">
        <v>4.2335500632758301</v>
      </c>
      <c r="R93" s="6">
        <v>33.946051571847299</v>
      </c>
      <c r="S93" s="6">
        <v>3.6022895317632599</v>
      </c>
    </row>
    <row r="94" spans="1:19" x14ac:dyDescent="0.25">
      <c r="A94" s="6" t="s">
        <v>102</v>
      </c>
      <c r="B94" s="6" t="s">
        <v>103</v>
      </c>
      <c r="C94" s="6" t="s">
        <v>11</v>
      </c>
      <c r="D94" s="6">
        <v>13301.763474953001</v>
      </c>
      <c r="E94" s="6">
        <v>10.4378233578147</v>
      </c>
      <c r="F94" s="6">
        <v>21.156217936925501</v>
      </c>
      <c r="G94" s="6">
        <v>8.2224470633346893</v>
      </c>
      <c r="H94" s="6">
        <v>13241.143364400001</v>
      </c>
      <c r="I94" s="6">
        <v>5.8936633784519596</v>
      </c>
      <c r="J94" s="6">
        <v>21.059802730578198</v>
      </c>
      <c r="K94" s="6">
        <v>5.2373474500809696</v>
      </c>
      <c r="L94" s="6">
        <v>26947.243657456002</v>
      </c>
      <c r="M94" s="6">
        <v>5.0369814117142804</v>
      </c>
      <c r="N94" s="6">
        <v>42.859111176504101</v>
      </c>
      <c r="O94" s="6">
        <v>4.2573047777150697</v>
      </c>
      <c r="P94" s="6">
        <v>9383.8637273330005</v>
      </c>
      <c r="Q94" s="6">
        <v>8.0018032671179107</v>
      </c>
      <c r="R94" s="6">
        <v>14.924868155992201</v>
      </c>
      <c r="S94" s="6">
        <v>6.4998094569186797</v>
      </c>
    </row>
    <row r="95" spans="1:19" x14ac:dyDescent="0.25">
      <c r="A95" s="6" t="s">
        <v>104</v>
      </c>
      <c r="B95" s="6" t="s">
        <v>105</v>
      </c>
      <c r="C95" s="6" t="s">
        <v>11</v>
      </c>
      <c r="D95" s="6">
        <v>29380.311643100998</v>
      </c>
      <c r="E95" s="6">
        <v>5.6144642328062</v>
      </c>
      <c r="F95" s="6">
        <v>10.889041599212799</v>
      </c>
      <c r="G95" s="6">
        <v>5.6863918106184803</v>
      </c>
      <c r="H95" s="6">
        <v>40366.659753883003</v>
      </c>
      <c r="I95" s="6">
        <v>5.0419104368702499</v>
      </c>
      <c r="J95" s="6">
        <v>14.960843255198</v>
      </c>
      <c r="K95" s="6">
        <v>4.6451531760936904</v>
      </c>
      <c r="L95" s="6">
        <v>107272.224203972</v>
      </c>
      <c r="M95" s="6">
        <v>3.2475927474633899</v>
      </c>
      <c r="N95" s="6">
        <v>39.7576351805453</v>
      </c>
      <c r="O95" s="6">
        <v>2.3566647921444401</v>
      </c>
      <c r="P95" s="6">
        <v>92796.208954251997</v>
      </c>
      <c r="Q95" s="6">
        <v>3.2169394787257999</v>
      </c>
      <c r="R95" s="6">
        <v>34.392479965043897</v>
      </c>
      <c r="S95" s="6">
        <v>2.68696691259554</v>
      </c>
    </row>
    <row r="96" spans="1:19" x14ac:dyDescent="0.25">
      <c r="A96" s="6" t="s">
        <v>106</v>
      </c>
      <c r="B96" s="6" t="s">
        <v>107</v>
      </c>
      <c r="C96" s="6" t="s">
        <v>11</v>
      </c>
      <c r="D96" s="6">
        <v>67281.493300246002</v>
      </c>
      <c r="E96" s="6">
        <v>3.1471850408400099</v>
      </c>
      <c r="F96" s="6">
        <v>16.3722626793658</v>
      </c>
      <c r="G96" s="6">
        <v>2.8229144557481201</v>
      </c>
      <c r="H96" s="6">
        <v>94870.983933615993</v>
      </c>
      <c r="I96" s="6">
        <v>2.3895565876367102</v>
      </c>
      <c r="J96" s="6">
        <v>23.085882809996601</v>
      </c>
      <c r="K96" s="6">
        <v>2.0564580475705498</v>
      </c>
      <c r="L96" s="6">
        <v>177866.21645832699</v>
      </c>
      <c r="M96" s="6">
        <v>1.75213915891383</v>
      </c>
      <c r="N96" s="6">
        <v>43.281923078690298</v>
      </c>
      <c r="O96" s="6">
        <v>1.3750153270785599</v>
      </c>
      <c r="P96" s="6">
        <v>70929.350679477997</v>
      </c>
      <c r="Q96" s="6">
        <v>3.2310823570573599</v>
      </c>
      <c r="R96" s="6">
        <v>17.259931431947301</v>
      </c>
      <c r="S96" s="6">
        <v>2.9129752914420499</v>
      </c>
    </row>
    <row r="97" spans="1:19" x14ac:dyDescent="0.25">
      <c r="A97" s="6" t="s">
        <v>108</v>
      </c>
      <c r="B97" s="6" t="s">
        <v>109</v>
      </c>
      <c r="C97" s="6" t="s">
        <v>11</v>
      </c>
      <c r="D97" s="6">
        <v>28773.25216534</v>
      </c>
      <c r="E97" s="6">
        <v>3.9742285312151502</v>
      </c>
      <c r="F97" s="6">
        <v>18.2387036991096</v>
      </c>
      <c r="G97" s="6">
        <v>3.3818000611218499</v>
      </c>
      <c r="H97" s="6">
        <v>43761.943826258997</v>
      </c>
      <c r="I97" s="6">
        <v>2.75112504536281</v>
      </c>
      <c r="J97" s="6">
        <v>27.739691090799798</v>
      </c>
      <c r="K97" s="6">
        <v>2.27975658184431</v>
      </c>
      <c r="L97" s="6">
        <v>64934.805892901</v>
      </c>
      <c r="M97" s="6">
        <v>2.4200372440129501</v>
      </c>
      <c r="N97" s="6">
        <v>41.160682067995303</v>
      </c>
      <c r="O97" s="6">
        <v>2.06215349355901</v>
      </c>
      <c r="P97" s="6">
        <v>20289.302943423001</v>
      </c>
      <c r="Q97" s="6">
        <v>4.4959329769462997</v>
      </c>
      <c r="R97" s="6">
        <v>12.860923142095301</v>
      </c>
      <c r="S97" s="6">
        <v>4.14464580918251</v>
      </c>
    </row>
    <row r="98" spans="1:19" x14ac:dyDescent="0.25">
      <c r="A98" s="6" t="s">
        <v>110</v>
      </c>
      <c r="B98" s="6" t="s">
        <v>111</v>
      </c>
      <c r="C98" s="6" t="s">
        <v>11</v>
      </c>
      <c r="D98" s="6">
        <v>45152.445520519999</v>
      </c>
      <c r="E98" s="6">
        <v>4.3987480564061299</v>
      </c>
      <c r="F98" s="6">
        <v>13.6612484512167</v>
      </c>
      <c r="G98" s="6">
        <v>4.0042806211742104</v>
      </c>
      <c r="H98" s="6">
        <v>78735.471833289994</v>
      </c>
      <c r="I98" s="6">
        <v>3.2284553659191002</v>
      </c>
      <c r="J98" s="6">
        <v>23.822072763468</v>
      </c>
      <c r="K98" s="6">
        <v>2.7386687571719501</v>
      </c>
      <c r="L98" s="6">
        <v>159577.22089691</v>
      </c>
      <c r="M98" s="6">
        <v>2.2929547410204201</v>
      </c>
      <c r="N98" s="6">
        <v>48.281417245421302</v>
      </c>
      <c r="O98" s="6">
        <v>1.6269994523392199</v>
      </c>
      <c r="P98" s="6">
        <v>47049.643628520003</v>
      </c>
      <c r="Q98" s="6">
        <v>3.88464075844005</v>
      </c>
      <c r="R98" s="6">
        <v>14.235261539893999</v>
      </c>
      <c r="S98" s="6">
        <v>3.62537210751757</v>
      </c>
    </row>
    <row r="99" spans="1:19" x14ac:dyDescent="0.25">
      <c r="A99" s="6" t="s">
        <v>112</v>
      </c>
      <c r="B99" s="6" t="s">
        <v>113</v>
      </c>
      <c r="C99" s="6" t="s">
        <v>11</v>
      </c>
      <c r="D99" s="6">
        <v>66474.530093413996</v>
      </c>
      <c r="E99" s="6">
        <v>4.0319157892119701</v>
      </c>
      <c r="F99" s="6">
        <v>13.145857857475701</v>
      </c>
      <c r="G99" s="6">
        <v>3.76121959209831</v>
      </c>
      <c r="H99" s="6">
        <v>113617.68894081999</v>
      </c>
      <c r="I99" s="6">
        <v>2.9446406343580902</v>
      </c>
      <c r="J99" s="6">
        <v>22.468785966775801</v>
      </c>
      <c r="K99" s="6">
        <v>2.4201373253904501</v>
      </c>
      <c r="L99" s="6">
        <v>234603.86737191799</v>
      </c>
      <c r="M99" s="6">
        <v>2.26013889623469</v>
      </c>
      <c r="N99" s="6">
        <v>46.394748318662899</v>
      </c>
      <c r="O99" s="6">
        <v>1.56751159552532</v>
      </c>
      <c r="P99" s="6">
        <v>90972.929751750999</v>
      </c>
      <c r="Q99" s="6">
        <v>3.7489955659930398</v>
      </c>
      <c r="R99" s="6">
        <v>17.9906078570856</v>
      </c>
      <c r="S99" s="6">
        <v>3.3949590748581402</v>
      </c>
    </row>
    <row r="100" spans="1:19" x14ac:dyDescent="0.25">
      <c r="A100" s="6" t="s">
        <v>114</v>
      </c>
      <c r="B100" s="6" t="s">
        <v>115</v>
      </c>
      <c r="C100" s="6" t="s">
        <v>11</v>
      </c>
      <c r="D100" s="6">
        <v>13297.537524869</v>
      </c>
      <c r="E100" s="6">
        <v>6.5514754199611804</v>
      </c>
      <c r="F100" s="6">
        <v>23.3791558172015</v>
      </c>
      <c r="G100" s="6">
        <v>5.64814417812571</v>
      </c>
      <c r="H100" s="6">
        <v>22688.457743587001</v>
      </c>
      <c r="I100" s="6">
        <v>4.4915371554326802</v>
      </c>
      <c r="J100" s="6">
        <v>39.889865912939896</v>
      </c>
      <c r="K100" s="6">
        <v>3.2134482991702402</v>
      </c>
      <c r="L100" s="6">
        <v>18296.578334201</v>
      </c>
      <c r="M100" s="6">
        <v>4.9575843761907201</v>
      </c>
      <c r="N100" s="6">
        <v>32.1682533323877</v>
      </c>
      <c r="O100" s="6">
        <v>4.4366471495404403</v>
      </c>
      <c r="P100" s="6">
        <v>2595.175229853</v>
      </c>
      <c r="Q100" s="6">
        <v>12.813041747416399</v>
      </c>
      <c r="R100" s="6">
        <v>4.5627249374709002</v>
      </c>
      <c r="S100" s="6">
        <v>12.1801427253925</v>
      </c>
    </row>
    <row r="101" spans="1:19" x14ac:dyDescent="0.25">
      <c r="A101" s="6" t="s">
        <v>116</v>
      </c>
      <c r="B101" s="6" t="s">
        <v>117</v>
      </c>
      <c r="C101" s="6" t="s">
        <v>11</v>
      </c>
      <c r="D101" s="6">
        <v>18558.844920257001</v>
      </c>
      <c r="E101" s="6">
        <v>3.5364556267563501</v>
      </c>
      <c r="F101" s="6">
        <v>28.528986071583599</v>
      </c>
      <c r="G101" s="6">
        <v>2.8072943160680901</v>
      </c>
      <c r="H101" s="6">
        <v>28206.732499440001</v>
      </c>
      <c r="I101" s="6">
        <v>3.2326502537590298</v>
      </c>
      <c r="J101" s="6">
        <v>43.359890233420003</v>
      </c>
      <c r="K101" s="6">
        <v>2.1216612863050899</v>
      </c>
      <c r="L101" s="6">
        <v>15833.456395585001</v>
      </c>
      <c r="M101" s="6">
        <v>3.4132295228828902</v>
      </c>
      <c r="N101" s="6">
        <v>24.339470420469201</v>
      </c>
      <c r="O101" s="6">
        <v>3.2292890631984501</v>
      </c>
      <c r="P101" s="6">
        <v>2453.5582175720001</v>
      </c>
      <c r="Q101" s="6">
        <v>9.2867318439127597</v>
      </c>
      <c r="R101" s="6">
        <v>3.7716532745272602</v>
      </c>
      <c r="S101" s="6">
        <v>9.1357051280430994</v>
      </c>
    </row>
    <row r="102" spans="1:19" x14ac:dyDescent="0.25">
      <c r="A102" s="6" t="s">
        <v>118</v>
      </c>
      <c r="B102" s="6" t="s">
        <v>119</v>
      </c>
      <c r="C102" s="6" t="s">
        <v>11</v>
      </c>
      <c r="D102" s="6">
        <v>11225.950677725999</v>
      </c>
      <c r="E102" s="6">
        <v>6.0193876813087197</v>
      </c>
      <c r="F102" s="6">
        <v>37.842209323375997</v>
      </c>
      <c r="G102" s="6">
        <v>4.6733713416244802</v>
      </c>
      <c r="H102" s="6">
        <v>8981.4781638309996</v>
      </c>
      <c r="I102" s="6">
        <v>5.3632691135196104</v>
      </c>
      <c r="J102" s="6">
        <v>30.276186531212499</v>
      </c>
      <c r="K102" s="6">
        <v>4.8004376550311196</v>
      </c>
      <c r="L102" s="6">
        <v>8017.8307060730003</v>
      </c>
      <c r="M102" s="6">
        <v>6.1643982718093602</v>
      </c>
      <c r="N102" s="6">
        <v>27.027771331707601</v>
      </c>
      <c r="O102" s="6">
        <v>5.3351258536255601</v>
      </c>
      <c r="P102" s="6">
        <v>1439.897107987</v>
      </c>
      <c r="Q102" s="6">
        <v>13.2718231068402</v>
      </c>
      <c r="R102" s="6">
        <v>4.8538328137038897</v>
      </c>
      <c r="S102" s="6">
        <v>12.9108277266276</v>
      </c>
    </row>
    <row r="103" spans="1:19" x14ac:dyDescent="0.25">
      <c r="A103" s="6" t="s">
        <v>120</v>
      </c>
      <c r="B103" s="6" t="s">
        <v>121</v>
      </c>
      <c r="C103" s="6" t="s">
        <v>11</v>
      </c>
      <c r="D103" s="6">
        <v>6334.6855590790001</v>
      </c>
      <c r="E103" s="6">
        <v>6.6980390213654903</v>
      </c>
      <c r="F103" s="6">
        <v>19.900832353250099</v>
      </c>
      <c r="G103" s="6">
        <v>5.9566250840673698</v>
      </c>
      <c r="H103" s="6">
        <v>9836.5853669970002</v>
      </c>
      <c r="I103" s="6">
        <v>4.3597134960358597</v>
      </c>
      <c r="J103" s="6">
        <v>30.9022814931166</v>
      </c>
      <c r="K103" s="6">
        <v>3.7585201850079999</v>
      </c>
      <c r="L103" s="6">
        <v>13105.544000194999</v>
      </c>
      <c r="M103" s="6">
        <v>4.4576039169203598</v>
      </c>
      <c r="N103" s="6">
        <v>41.171930573921401</v>
      </c>
      <c r="O103" s="6">
        <v>3.52203591902818</v>
      </c>
      <c r="P103" s="6">
        <v>2554.4444232629999</v>
      </c>
      <c r="Q103" s="6">
        <v>10.042553705733299</v>
      </c>
      <c r="R103" s="6">
        <v>8.0249555797119196</v>
      </c>
      <c r="S103" s="6">
        <v>9.5443979139621309</v>
      </c>
    </row>
    <row r="104" spans="1:19" x14ac:dyDescent="0.25">
      <c r="A104" s="6" t="s">
        <v>122</v>
      </c>
      <c r="B104" s="6" t="s">
        <v>123</v>
      </c>
      <c r="C104" s="6" t="s">
        <v>11</v>
      </c>
      <c r="D104" s="6">
        <v>22431.904996377001</v>
      </c>
      <c r="E104" s="6">
        <v>4.2239780701343497</v>
      </c>
      <c r="F104" s="6">
        <v>22.794219656160099</v>
      </c>
      <c r="G104" s="6">
        <v>3.9011585151334698</v>
      </c>
      <c r="H104" s="6">
        <v>27251.261557000002</v>
      </c>
      <c r="I104" s="6">
        <v>3.6928104516469502</v>
      </c>
      <c r="J104" s="6">
        <v>27.691417288815</v>
      </c>
      <c r="K104" s="6">
        <v>3.14547564322794</v>
      </c>
      <c r="L104" s="6">
        <v>39628.484636587003</v>
      </c>
      <c r="M104" s="6">
        <v>3.01033099282802</v>
      </c>
      <c r="N104" s="6">
        <v>40.268554257563999</v>
      </c>
      <c r="O104" s="6">
        <v>2.43823671829499</v>
      </c>
      <c r="P104" s="6">
        <v>9098.8464482599993</v>
      </c>
      <c r="Q104" s="6">
        <v>6.6409581193963696</v>
      </c>
      <c r="R104" s="6">
        <v>9.2458087974609295</v>
      </c>
      <c r="S104" s="6">
        <v>6.3107652102810396</v>
      </c>
    </row>
    <row r="105" spans="1:19" x14ac:dyDescent="0.25">
      <c r="A105" s="6" t="s">
        <v>124</v>
      </c>
      <c r="B105" s="6" t="s">
        <v>125</v>
      </c>
      <c r="C105" s="6" t="s">
        <v>11</v>
      </c>
      <c r="D105" s="6">
        <v>2463.3066533410001</v>
      </c>
      <c r="E105" s="6">
        <v>7.6036739442204899</v>
      </c>
      <c r="F105" s="6">
        <v>33.699398775731602</v>
      </c>
      <c r="G105" s="6">
        <v>6.6264398796227404</v>
      </c>
      <c r="H105" s="6">
        <v>2423.995714955</v>
      </c>
      <c r="I105" s="6">
        <v>8.6590858616025095</v>
      </c>
      <c r="J105" s="6">
        <v>33.161603374935197</v>
      </c>
      <c r="K105" s="6">
        <v>6.7300633627198598</v>
      </c>
      <c r="L105" s="6">
        <v>2009.6017182119999</v>
      </c>
      <c r="M105" s="6">
        <v>8.5377223830421194</v>
      </c>
      <c r="N105" s="6">
        <v>27.492464078952299</v>
      </c>
      <c r="O105" s="6">
        <v>7.4970626540876797</v>
      </c>
      <c r="P105" s="6">
        <v>412.74161291299998</v>
      </c>
      <c r="Q105" s="6">
        <v>18.837833731824499</v>
      </c>
      <c r="R105" s="6">
        <v>5.64653377038087</v>
      </c>
      <c r="S105" s="6">
        <v>18.098916969649299</v>
      </c>
    </row>
    <row r="106" spans="1:19" x14ac:dyDescent="0.25">
      <c r="A106" s="6" t="s">
        <v>126</v>
      </c>
      <c r="B106" s="6" t="s">
        <v>127</v>
      </c>
      <c r="C106" s="6" t="s">
        <v>11</v>
      </c>
      <c r="D106" s="6">
        <v>21309.059831959999</v>
      </c>
      <c r="E106" s="6">
        <v>5.7764883569804502</v>
      </c>
      <c r="F106" s="6">
        <v>14.955971793049301</v>
      </c>
      <c r="G106" s="6">
        <v>5.1657027933886104</v>
      </c>
      <c r="H106" s="6">
        <v>31220.599691240001</v>
      </c>
      <c r="I106" s="6">
        <v>4.7128226194904999</v>
      </c>
      <c r="J106" s="6">
        <v>21.912482860644399</v>
      </c>
      <c r="K106" s="6">
        <v>3.95002015628708</v>
      </c>
      <c r="L106" s="6">
        <v>61304.855373810002</v>
      </c>
      <c r="M106" s="6">
        <v>3.4559008356333298</v>
      </c>
      <c r="N106" s="6">
        <v>43.027411578830602</v>
      </c>
      <c r="O106" s="6">
        <v>2.3140007219327599</v>
      </c>
      <c r="P106" s="6">
        <v>28644.089147049999</v>
      </c>
      <c r="Q106" s="6">
        <v>4.6406497109705196</v>
      </c>
      <c r="R106" s="6">
        <v>20.104133767475801</v>
      </c>
      <c r="S106" s="6">
        <v>4.3495019583436498</v>
      </c>
    </row>
    <row r="107" spans="1:19" x14ac:dyDescent="0.25">
      <c r="A107" s="6" t="s">
        <v>128</v>
      </c>
      <c r="B107" s="6" t="s">
        <v>129</v>
      </c>
      <c r="C107" s="6" t="s">
        <v>11</v>
      </c>
      <c r="D107" s="6">
        <v>32069.312606484</v>
      </c>
      <c r="E107" s="6">
        <v>5.0233979635932702</v>
      </c>
      <c r="F107" s="6">
        <v>13.7115981213104</v>
      </c>
      <c r="G107" s="6">
        <v>4.4852006608774202</v>
      </c>
      <c r="H107" s="6">
        <v>38266.485541426999</v>
      </c>
      <c r="I107" s="6">
        <v>4.2254797912845996</v>
      </c>
      <c r="J107" s="6">
        <v>16.361269656677798</v>
      </c>
      <c r="K107" s="6">
        <v>3.8155151731825399</v>
      </c>
      <c r="L107" s="6">
        <v>94438.539668404002</v>
      </c>
      <c r="M107" s="6">
        <v>2.63978973262462</v>
      </c>
      <c r="N107" s="6">
        <v>40.378268127729498</v>
      </c>
      <c r="O107" s="6">
        <v>1.99631131678606</v>
      </c>
      <c r="P107" s="6">
        <v>69110.234374014006</v>
      </c>
      <c r="Q107" s="6">
        <v>3.51768020747416</v>
      </c>
      <c r="R107" s="6">
        <v>29.548864094282301</v>
      </c>
      <c r="S107" s="6">
        <v>2.8034970097465202</v>
      </c>
    </row>
    <row r="108" spans="1:19" x14ac:dyDescent="0.25">
      <c r="A108" s="6" t="s">
        <v>130</v>
      </c>
      <c r="B108" s="6" t="s">
        <v>131</v>
      </c>
      <c r="C108" s="6" t="s">
        <v>11</v>
      </c>
      <c r="D108" s="6">
        <v>412.47084938400002</v>
      </c>
      <c r="E108" s="6">
        <v>33.216754005799402</v>
      </c>
      <c r="F108" s="6">
        <v>39.769322915537003</v>
      </c>
      <c r="G108" s="6">
        <v>18.933402747845101</v>
      </c>
      <c r="H108" s="6">
        <v>266.60390988</v>
      </c>
      <c r="I108" s="6">
        <v>40.990310081968502</v>
      </c>
      <c r="J108" s="6">
        <v>25.705227407941301</v>
      </c>
      <c r="K108" s="6">
        <v>13.4283198796312</v>
      </c>
      <c r="L108" s="6">
        <v>265.720241886</v>
      </c>
      <c r="M108" s="6">
        <v>37.804581099718902</v>
      </c>
      <c r="N108" s="6">
        <v>25.620026531670899</v>
      </c>
      <c r="O108" s="6">
        <v>9.6012310824644391</v>
      </c>
      <c r="P108" s="6">
        <v>92.363338859999999</v>
      </c>
      <c r="Q108" s="6">
        <v>57.057188572457903</v>
      </c>
      <c r="R108" s="6">
        <v>8.90542314485071</v>
      </c>
      <c r="S108" s="6">
        <v>31.457413542512001</v>
      </c>
    </row>
    <row r="109" spans="1:19" x14ac:dyDescent="0.25">
      <c r="A109" t="s">
        <v>1254</v>
      </c>
    </row>
    <row r="110" spans="1:19" x14ac:dyDescent="0.25">
      <c r="A110" t="s">
        <v>1255</v>
      </c>
    </row>
    <row r="111" spans="1:19" x14ac:dyDescent="0.25">
      <c r="A111" t="s">
        <v>1256</v>
      </c>
    </row>
    <row r="112" spans="1:19" x14ac:dyDescent="0.25">
      <c r="A112" t="s">
        <v>1257</v>
      </c>
    </row>
    <row r="113" spans="1:19" x14ac:dyDescent="0.25">
      <c r="A113" t="s">
        <v>1258</v>
      </c>
    </row>
    <row r="116" spans="1:19" x14ac:dyDescent="0.25">
      <c r="L116" s="7" t="str">
        <f>HYPERLINK("#'Indice'!A1", "Ir al índice")</f>
        <v>Ir al índice</v>
      </c>
    </row>
    <row r="117" spans="1:19" ht="17.25" x14ac:dyDescent="0.3">
      <c r="A117" s="4" t="s">
        <v>945</v>
      </c>
    </row>
    <row r="118" spans="1:19" x14ac:dyDescent="0.25">
      <c r="A118" s="5" t="s">
        <v>13</v>
      </c>
      <c r="B118" s="5" t="s">
        <v>91</v>
      </c>
      <c r="C118" s="5" t="s">
        <v>7</v>
      </c>
      <c r="D118" s="5" t="s">
        <v>910</v>
      </c>
      <c r="E118" s="5" t="s">
        <v>911</v>
      </c>
      <c r="F118" s="5" t="s">
        <v>912</v>
      </c>
      <c r="G118" s="5" t="s">
        <v>913</v>
      </c>
      <c r="H118" s="5" t="s">
        <v>914</v>
      </c>
      <c r="I118" s="5" t="s">
        <v>915</v>
      </c>
      <c r="J118" s="5" t="s">
        <v>916</v>
      </c>
      <c r="K118" s="5" t="s">
        <v>917</v>
      </c>
      <c r="L118" s="5" t="s">
        <v>918</v>
      </c>
      <c r="M118" s="5" t="s">
        <v>919</v>
      </c>
      <c r="N118" s="5" t="s">
        <v>920</v>
      </c>
      <c r="O118" s="5" t="s">
        <v>921</v>
      </c>
      <c r="P118" s="5" t="s">
        <v>922</v>
      </c>
      <c r="Q118" s="5" t="s">
        <v>923</v>
      </c>
      <c r="R118" s="5" t="s">
        <v>924</v>
      </c>
      <c r="S118" s="5" t="s">
        <v>925</v>
      </c>
    </row>
    <row r="119" spans="1:19" x14ac:dyDescent="0.25">
      <c r="A119" s="6" t="s">
        <v>92</v>
      </c>
      <c r="B119" s="6" t="s">
        <v>93</v>
      </c>
      <c r="C119" s="6" t="s">
        <v>11</v>
      </c>
      <c r="D119" s="6">
        <v>47156.72069599</v>
      </c>
      <c r="E119" s="6">
        <v>4.7743721559642402</v>
      </c>
      <c r="F119" s="6">
        <v>20.1305593935937</v>
      </c>
      <c r="G119" s="6">
        <v>4.0445619347203303</v>
      </c>
      <c r="H119" s="6">
        <v>59045.817493369999</v>
      </c>
      <c r="I119" s="6">
        <v>3.7929083791365801</v>
      </c>
      <c r="J119" s="6">
        <v>25.205852282570898</v>
      </c>
      <c r="K119" s="6">
        <v>3.1703637782121299</v>
      </c>
      <c r="L119" s="6">
        <v>94032.930463340002</v>
      </c>
      <c r="M119" s="6">
        <v>2.9878609651807602</v>
      </c>
      <c r="N119" s="6">
        <v>40.141372506568302</v>
      </c>
      <c r="O119" s="6">
        <v>2.31725667421368</v>
      </c>
      <c r="P119" s="6">
        <v>34018.929220600003</v>
      </c>
      <c r="Q119" s="6">
        <v>4.6982807122797601</v>
      </c>
      <c r="R119" s="6">
        <v>14.522215817267</v>
      </c>
      <c r="S119" s="6">
        <v>4.3090188461022603</v>
      </c>
    </row>
    <row r="120" spans="1:19" x14ac:dyDescent="0.25">
      <c r="A120" s="6" t="s">
        <v>94</v>
      </c>
      <c r="B120" s="6" t="s">
        <v>95</v>
      </c>
      <c r="C120" s="6" t="s">
        <v>11</v>
      </c>
      <c r="D120" s="6">
        <v>28135.103156829999</v>
      </c>
      <c r="E120" s="6">
        <v>6.0357770827723103</v>
      </c>
      <c r="F120" s="6">
        <v>37.195902951538201</v>
      </c>
      <c r="G120" s="6">
        <v>4.7691109343776104</v>
      </c>
      <c r="H120" s="6">
        <v>26627.821669524001</v>
      </c>
      <c r="I120" s="6">
        <v>6.5197074009493301</v>
      </c>
      <c r="J120" s="6">
        <v>35.203207363753499</v>
      </c>
      <c r="K120" s="6">
        <v>5.0892224508707402</v>
      </c>
      <c r="L120" s="6">
        <v>17373.029570094001</v>
      </c>
      <c r="M120" s="6">
        <v>7.3507381773536196</v>
      </c>
      <c r="N120" s="6">
        <v>22.967945710430001</v>
      </c>
      <c r="O120" s="6">
        <v>6.77026510654155</v>
      </c>
      <c r="P120" s="6">
        <v>3504.3740383439999</v>
      </c>
      <c r="Q120" s="6">
        <v>12.065264511597601</v>
      </c>
      <c r="R120" s="6">
        <v>4.6329439742782803</v>
      </c>
      <c r="S120" s="6">
        <v>12.1544462499409</v>
      </c>
    </row>
    <row r="121" spans="1:19" x14ac:dyDescent="0.25">
      <c r="A121" s="6" t="s">
        <v>96</v>
      </c>
      <c r="B121" s="6" t="s">
        <v>97</v>
      </c>
      <c r="C121" s="6" t="s">
        <v>11</v>
      </c>
      <c r="D121" s="6">
        <v>13098.307705169</v>
      </c>
      <c r="E121" s="6">
        <v>4.2819785450630397</v>
      </c>
      <c r="F121" s="6">
        <v>30.405198874183601</v>
      </c>
      <c r="G121" s="6">
        <v>3.58124989966222</v>
      </c>
      <c r="H121" s="6">
        <v>13613.462488412</v>
      </c>
      <c r="I121" s="6">
        <v>4.2222375994268404</v>
      </c>
      <c r="J121" s="6">
        <v>31.6010314953175</v>
      </c>
      <c r="K121" s="6">
        <v>3.1700519801156402</v>
      </c>
      <c r="L121" s="6">
        <v>12858.353616001001</v>
      </c>
      <c r="M121" s="6">
        <v>4.3883376286117803</v>
      </c>
      <c r="N121" s="6">
        <v>29.8481916663786</v>
      </c>
      <c r="O121" s="6">
        <v>3.6579642225315601</v>
      </c>
      <c r="P121" s="6">
        <v>3509.047484017</v>
      </c>
      <c r="Q121" s="6">
        <v>9.2239829918270395</v>
      </c>
      <c r="R121" s="6">
        <v>8.1455779641202106</v>
      </c>
      <c r="S121" s="6">
        <v>8.8575771066107993</v>
      </c>
    </row>
    <row r="122" spans="1:19" x14ac:dyDescent="0.25">
      <c r="A122" s="6" t="s">
        <v>98</v>
      </c>
      <c r="B122" s="6" t="s">
        <v>99</v>
      </c>
      <c r="C122" s="6" t="s">
        <v>11</v>
      </c>
      <c r="D122" s="6">
        <v>18058.918607017</v>
      </c>
      <c r="E122" s="6">
        <v>5.3246971566139596</v>
      </c>
      <c r="F122" s="6">
        <v>12.267650393158</v>
      </c>
      <c r="G122" s="6">
        <v>5.0354835111508596</v>
      </c>
      <c r="H122" s="6">
        <v>28203.250486891</v>
      </c>
      <c r="I122" s="6">
        <v>3.8453631342529402</v>
      </c>
      <c r="J122" s="6">
        <v>19.158822543748801</v>
      </c>
      <c r="K122" s="6">
        <v>3.56723167426756</v>
      </c>
      <c r="L122" s="6">
        <v>65746.889637114</v>
      </c>
      <c r="M122" s="6">
        <v>2.63797229640645</v>
      </c>
      <c r="N122" s="6">
        <v>44.662688506290699</v>
      </c>
      <c r="O122" s="6">
        <v>2.0443046746964599</v>
      </c>
      <c r="P122" s="6">
        <v>35198.581104304001</v>
      </c>
      <c r="Q122" s="6">
        <v>4.6584484571309996</v>
      </c>
      <c r="R122" s="6">
        <v>23.9108385568024</v>
      </c>
      <c r="S122" s="6">
        <v>3.8777144741380898</v>
      </c>
    </row>
    <row r="123" spans="1:19" x14ac:dyDescent="0.25">
      <c r="A123" s="6" t="s">
        <v>100</v>
      </c>
      <c r="B123" s="6" t="s">
        <v>101</v>
      </c>
      <c r="C123" s="6" t="s">
        <v>11</v>
      </c>
      <c r="D123" s="6">
        <v>16804.957363871999</v>
      </c>
      <c r="E123" s="6">
        <v>5.5245151645238799</v>
      </c>
      <c r="F123" s="6">
        <v>14.885323445471601</v>
      </c>
      <c r="G123" s="6">
        <v>4.9852527880216098</v>
      </c>
      <c r="H123" s="6">
        <v>15132.630597228001</v>
      </c>
      <c r="I123" s="6">
        <v>5.6042919440690797</v>
      </c>
      <c r="J123" s="6">
        <v>13.404026927485001</v>
      </c>
      <c r="K123" s="6">
        <v>5.0695910324717097</v>
      </c>
      <c r="L123" s="6">
        <v>42335.925055690997</v>
      </c>
      <c r="M123" s="6">
        <v>3.9085107133210601</v>
      </c>
      <c r="N123" s="6">
        <v>37.499883169712803</v>
      </c>
      <c r="O123" s="6">
        <v>2.9948833149518599</v>
      </c>
      <c r="P123" s="6">
        <v>38622.638856780999</v>
      </c>
      <c r="Q123" s="6">
        <v>4.2343869523697197</v>
      </c>
      <c r="R123" s="6">
        <v>34.2107664573306</v>
      </c>
      <c r="S123" s="6">
        <v>3.6413251565756601</v>
      </c>
    </row>
    <row r="124" spans="1:19" x14ac:dyDescent="0.25">
      <c r="A124" s="6" t="s">
        <v>102</v>
      </c>
      <c r="B124" s="6" t="s">
        <v>103</v>
      </c>
      <c r="C124" s="6" t="s">
        <v>11</v>
      </c>
      <c r="D124" s="6">
        <v>13301.763474953001</v>
      </c>
      <c r="E124" s="6">
        <v>10.4378233578147</v>
      </c>
      <c r="F124" s="6">
        <v>21.156217936925501</v>
      </c>
      <c r="G124" s="6">
        <v>8.2224470633346893</v>
      </c>
      <c r="H124" s="6">
        <v>13241.143364400001</v>
      </c>
      <c r="I124" s="6">
        <v>5.8936633784519596</v>
      </c>
      <c r="J124" s="6">
        <v>21.059802730578198</v>
      </c>
      <c r="K124" s="6">
        <v>5.2373474500809696</v>
      </c>
      <c r="L124" s="6">
        <v>26947.243657456002</v>
      </c>
      <c r="M124" s="6">
        <v>5.0369814117142804</v>
      </c>
      <c r="N124" s="6">
        <v>42.859111176504101</v>
      </c>
      <c r="O124" s="6">
        <v>4.2573047777150697</v>
      </c>
      <c r="P124" s="6">
        <v>9383.8637273330005</v>
      </c>
      <c r="Q124" s="6">
        <v>8.0018032671179107</v>
      </c>
      <c r="R124" s="6">
        <v>14.924868155992201</v>
      </c>
      <c r="S124" s="6">
        <v>6.4998094569186797</v>
      </c>
    </row>
    <row r="125" spans="1:19" x14ac:dyDescent="0.25">
      <c r="A125" s="6" t="s">
        <v>104</v>
      </c>
      <c r="B125" s="6" t="s">
        <v>105</v>
      </c>
      <c r="C125" s="6" t="s">
        <v>11</v>
      </c>
      <c r="D125" s="6">
        <v>29380.311643100998</v>
      </c>
      <c r="E125" s="6">
        <v>5.6144642328062</v>
      </c>
      <c r="F125" s="6">
        <v>10.889041599212799</v>
      </c>
      <c r="G125" s="6">
        <v>5.6863918106184803</v>
      </c>
      <c r="H125" s="6">
        <v>40366.659753883003</v>
      </c>
      <c r="I125" s="6">
        <v>5.0419104368702499</v>
      </c>
      <c r="J125" s="6">
        <v>14.960843255198</v>
      </c>
      <c r="K125" s="6">
        <v>4.6451531760936904</v>
      </c>
      <c r="L125" s="6">
        <v>107272.224203972</v>
      </c>
      <c r="M125" s="6">
        <v>3.2475927474633899</v>
      </c>
      <c r="N125" s="6">
        <v>39.7576351805453</v>
      </c>
      <c r="O125" s="6">
        <v>2.3566647921444401</v>
      </c>
      <c r="P125" s="6">
        <v>92796.208954251997</v>
      </c>
      <c r="Q125" s="6">
        <v>3.2169394787257999</v>
      </c>
      <c r="R125" s="6">
        <v>34.392479965043897</v>
      </c>
      <c r="S125" s="6">
        <v>2.68696691259554</v>
      </c>
    </row>
    <row r="126" spans="1:19" x14ac:dyDescent="0.25">
      <c r="A126" s="6" t="s">
        <v>106</v>
      </c>
      <c r="B126" s="6" t="s">
        <v>107</v>
      </c>
      <c r="C126" s="6" t="s">
        <v>11</v>
      </c>
      <c r="D126" s="6">
        <v>67281.493300246002</v>
      </c>
      <c r="E126" s="6">
        <v>3.1471850408400099</v>
      </c>
      <c r="F126" s="6">
        <v>16.3722626793658</v>
      </c>
      <c r="G126" s="6">
        <v>2.8229144557481201</v>
      </c>
      <c r="H126" s="6">
        <v>94870.983933615993</v>
      </c>
      <c r="I126" s="6">
        <v>2.3895565876367102</v>
      </c>
      <c r="J126" s="6">
        <v>23.085882809996601</v>
      </c>
      <c r="K126" s="6">
        <v>2.0564580475705498</v>
      </c>
      <c r="L126" s="6">
        <v>177866.21645832699</v>
      </c>
      <c r="M126" s="6">
        <v>1.75213915891383</v>
      </c>
      <c r="N126" s="6">
        <v>43.281923078690298</v>
      </c>
      <c r="O126" s="6">
        <v>1.3750153270785599</v>
      </c>
      <c r="P126" s="6">
        <v>70929.350679477997</v>
      </c>
      <c r="Q126" s="6">
        <v>3.2310823570573599</v>
      </c>
      <c r="R126" s="6">
        <v>17.259931431947301</v>
      </c>
      <c r="S126" s="6">
        <v>2.9129752914420499</v>
      </c>
    </row>
    <row r="127" spans="1:19" x14ac:dyDescent="0.25">
      <c r="A127" s="6" t="s">
        <v>108</v>
      </c>
      <c r="B127" s="6" t="s">
        <v>109</v>
      </c>
      <c r="C127" s="6" t="s">
        <v>11</v>
      </c>
      <c r="D127" s="6">
        <v>28773.25216534</v>
      </c>
      <c r="E127" s="6">
        <v>3.9742285312151502</v>
      </c>
      <c r="F127" s="6">
        <v>18.2387036991096</v>
      </c>
      <c r="G127" s="6">
        <v>3.3818000611218499</v>
      </c>
      <c r="H127" s="6">
        <v>43761.943826258997</v>
      </c>
      <c r="I127" s="6">
        <v>2.75112504536281</v>
      </c>
      <c r="J127" s="6">
        <v>27.739691090799798</v>
      </c>
      <c r="K127" s="6">
        <v>2.27975658184431</v>
      </c>
      <c r="L127" s="6">
        <v>64934.805892901</v>
      </c>
      <c r="M127" s="6">
        <v>2.4200372440129501</v>
      </c>
      <c r="N127" s="6">
        <v>41.160682067995303</v>
      </c>
      <c r="O127" s="6">
        <v>2.06215349355901</v>
      </c>
      <c r="P127" s="6">
        <v>20289.302943423001</v>
      </c>
      <c r="Q127" s="6">
        <v>4.4959329769462997</v>
      </c>
      <c r="R127" s="6">
        <v>12.860923142095301</v>
      </c>
      <c r="S127" s="6">
        <v>4.14464580918251</v>
      </c>
    </row>
    <row r="128" spans="1:19" x14ac:dyDescent="0.25">
      <c r="A128" s="6" t="s">
        <v>110</v>
      </c>
      <c r="B128" s="6" t="s">
        <v>111</v>
      </c>
      <c r="C128" s="6" t="s">
        <v>11</v>
      </c>
      <c r="D128" s="6">
        <v>45152.445520519999</v>
      </c>
      <c r="E128" s="6">
        <v>4.3987480564061299</v>
      </c>
      <c r="F128" s="6">
        <v>13.6612484512167</v>
      </c>
      <c r="G128" s="6">
        <v>4.0042806211742104</v>
      </c>
      <c r="H128" s="6">
        <v>78735.471833289994</v>
      </c>
      <c r="I128" s="6">
        <v>3.2284553659191002</v>
      </c>
      <c r="J128" s="6">
        <v>23.822072763468</v>
      </c>
      <c r="K128" s="6">
        <v>2.7386687571719501</v>
      </c>
      <c r="L128" s="6">
        <v>159577.22089691</v>
      </c>
      <c r="M128" s="6">
        <v>2.2929547410204201</v>
      </c>
      <c r="N128" s="6">
        <v>48.281417245421302</v>
      </c>
      <c r="O128" s="6">
        <v>1.6269994523392199</v>
      </c>
      <c r="P128" s="6">
        <v>47049.643628520003</v>
      </c>
      <c r="Q128" s="6">
        <v>3.88464075844005</v>
      </c>
      <c r="R128" s="6">
        <v>14.235261539893999</v>
      </c>
      <c r="S128" s="6">
        <v>3.62537210751757</v>
      </c>
    </row>
    <row r="129" spans="1:19" x14ac:dyDescent="0.25">
      <c r="A129" s="6" t="s">
        <v>112</v>
      </c>
      <c r="B129" s="6" t="s">
        <v>113</v>
      </c>
      <c r="C129" s="6" t="s">
        <v>11</v>
      </c>
      <c r="D129" s="6">
        <v>66155.620202909995</v>
      </c>
      <c r="E129" s="6">
        <v>4.0392917328297102</v>
      </c>
      <c r="F129" s="6">
        <v>13.109619311619101</v>
      </c>
      <c r="G129" s="6">
        <v>3.7745686139825598</v>
      </c>
      <c r="H129" s="6">
        <v>113346.35139683999</v>
      </c>
      <c r="I129" s="6">
        <v>2.94795285679213</v>
      </c>
      <c r="J129" s="6">
        <v>22.4610926874543</v>
      </c>
      <c r="K129" s="6">
        <v>2.4257745352836402</v>
      </c>
      <c r="L129" s="6">
        <v>234337.70893363</v>
      </c>
      <c r="M129" s="6">
        <v>2.2616923263978301</v>
      </c>
      <c r="N129" s="6">
        <v>46.437145401317999</v>
      </c>
      <c r="O129" s="6">
        <v>1.56805966718227</v>
      </c>
      <c r="P129" s="6">
        <v>90794.501668049998</v>
      </c>
      <c r="Q129" s="6">
        <v>3.75402553470393</v>
      </c>
      <c r="R129" s="6">
        <v>17.992142599608599</v>
      </c>
      <c r="S129" s="6">
        <v>3.40145066808536</v>
      </c>
    </row>
    <row r="130" spans="1:19" x14ac:dyDescent="0.25">
      <c r="A130" s="6" t="s">
        <v>114</v>
      </c>
      <c r="B130" s="6" t="s">
        <v>115</v>
      </c>
      <c r="C130" s="6" t="s">
        <v>11</v>
      </c>
      <c r="D130" s="6">
        <v>13297.537524869</v>
      </c>
      <c r="E130" s="6">
        <v>6.5514754199611804</v>
      </c>
      <c r="F130" s="6">
        <v>23.3791558172015</v>
      </c>
      <c r="G130" s="6">
        <v>5.64814417812571</v>
      </c>
      <c r="H130" s="6">
        <v>22688.457743587001</v>
      </c>
      <c r="I130" s="6">
        <v>4.4915371554326802</v>
      </c>
      <c r="J130" s="6">
        <v>39.889865912939896</v>
      </c>
      <c r="K130" s="6">
        <v>3.2134482991702402</v>
      </c>
      <c r="L130" s="6">
        <v>18296.578334201</v>
      </c>
      <c r="M130" s="6">
        <v>4.9575843761907201</v>
      </c>
      <c r="N130" s="6">
        <v>32.1682533323877</v>
      </c>
      <c r="O130" s="6">
        <v>4.4366471495404403</v>
      </c>
      <c r="P130" s="6">
        <v>2595.175229853</v>
      </c>
      <c r="Q130" s="6">
        <v>12.813041747416399</v>
      </c>
      <c r="R130" s="6">
        <v>4.5627249374709002</v>
      </c>
      <c r="S130" s="6">
        <v>12.1801427253925</v>
      </c>
    </row>
    <row r="131" spans="1:19" x14ac:dyDescent="0.25">
      <c r="A131" s="6" t="s">
        <v>116</v>
      </c>
      <c r="B131" s="6" t="s">
        <v>117</v>
      </c>
      <c r="C131" s="6" t="s">
        <v>11</v>
      </c>
      <c r="D131" s="6">
        <v>18558.844920257001</v>
      </c>
      <c r="E131" s="6">
        <v>3.5364556267563501</v>
      </c>
      <c r="F131" s="6">
        <v>28.528986071583599</v>
      </c>
      <c r="G131" s="6">
        <v>2.8072943160680901</v>
      </c>
      <c r="H131" s="6">
        <v>28206.732499440001</v>
      </c>
      <c r="I131" s="6">
        <v>3.2326502537590298</v>
      </c>
      <c r="J131" s="6">
        <v>43.359890233420003</v>
      </c>
      <c r="K131" s="6">
        <v>2.1216612863050899</v>
      </c>
      <c r="L131" s="6">
        <v>15833.456395585001</v>
      </c>
      <c r="M131" s="6">
        <v>3.4132295228828902</v>
      </c>
      <c r="N131" s="6">
        <v>24.339470420469201</v>
      </c>
      <c r="O131" s="6">
        <v>3.2292890631984501</v>
      </c>
      <c r="P131" s="6">
        <v>2453.5582175720001</v>
      </c>
      <c r="Q131" s="6">
        <v>9.2867318439127597</v>
      </c>
      <c r="R131" s="6">
        <v>3.7716532745272602</v>
      </c>
      <c r="S131" s="6">
        <v>9.1357051280430994</v>
      </c>
    </row>
    <row r="132" spans="1:19" x14ac:dyDescent="0.25">
      <c r="A132" s="6" t="s">
        <v>118</v>
      </c>
      <c r="B132" s="6" t="s">
        <v>119</v>
      </c>
      <c r="C132" s="6" t="s">
        <v>11</v>
      </c>
      <c r="D132" s="6">
        <v>11225.950677725999</v>
      </c>
      <c r="E132" s="6">
        <v>6.0193876813087197</v>
      </c>
      <c r="F132" s="6">
        <v>37.842209323375997</v>
      </c>
      <c r="G132" s="6">
        <v>4.6733713416244802</v>
      </c>
      <c r="H132" s="6">
        <v>8981.4781638309996</v>
      </c>
      <c r="I132" s="6">
        <v>5.3632691135196104</v>
      </c>
      <c r="J132" s="6">
        <v>30.276186531212499</v>
      </c>
      <c r="K132" s="6">
        <v>4.8004376550311196</v>
      </c>
      <c r="L132" s="6">
        <v>8017.8307060730003</v>
      </c>
      <c r="M132" s="6">
        <v>6.1643982718093602</v>
      </c>
      <c r="N132" s="6">
        <v>27.027771331707601</v>
      </c>
      <c r="O132" s="6">
        <v>5.3351258536255601</v>
      </c>
      <c r="P132" s="6">
        <v>1439.897107987</v>
      </c>
      <c r="Q132" s="6">
        <v>13.2718231068402</v>
      </c>
      <c r="R132" s="6">
        <v>4.8538328137038897</v>
      </c>
      <c r="S132" s="6">
        <v>12.9108277266276</v>
      </c>
    </row>
    <row r="133" spans="1:19" x14ac:dyDescent="0.25">
      <c r="A133" s="6" t="s">
        <v>120</v>
      </c>
      <c r="B133" s="6" t="s">
        <v>121</v>
      </c>
      <c r="C133" s="6" t="s">
        <v>11</v>
      </c>
      <c r="D133" s="6">
        <v>6334.6855590790001</v>
      </c>
      <c r="E133" s="6">
        <v>6.6980390213654903</v>
      </c>
      <c r="F133" s="6">
        <v>19.900832353250099</v>
      </c>
      <c r="G133" s="6">
        <v>5.9566250840673698</v>
      </c>
      <c r="H133" s="6">
        <v>9836.5853669970002</v>
      </c>
      <c r="I133" s="6">
        <v>4.3597134960358597</v>
      </c>
      <c r="J133" s="6">
        <v>30.9022814931166</v>
      </c>
      <c r="K133" s="6">
        <v>3.7585201850079999</v>
      </c>
      <c r="L133" s="6">
        <v>13105.544000194999</v>
      </c>
      <c r="M133" s="6">
        <v>4.4576039169203598</v>
      </c>
      <c r="N133" s="6">
        <v>41.171930573921401</v>
      </c>
      <c r="O133" s="6">
        <v>3.52203591902818</v>
      </c>
      <c r="P133" s="6">
        <v>2554.4444232629999</v>
      </c>
      <c r="Q133" s="6">
        <v>10.042553705733299</v>
      </c>
      <c r="R133" s="6">
        <v>8.0249555797119196</v>
      </c>
      <c r="S133" s="6">
        <v>9.5443979139621309</v>
      </c>
    </row>
    <row r="134" spans="1:19" x14ac:dyDescent="0.25">
      <c r="A134" s="6" t="s">
        <v>122</v>
      </c>
      <c r="B134" s="6" t="s">
        <v>123</v>
      </c>
      <c r="C134" s="6" t="s">
        <v>11</v>
      </c>
      <c r="D134" s="6">
        <v>22431.904996377001</v>
      </c>
      <c r="E134" s="6">
        <v>4.2239780701343497</v>
      </c>
      <c r="F134" s="6">
        <v>22.794219656160099</v>
      </c>
      <c r="G134" s="6">
        <v>3.9011585151334698</v>
      </c>
      <c r="H134" s="6">
        <v>27251.261557000002</v>
      </c>
      <c r="I134" s="6">
        <v>3.6928104516469502</v>
      </c>
      <c r="J134" s="6">
        <v>27.691417288815</v>
      </c>
      <c r="K134" s="6">
        <v>3.14547564322794</v>
      </c>
      <c r="L134" s="6">
        <v>39628.484636587003</v>
      </c>
      <c r="M134" s="6">
        <v>3.01033099282802</v>
      </c>
      <c r="N134" s="6">
        <v>40.268554257563999</v>
      </c>
      <c r="O134" s="6">
        <v>2.43823671829499</v>
      </c>
      <c r="P134" s="6">
        <v>9098.8464482599993</v>
      </c>
      <c r="Q134" s="6">
        <v>6.6409581193963696</v>
      </c>
      <c r="R134" s="6">
        <v>9.2458087974609295</v>
      </c>
      <c r="S134" s="6">
        <v>6.3107652102810396</v>
      </c>
    </row>
    <row r="135" spans="1:19" x14ac:dyDescent="0.25">
      <c r="A135" s="6" t="s">
        <v>124</v>
      </c>
      <c r="B135" s="6" t="s">
        <v>125</v>
      </c>
      <c r="C135" s="6" t="s">
        <v>11</v>
      </c>
      <c r="D135" s="6">
        <v>2463.3066533410001</v>
      </c>
      <c r="E135" s="6">
        <v>7.6036739442204899</v>
      </c>
      <c r="F135" s="6">
        <v>33.699398775731602</v>
      </c>
      <c r="G135" s="6">
        <v>6.6264398796227404</v>
      </c>
      <c r="H135" s="6">
        <v>2423.995714955</v>
      </c>
      <c r="I135" s="6">
        <v>8.6590858616025095</v>
      </c>
      <c r="J135" s="6">
        <v>33.161603374935197</v>
      </c>
      <c r="K135" s="6">
        <v>6.7300633627198598</v>
      </c>
      <c r="L135" s="6">
        <v>2009.6017182119999</v>
      </c>
      <c r="M135" s="6">
        <v>8.5377223830421194</v>
      </c>
      <c r="N135" s="6">
        <v>27.492464078952299</v>
      </c>
      <c r="O135" s="6">
        <v>7.4970626540876797</v>
      </c>
      <c r="P135" s="6">
        <v>412.74161291299998</v>
      </c>
      <c r="Q135" s="6">
        <v>18.837833731824499</v>
      </c>
      <c r="R135" s="6">
        <v>5.64653377038087</v>
      </c>
      <c r="S135" s="6">
        <v>18.098916969649299</v>
      </c>
    </row>
    <row r="136" spans="1:19" x14ac:dyDescent="0.25">
      <c r="A136" s="6" t="s">
        <v>126</v>
      </c>
      <c r="B136" s="6" t="s">
        <v>127</v>
      </c>
      <c r="C136" s="6" t="s">
        <v>11</v>
      </c>
      <c r="D136" s="6">
        <v>21309.059831959999</v>
      </c>
      <c r="E136" s="6">
        <v>5.7764883569804502</v>
      </c>
      <c r="F136" s="6">
        <v>14.955971793049301</v>
      </c>
      <c r="G136" s="6">
        <v>5.1657027933886104</v>
      </c>
      <c r="H136" s="6">
        <v>31220.599691240001</v>
      </c>
      <c r="I136" s="6">
        <v>4.7128226194904999</v>
      </c>
      <c r="J136" s="6">
        <v>21.912482860644399</v>
      </c>
      <c r="K136" s="6">
        <v>3.95002015628708</v>
      </c>
      <c r="L136" s="6">
        <v>61304.855373810002</v>
      </c>
      <c r="M136" s="6">
        <v>3.4559008356333298</v>
      </c>
      <c r="N136" s="6">
        <v>43.027411578830602</v>
      </c>
      <c r="O136" s="6">
        <v>2.3140007219327599</v>
      </c>
      <c r="P136" s="6">
        <v>28644.089147049999</v>
      </c>
      <c r="Q136" s="6">
        <v>4.6406497109705196</v>
      </c>
      <c r="R136" s="6">
        <v>20.104133767475801</v>
      </c>
      <c r="S136" s="6">
        <v>4.3495019583436498</v>
      </c>
    </row>
    <row r="137" spans="1:19" x14ac:dyDescent="0.25">
      <c r="A137" s="6" t="s">
        <v>128</v>
      </c>
      <c r="B137" s="6" t="s">
        <v>129</v>
      </c>
      <c r="C137" s="6" t="s">
        <v>11</v>
      </c>
      <c r="D137" s="6">
        <v>31334.199997899999</v>
      </c>
      <c r="E137" s="6">
        <v>5.0354543445275697</v>
      </c>
      <c r="F137" s="6">
        <v>13.5408968763485</v>
      </c>
      <c r="G137" s="6">
        <v>4.5600324984791198</v>
      </c>
      <c r="H137" s="6">
        <v>37454.81352227</v>
      </c>
      <c r="I137" s="6">
        <v>4.1969996927019704</v>
      </c>
      <c r="J137" s="6">
        <v>16.185885309403499</v>
      </c>
      <c r="K137" s="6">
        <v>3.86487669277219</v>
      </c>
      <c r="L137" s="6">
        <v>93908.090514740004</v>
      </c>
      <c r="M137" s="6">
        <v>2.637040356065</v>
      </c>
      <c r="N137" s="6">
        <v>40.581848893545001</v>
      </c>
      <c r="O137" s="6">
        <v>1.9957991483339901</v>
      </c>
      <c r="P137" s="6">
        <v>68707.065748189998</v>
      </c>
      <c r="Q137" s="6">
        <v>3.5197013738932799</v>
      </c>
      <c r="R137" s="6">
        <v>29.691368920702899</v>
      </c>
      <c r="S137" s="6">
        <v>2.8092179749317601</v>
      </c>
    </row>
    <row r="138" spans="1:19" x14ac:dyDescent="0.25">
      <c r="A138" t="s">
        <v>1254</v>
      </c>
    </row>
    <row r="139" spans="1:19" x14ac:dyDescent="0.25">
      <c r="A139" t="s">
        <v>1255</v>
      </c>
    </row>
    <row r="140" spans="1:19" x14ac:dyDescent="0.25">
      <c r="A140" t="s">
        <v>1256</v>
      </c>
    </row>
    <row r="141" spans="1:19" x14ac:dyDescent="0.25">
      <c r="A141" t="s">
        <v>1257</v>
      </c>
    </row>
    <row r="142" spans="1:19" x14ac:dyDescent="0.25">
      <c r="A142" t="s">
        <v>1258</v>
      </c>
    </row>
    <row r="145" spans="1:19" x14ac:dyDescent="0.25">
      <c r="L145" s="7" t="str">
        <f>HYPERLINK("#'Indice'!A1", "Ir al índice")</f>
        <v>Ir al índice</v>
      </c>
    </row>
    <row r="146" spans="1:19" ht="17.25" x14ac:dyDescent="0.3">
      <c r="A146" s="4" t="s">
        <v>946</v>
      </c>
    </row>
    <row r="147" spans="1:19" x14ac:dyDescent="0.25">
      <c r="A147" s="5" t="s">
        <v>13</v>
      </c>
      <c r="B147" s="5" t="s">
        <v>134</v>
      </c>
      <c r="C147" s="5" t="s">
        <v>7</v>
      </c>
      <c r="D147" s="5" t="s">
        <v>910</v>
      </c>
      <c r="E147" s="5" t="s">
        <v>911</v>
      </c>
      <c r="F147" s="5" t="s">
        <v>912</v>
      </c>
      <c r="G147" s="5" t="s">
        <v>913</v>
      </c>
      <c r="H147" s="5" t="s">
        <v>914</v>
      </c>
      <c r="I147" s="5" t="s">
        <v>915</v>
      </c>
      <c r="J147" s="5" t="s">
        <v>916</v>
      </c>
      <c r="K147" s="5" t="s">
        <v>917</v>
      </c>
      <c r="L147" s="5" t="s">
        <v>918</v>
      </c>
      <c r="M147" s="5" t="s">
        <v>919</v>
      </c>
      <c r="N147" s="5" t="s">
        <v>920</v>
      </c>
      <c r="O147" s="5" t="s">
        <v>921</v>
      </c>
      <c r="P147" s="5" t="s">
        <v>922</v>
      </c>
      <c r="Q147" s="5" t="s">
        <v>923</v>
      </c>
      <c r="R147" s="5" t="s">
        <v>924</v>
      </c>
      <c r="S147" s="5" t="s">
        <v>925</v>
      </c>
    </row>
    <row r="148" spans="1:19" x14ac:dyDescent="0.25">
      <c r="A148" s="6" t="s">
        <v>112</v>
      </c>
      <c r="B148" s="6" t="s">
        <v>135</v>
      </c>
      <c r="C148" s="6" t="s">
        <v>11</v>
      </c>
      <c r="D148" s="6">
        <v>5979.3399148199996</v>
      </c>
      <c r="E148" s="6">
        <v>10.0953667373147</v>
      </c>
      <c r="F148" s="6">
        <v>21.345629517183799</v>
      </c>
      <c r="G148" s="6">
        <v>9.0008256406003095</v>
      </c>
      <c r="H148" s="6">
        <v>6556.5566753200001</v>
      </c>
      <c r="I148" s="6">
        <v>6.4956395036406498</v>
      </c>
      <c r="J148" s="6">
        <v>23.406234081611402</v>
      </c>
      <c r="K148" s="6">
        <v>5.1934408738992301</v>
      </c>
      <c r="L148" s="6">
        <v>10599.70724716</v>
      </c>
      <c r="M148" s="6">
        <v>6.4146660732021399</v>
      </c>
      <c r="N148" s="6">
        <v>37.839866458787299</v>
      </c>
      <c r="O148" s="6">
        <v>4.8824556989970596</v>
      </c>
      <c r="P148" s="6">
        <v>4876.4063496400004</v>
      </c>
      <c r="Q148" s="6">
        <v>9.7893669382307795</v>
      </c>
      <c r="R148" s="6">
        <v>17.408269942417501</v>
      </c>
      <c r="S148" s="6">
        <v>8.4625607795124207</v>
      </c>
    </row>
    <row r="149" spans="1:19" x14ac:dyDescent="0.25">
      <c r="A149" s="6" t="s">
        <v>114</v>
      </c>
      <c r="B149" s="6" t="s">
        <v>136</v>
      </c>
      <c r="C149" s="6" t="s">
        <v>11</v>
      </c>
      <c r="D149" s="6">
        <v>4763.8755792900001</v>
      </c>
      <c r="E149" s="6">
        <v>9.7157924088727796</v>
      </c>
      <c r="F149" s="6">
        <v>19.500073921003899</v>
      </c>
      <c r="G149" s="6">
        <v>8.3802615247096703</v>
      </c>
      <c r="H149" s="6">
        <v>5418.1996292900003</v>
      </c>
      <c r="I149" s="6">
        <v>8.5192585040450606</v>
      </c>
      <c r="J149" s="6">
        <v>22.1784325663806</v>
      </c>
      <c r="K149" s="6">
        <v>6.8197404129354</v>
      </c>
      <c r="L149" s="6">
        <v>10159.695115869999</v>
      </c>
      <c r="M149" s="6">
        <v>4.3650119257277398</v>
      </c>
      <c r="N149" s="6">
        <v>41.586897574653598</v>
      </c>
      <c r="O149" s="6">
        <v>4.0485467421433698</v>
      </c>
      <c r="P149" s="6">
        <v>4088.2682414999999</v>
      </c>
      <c r="Q149" s="6">
        <v>8.0536563281180609</v>
      </c>
      <c r="R149" s="6">
        <v>16.734595937961899</v>
      </c>
      <c r="S149" s="6">
        <v>7.3848117561772204</v>
      </c>
    </row>
    <row r="150" spans="1:19" x14ac:dyDescent="0.25">
      <c r="A150" s="6" t="s">
        <v>116</v>
      </c>
      <c r="B150" s="6" t="s">
        <v>137</v>
      </c>
      <c r="C150" s="6" t="s">
        <v>11</v>
      </c>
      <c r="D150" s="6">
        <v>7362.65342108</v>
      </c>
      <c r="E150" s="6">
        <v>9.5282337092139695</v>
      </c>
      <c r="F150" s="6">
        <v>14.226063163858701</v>
      </c>
      <c r="G150" s="6">
        <v>8.9495942749636495</v>
      </c>
      <c r="H150" s="6">
        <v>12083.776063249999</v>
      </c>
      <c r="I150" s="6">
        <v>8.0270162727114691</v>
      </c>
      <c r="J150" s="6">
        <v>23.348180567828798</v>
      </c>
      <c r="K150" s="6">
        <v>6.4151924114396097</v>
      </c>
      <c r="L150" s="6">
        <v>23845.791368139999</v>
      </c>
      <c r="M150" s="6">
        <v>4.8051328639167101</v>
      </c>
      <c r="N150" s="6">
        <v>46.074657435878002</v>
      </c>
      <c r="O150" s="6">
        <v>3.7715814724441099</v>
      </c>
      <c r="P150" s="6">
        <v>8462.45882437</v>
      </c>
      <c r="Q150" s="6">
        <v>8.7018579773298992</v>
      </c>
      <c r="R150" s="6">
        <v>16.351098832434499</v>
      </c>
      <c r="S150" s="6">
        <v>7.7755453821653502</v>
      </c>
    </row>
    <row r="151" spans="1:19" x14ac:dyDescent="0.25">
      <c r="A151" s="6" t="s">
        <v>126</v>
      </c>
      <c r="B151" s="6" t="s">
        <v>138</v>
      </c>
      <c r="C151" s="6" t="s">
        <v>11</v>
      </c>
      <c r="D151" s="6">
        <v>4962.0222283700004</v>
      </c>
      <c r="E151" s="6">
        <v>10.8087647477724</v>
      </c>
      <c r="F151" s="6">
        <v>13.364972138844299</v>
      </c>
      <c r="G151" s="6">
        <v>9.9450643548325104</v>
      </c>
      <c r="H151" s="6">
        <v>7231.5167276000002</v>
      </c>
      <c r="I151" s="6">
        <v>7.0078968042802599</v>
      </c>
      <c r="J151" s="6">
        <v>19.477748211883601</v>
      </c>
      <c r="K151" s="6">
        <v>6.3616561617409699</v>
      </c>
      <c r="L151" s="6">
        <v>18534.862739759999</v>
      </c>
      <c r="M151" s="6">
        <v>4.5136129129414497</v>
      </c>
      <c r="N151" s="6">
        <v>49.9227759798991</v>
      </c>
      <c r="O151" s="6">
        <v>3.68916338997444</v>
      </c>
      <c r="P151" s="6">
        <v>6398.6658119399999</v>
      </c>
      <c r="Q151" s="6">
        <v>7.1190016233666</v>
      </c>
      <c r="R151" s="6">
        <v>17.234503669373101</v>
      </c>
      <c r="S151" s="6">
        <v>6.7419817460452096</v>
      </c>
    </row>
    <row r="152" spans="1:19" x14ac:dyDescent="0.25">
      <c r="A152" s="6" t="s">
        <v>128</v>
      </c>
      <c r="B152" s="6" t="s">
        <v>139</v>
      </c>
      <c r="C152" s="6" t="s">
        <v>11</v>
      </c>
      <c r="D152" s="6">
        <v>4841.66522919</v>
      </c>
      <c r="E152" s="6">
        <v>11.0237628401248</v>
      </c>
      <c r="F152" s="6">
        <v>11.648900634476</v>
      </c>
      <c r="G152" s="6">
        <v>10.195239515269</v>
      </c>
      <c r="H152" s="6">
        <v>9878.8063902199992</v>
      </c>
      <c r="I152" s="6">
        <v>6.5695711180900203</v>
      </c>
      <c r="J152" s="6">
        <v>23.768110470155701</v>
      </c>
      <c r="K152" s="6">
        <v>5.8211749336047696</v>
      </c>
      <c r="L152" s="6">
        <v>21921.645578380001</v>
      </c>
      <c r="M152" s="6">
        <v>5.65995208903127</v>
      </c>
      <c r="N152" s="6">
        <v>52.742818637518901</v>
      </c>
      <c r="O152" s="6">
        <v>3.32762374595965</v>
      </c>
      <c r="P152" s="6">
        <v>4921.1631589899998</v>
      </c>
      <c r="Q152" s="6">
        <v>10.5841941429012</v>
      </c>
      <c r="R152" s="6">
        <v>11.8401702578493</v>
      </c>
      <c r="S152" s="6">
        <v>10.299222930217599</v>
      </c>
    </row>
    <row r="153" spans="1:19" x14ac:dyDescent="0.25">
      <c r="A153" s="6" t="s">
        <v>140</v>
      </c>
      <c r="B153" s="6" t="s">
        <v>141</v>
      </c>
      <c r="C153" s="6" t="s">
        <v>11</v>
      </c>
      <c r="D153" s="6">
        <v>2833.9153407459999</v>
      </c>
      <c r="E153" s="6">
        <v>10.8124029483568</v>
      </c>
      <c r="F153" s="6">
        <v>24.821204618366799</v>
      </c>
      <c r="G153" s="6">
        <v>9.5344836241758806</v>
      </c>
      <c r="H153" s="6">
        <v>4460.1137145310004</v>
      </c>
      <c r="I153" s="6">
        <v>8.5983927268416807</v>
      </c>
      <c r="J153" s="6">
        <v>39.0644679951575</v>
      </c>
      <c r="K153" s="6">
        <v>5.1272348558993599</v>
      </c>
      <c r="L153" s="6">
        <v>3530.281061786</v>
      </c>
      <c r="M153" s="6">
        <v>9.7294849977056295</v>
      </c>
      <c r="N153" s="6">
        <v>30.9204115363125</v>
      </c>
      <c r="O153" s="6">
        <v>8.0353027036013494</v>
      </c>
      <c r="P153" s="6">
        <v>593.00578004299996</v>
      </c>
      <c r="Q153" s="6">
        <v>22.115081502026101</v>
      </c>
      <c r="R153" s="6">
        <v>5.1939158501632798</v>
      </c>
      <c r="S153" s="6">
        <v>20.6589741444268</v>
      </c>
    </row>
    <row r="154" spans="1:19" x14ac:dyDescent="0.25">
      <c r="A154" s="6" t="s">
        <v>142</v>
      </c>
      <c r="B154" s="6" t="s">
        <v>143</v>
      </c>
      <c r="C154" s="6" t="s">
        <v>11</v>
      </c>
      <c r="D154" s="6">
        <v>2532.8501899100002</v>
      </c>
      <c r="E154" s="6">
        <v>9.7390594101510199</v>
      </c>
      <c r="F154" s="6">
        <v>11.337223183709501</v>
      </c>
      <c r="G154" s="6">
        <v>9.5326371913791306</v>
      </c>
      <c r="H154" s="6">
        <v>4615.3668915799999</v>
      </c>
      <c r="I154" s="6">
        <v>6.5531559898879301</v>
      </c>
      <c r="J154" s="6">
        <v>20.658720651143302</v>
      </c>
      <c r="K154" s="6">
        <v>6.3883832108216003</v>
      </c>
      <c r="L154" s="6">
        <v>10870.18268941</v>
      </c>
      <c r="M154" s="6">
        <v>4.2617022394906598</v>
      </c>
      <c r="N154" s="6">
        <v>48.655734827299703</v>
      </c>
      <c r="O154" s="6">
        <v>3.3141456963198301</v>
      </c>
      <c r="P154" s="6">
        <v>4322.6104470999999</v>
      </c>
      <c r="Q154" s="6">
        <v>6.8440916738213096</v>
      </c>
      <c r="R154" s="6">
        <v>19.348321337847601</v>
      </c>
      <c r="S154" s="6">
        <v>6.1819288756546698</v>
      </c>
    </row>
    <row r="155" spans="1:19" x14ac:dyDescent="0.25">
      <c r="A155" s="6" t="s">
        <v>144</v>
      </c>
      <c r="B155" s="6" t="s">
        <v>145</v>
      </c>
      <c r="C155" s="6" t="s">
        <v>11</v>
      </c>
      <c r="D155" s="6">
        <v>5226.8619024199998</v>
      </c>
      <c r="E155" s="6">
        <v>11.0253466363661</v>
      </c>
      <c r="F155" s="6">
        <v>16.058134278455899</v>
      </c>
      <c r="G155" s="6">
        <v>9.0784832296221207</v>
      </c>
      <c r="H155" s="6">
        <v>8624.1487820700004</v>
      </c>
      <c r="I155" s="6">
        <v>9.1893432579986207</v>
      </c>
      <c r="J155" s="6">
        <v>26.495388966703601</v>
      </c>
      <c r="K155" s="6">
        <v>6.9636282498920199</v>
      </c>
      <c r="L155" s="6">
        <v>14829.60843127</v>
      </c>
      <c r="M155" s="6">
        <v>6.0432285202104303</v>
      </c>
      <c r="N155" s="6">
        <v>45.560002910350498</v>
      </c>
      <c r="O155" s="6">
        <v>4.3897201357077504</v>
      </c>
      <c r="P155" s="6">
        <v>3869.0022274399998</v>
      </c>
      <c r="Q155" s="6">
        <v>10.6552176379451</v>
      </c>
      <c r="R155" s="6">
        <v>11.88647384449</v>
      </c>
      <c r="S155" s="6">
        <v>9.9011883628258701</v>
      </c>
    </row>
    <row r="156" spans="1:19" x14ac:dyDescent="0.25">
      <c r="A156" s="6" t="s">
        <v>146</v>
      </c>
      <c r="B156" s="6" t="s">
        <v>147</v>
      </c>
      <c r="C156" s="6" t="s">
        <v>11</v>
      </c>
      <c r="D156" s="6">
        <v>8937.4791100399998</v>
      </c>
      <c r="E156" s="6">
        <v>10.7576964470089</v>
      </c>
      <c r="F156" s="6">
        <v>22.1788078552622</v>
      </c>
      <c r="G156" s="6">
        <v>8.6028504810790807</v>
      </c>
      <c r="H156" s="6">
        <v>13205.43793254</v>
      </c>
      <c r="I156" s="6">
        <v>8.3587158034626103</v>
      </c>
      <c r="J156" s="6">
        <v>32.7699642085188</v>
      </c>
      <c r="K156" s="6">
        <v>5.9781885961743102</v>
      </c>
      <c r="L156" s="6">
        <v>15878.074957119999</v>
      </c>
      <c r="M156" s="6">
        <v>8.4943498143988396</v>
      </c>
      <c r="N156" s="6">
        <v>39.4022485814614</v>
      </c>
      <c r="O156" s="6">
        <v>5.6706961477111699</v>
      </c>
      <c r="P156" s="6">
        <v>2276.39083695</v>
      </c>
      <c r="Q156" s="6">
        <v>17.370240070067901</v>
      </c>
      <c r="R156" s="6">
        <v>5.6489793547576204</v>
      </c>
      <c r="S156" s="6">
        <v>16.501382086422101</v>
      </c>
    </row>
    <row r="157" spans="1:19" x14ac:dyDescent="0.25">
      <c r="A157" s="6" t="s">
        <v>148</v>
      </c>
      <c r="B157" s="6" t="s">
        <v>149</v>
      </c>
      <c r="C157" s="6" t="s">
        <v>11</v>
      </c>
      <c r="D157" s="6">
        <v>7735.85783911</v>
      </c>
      <c r="E157" s="6">
        <v>13.3755472863996</v>
      </c>
      <c r="F157" s="6">
        <v>11.2277897221866</v>
      </c>
      <c r="G157" s="6">
        <v>11.6971795056636</v>
      </c>
      <c r="H157" s="6">
        <v>13632.206280840001</v>
      </c>
      <c r="I157" s="6">
        <v>8.4548619199165795</v>
      </c>
      <c r="J157" s="6">
        <v>19.785723672030802</v>
      </c>
      <c r="K157" s="6">
        <v>6.8355060181145602</v>
      </c>
      <c r="L157" s="6">
        <v>35217.584830779997</v>
      </c>
      <c r="M157" s="6">
        <v>5.2064762175726296</v>
      </c>
      <c r="N157" s="6">
        <v>51.114646265107702</v>
      </c>
      <c r="O157" s="6">
        <v>4.0058013396388796</v>
      </c>
      <c r="P157" s="6">
        <v>12313.55588407</v>
      </c>
      <c r="Q157" s="6">
        <v>8.5023849399584002</v>
      </c>
      <c r="R157" s="6">
        <v>17.8718403406749</v>
      </c>
      <c r="S157" s="6">
        <v>8.1459764650704507</v>
      </c>
    </row>
    <row r="158" spans="1:19" x14ac:dyDescent="0.25">
      <c r="A158" s="6" t="s">
        <v>150</v>
      </c>
      <c r="B158" s="6" t="s">
        <v>151</v>
      </c>
      <c r="C158" s="6" t="s">
        <v>11</v>
      </c>
      <c r="D158" s="6">
        <v>19140.75413777</v>
      </c>
      <c r="E158" s="6">
        <v>8.7101111026544693</v>
      </c>
      <c r="F158" s="6">
        <v>15.527841287983099</v>
      </c>
      <c r="G158" s="6">
        <v>8.2436070002438893</v>
      </c>
      <c r="H158" s="6">
        <v>26005.330016349999</v>
      </c>
      <c r="I158" s="6">
        <v>8.0908426681762204</v>
      </c>
      <c r="J158" s="6">
        <v>21.096694217428102</v>
      </c>
      <c r="K158" s="6">
        <v>5.8968542685563499</v>
      </c>
      <c r="L158" s="6">
        <v>56710.93788351</v>
      </c>
      <c r="M158" s="6">
        <v>6.0063351779245497</v>
      </c>
      <c r="N158" s="6">
        <v>46.006465388432503</v>
      </c>
      <c r="O158" s="6">
        <v>3.7210217247661301</v>
      </c>
      <c r="P158" s="6">
        <v>21410.300076119998</v>
      </c>
      <c r="Q158" s="6">
        <v>9.4213956999739796</v>
      </c>
      <c r="R158" s="6">
        <v>17.368999106156298</v>
      </c>
      <c r="S158" s="6">
        <v>8.5186151301268005</v>
      </c>
    </row>
    <row r="159" spans="1:19" x14ac:dyDescent="0.25">
      <c r="A159" s="6" t="s">
        <v>152</v>
      </c>
      <c r="B159" s="6" t="s">
        <v>153</v>
      </c>
      <c r="C159" s="6" t="s">
        <v>11</v>
      </c>
      <c r="D159" s="6">
        <v>6566.01214695</v>
      </c>
      <c r="E159" s="6">
        <v>11.1161888754249</v>
      </c>
      <c r="F159" s="6">
        <v>14.874092054329999</v>
      </c>
      <c r="G159" s="6">
        <v>10.2516312719206</v>
      </c>
      <c r="H159" s="6">
        <v>10294.872099259999</v>
      </c>
      <c r="I159" s="6">
        <v>7.4258047296258303</v>
      </c>
      <c r="J159" s="6">
        <v>23.321137985265</v>
      </c>
      <c r="K159" s="6">
        <v>6.6567389923120199</v>
      </c>
      <c r="L159" s="6">
        <v>22155.850194539998</v>
      </c>
      <c r="M159" s="6">
        <v>5.9320532847718299</v>
      </c>
      <c r="N159" s="6">
        <v>50.190000865078197</v>
      </c>
      <c r="O159" s="6">
        <v>3.6685346718081502</v>
      </c>
      <c r="P159" s="6">
        <v>5127.2181646700001</v>
      </c>
      <c r="Q159" s="6">
        <v>11.7243674668205</v>
      </c>
      <c r="R159" s="6">
        <v>11.6147690953267</v>
      </c>
      <c r="S159" s="6">
        <v>10.5465059300266</v>
      </c>
    </row>
    <row r="160" spans="1:19" x14ac:dyDescent="0.25">
      <c r="A160" s="6" t="s">
        <v>154</v>
      </c>
      <c r="B160" s="6" t="s">
        <v>155</v>
      </c>
      <c r="C160" s="6" t="s">
        <v>11</v>
      </c>
      <c r="D160" s="6">
        <v>7620.6978122800001</v>
      </c>
      <c r="E160" s="6">
        <v>10.7646744098412</v>
      </c>
      <c r="F160" s="6">
        <v>15.2687678329631</v>
      </c>
      <c r="G160" s="6">
        <v>10.781842694861499</v>
      </c>
      <c r="H160" s="6">
        <v>15073.47561292</v>
      </c>
      <c r="I160" s="6">
        <v>6.8403997243808998</v>
      </c>
      <c r="J160" s="6">
        <v>30.2010925034499</v>
      </c>
      <c r="K160" s="6">
        <v>4.8997582781562503</v>
      </c>
      <c r="L160" s="6">
        <v>23299.697534579998</v>
      </c>
      <c r="M160" s="6">
        <v>5.30372208566388</v>
      </c>
      <c r="N160" s="6">
        <v>46.6830834914484</v>
      </c>
      <c r="O160" s="6">
        <v>4.1408847047443498</v>
      </c>
      <c r="P160" s="6">
        <v>3916.4944059700001</v>
      </c>
      <c r="Q160" s="6">
        <v>13.0534747141118</v>
      </c>
      <c r="R160" s="6">
        <v>7.8470561721385801</v>
      </c>
      <c r="S160" s="6">
        <v>11.908512337266799</v>
      </c>
    </row>
    <row r="161" spans="1:19" x14ac:dyDescent="0.25">
      <c r="A161" s="6" t="s">
        <v>156</v>
      </c>
      <c r="B161" s="6" t="s">
        <v>157</v>
      </c>
      <c r="C161" s="6" t="s">
        <v>11</v>
      </c>
      <c r="D161" s="6">
        <v>4198.9951542999997</v>
      </c>
      <c r="E161" s="6">
        <v>10.4013232705527</v>
      </c>
      <c r="F161" s="6">
        <v>11.334930176286599</v>
      </c>
      <c r="G161" s="6">
        <v>10.0574345834758</v>
      </c>
      <c r="H161" s="6">
        <v>6532.2679278400001</v>
      </c>
      <c r="I161" s="6">
        <v>9.1054293588716995</v>
      </c>
      <c r="J161" s="6">
        <v>17.633457085331202</v>
      </c>
      <c r="K161" s="6">
        <v>7.44599984449576</v>
      </c>
      <c r="L161" s="6">
        <v>18867.829468979999</v>
      </c>
      <c r="M161" s="6">
        <v>5.97447575676608</v>
      </c>
      <c r="N161" s="6">
        <v>50.9325497529953</v>
      </c>
      <c r="O161" s="6">
        <v>3.8959338055066999</v>
      </c>
      <c r="P161" s="6">
        <v>7445.6451666700004</v>
      </c>
      <c r="Q161" s="6">
        <v>10.445548516646801</v>
      </c>
      <c r="R161" s="6">
        <v>20.099062985386901</v>
      </c>
      <c r="S161" s="6">
        <v>8.9868145748070507</v>
      </c>
    </row>
    <row r="162" spans="1:19" x14ac:dyDescent="0.25">
      <c r="A162" s="6" t="s">
        <v>158</v>
      </c>
      <c r="B162" s="6" t="s">
        <v>159</v>
      </c>
      <c r="C162" s="6" t="s">
        <v>11</v>
      </c>
      <c r="D162" s="6">
        <v>2436.8432595469999</v>
      </c>
      <c r="E162" s="6">
        <v>9.9895084991652094</v>
      </c>
      <c r="F162" s="6">
        <v>14.6627228759082</v>
      </c>
      <c r="G162" s="6">
        <v>9.4504832377817003</v>
      </c>
      <c r="H162" s="6">
        <v>5422.0031217409996</v>
      </c>
      <c r="I162" s="6">
        <v>7.7253345605718398</v>
      </c>
      <c r="J162" s="6">
        <v>32.6247200737795</v>
      </c>
      <c r="K162" s="6">
        <v>6.7460420941545998</v>
      </c>
      <c r="L162" s="6">
        <v>7069.6097681439996</v>
      </c>
      <c r="M162" s="6">
        <v>5.9022091616390302</v>
      </c>
      <c r="N162" s="6">
        <v>42.538529495072602</v>
      </c>
      <c r="O162" s="6">
        <v>4.2786197629312497</v>
      </c>
      <c r="P162" s="6">
        <v>1690.8531028140001</v>
      </c>
      <c r="Q162" s="6">
        <v>13.1248191676396</v>
      </c>
      <c r="R162" s="6">
        <v>10.174027555239601</v>
      </c>
      <c r="S162" s="6">
        <v>13.536285418898</v>
      </c>
    </row>
    <row r="163" spans="1:19" x14ac:dyDescent="0.25">
      <c r="A163" s="6" t="s">
        <v>160</v>
      </c>
      <c r="B163" s="6" t="s">
        <v>161</v>
      </c>
      <c r="C163" s="6" t="s">
        <v>11</v>
      </c>
      <c r="D163" s="6">
        <v>3969.1132322499998</v>
      </c>
      <c r="E163" s="6">
        <v>9.3552689273947909</v>
      </c>
      <c r="F163" s="6">
        <v>13.1108315700207</v>
      </c>
      <c r="G163" s="6">
        <v>9.2166359533209903</v>
      </c>
      <c r="H163" s="6">
        <v>7470.2365793600002</v>
      </c>
      <c r="I163" s="6">
        <v>7.3633106987719099</v>
      </c>
      <c r="J163" s="6">
        <v>24.675792261203998</v>
      </c>
      <c r="K163" s="6">
        <v>6.4895318140001201</v>
      </c>
      <c r="L163" s="6">
        <v>13677.359035809999</v>
      </c>
      <c r="M163" s="6">
        <v>4.9145570555637903</v>
      </c>
      <c r="N163" s="6">
        <v>45.179247894510901</v>
      </c>
      <c r="O163" s="6">
        <v>3.93774926772352</v>
      </c>
      <c r="P163" s="6">
        <v>5156.8341467999999</v>
      </c>
      <c r="Q163" s="6">
        <v>9.5288821673980308</v>
      </c>
      <c r="R163" s="6">
        <v>17.034128274264301</v>
      </c>
      <c r="S163" s="6">
        <v>8.4787596292049496</v>
      </c>
    </row>
    <row r="164" spans="1:19" x14ac:dyDescent="0.25">
      <c r="A164" s="6" t="s">
        <v>162</v>
      </c>
      <c r="B164" s="6" t="s">
        <v>163</v>
      </c>
      <c r="C164" s="6" t="s">
        <v>11</v>
      </c>
      <c r="D164" s="6">
        <v>2796.038885639</v>
      </c>
      <c r="E164" s="6">
        <v>6.9882897882925104</v>
      </c>
      <c r="F164" s="6">
        <v>26.831969528054799</v>
      </c>
      <c r="G164" s="6">
        <v>5.8756695596331801</v>
      </c>
      <c r="H164" s="6">
        <v>3073.338999347</v>
      </c>
      <c r="I164" s="6">
        <v>5.2578862560364499</v>
      </c>
      <c r="J164" s="6">
        <v>29.4930584847768</v>
      </c>
      <c r="K164" s="6">
        <v>4.4870755827312898</v>
      </c>
      <c r="L164" s="6">
        <v>3534.6766356150001</v>
      </c>
      <c r="M164" s="6">
        <v>5.01333736621649</v>
      </c>
      <c r="N164" s="6">
        <v>33.9202492016394</v>
      </c>
      <c r="O164" s="6">
        <v>3.6927314774641999</v>
      </c>
      <c r="P164" s="6">
        <v>1016.495796123</v>
      </c>
      <c r="Q164" s="6">
        <v>9.9408792531953196</v>
      </c>
      <c r="R164" s="6">
        <v>9.7547227855290899</v>
      </c>
      <c r="S164" s="6">
        <v>9.5093910777574209</v>
      </c>
    </row>
    <row r="165" spans="1:19" x14ac:dyDescent="0.25">
      <c r="A165" s="6" t="s">
        <v>164</v>
      </c>
      <c r="B165" s="6" t="s">
        <v>165</v>
      </c>
      <c r="C165" s="6" t="s">
        <v>11</v>
      </c>
      <c r="D165" s="6">
        <v>5053.9165640629999</v>
      </c>
      <c r="E165" s="6">
        <v>8.2197106095466506</v>
      </c>
      <c r="F165" s="6">
        <v>34.766452465100599</v>
      </c>
      <c r="G165" s="6">
        <v>6.3136371067505799</v>
      </c>
      <c r="H165" s="6">
        <v>4158.7929237340004</v>
      </c>
      <c r="I165" s="6">
        <v>6.9859979456009604</v>
      </c>
      <c r="J165" s="6">
        <v>28.608797684415599</v>
      </c>
      <c r="K165" s="6">
        <v>6.1367673912495402</v>
      </c>
      <c r="L165" s="6">
        <v>4465.3491142760004</v>
      </c>
      <c r="M165" s="6">
        <v>7.7741803066907398</v>
      </c>
      <c r="N165" s="6">
        <v>30.717631712690999</v>
      </c>
      <c r="O165" s="6">
        <v>6.7313657630014703</v>
      </c>
      <c r="P165" s="6">
        <v>858.70372401199995</v>
      </c>
      <c r="Q165" s="6">
        <v>18.064119863165701</v>
      </c>
      <c r="R165" s="6">
        <v>5.9071181377928204</v>
      </c>
      <c r="S165" s="6">
        <v>17.2469183550065</v>
      </c>
    </row>
    <row r="166" spans="1:19" x14ac:dyDescent="0.25">
      <c r="A166" s="6" t="s">
        <v>166</v>
      </c>
      <c r="B166" s="6" t="s">
        <v>167</v>
      </c>
      <c r="C166" s="6" t="s">
        <v>11</v>
      </c>
      <c r="D166" s="6">
        <v>3538.6466734400001</v>
      </c>
      <c r="E166" s="6">
        <v>10.643363110864801</v>
      </c>
      <c r="F166" s="6">
        <v>16.5274614120314</v>
      </c>
      <c r="G166" s="6">
        <v>9.5991500497599596</v>
      </c>
      <c r="H166" s="6">
        <v>6763.2463676500001</v>
      </c>
      <c r="I166" s="6">
        <v>5.8734714366409504</v>
      </c>
      <c r="J166" s="6">
        <v>31.588147582062501</v>
      </c>
      <c r="K166" s="6">
        <v>5.07774220455926</v>
      </c>
      <c r="L166" s="6">
        <v>9570.8673645800009</v>
      </c>
      <c r="M166" s="6">
        <v>5.8162826472359299</v>
      </c>
      <c r="N166" s="6">
        <v>44.701309750711701</v>
      </c>
      <c r="O166" s="6">
        <v>4.6199918392055102</v>
      </c>
      <c r="P166" s="6">
        <v>1537.9486271400001</v>
      </c>
      <c r="Q166" s="6">
        <v>15.331549467058</v>
      </c>
      <c r="R166" s="6">
        <v>7.1830812551944501</v>
      </c>
      <c r="S166" s="6">
        <v>14.584318202914501</v>
      </c>
    </row>
    <row r="167" spans="1:19" x14ac:dyDescent="0.25">
      <c r="A167" s="6" t="s">
        <v>168</v>
      </c>
      <c r="B167" s="6" t="s">
        <v>169</v>
      </c>
      <c r="C167" s="6" t="s">
        <v>11</v>
      </c>
      <c r="D167" s="6">
        <v>6037.8310543899997</v>
      </c>
      <c r="E167" s="6">
        <v>9.6116644153515605</v>
      </c>
      <c r="F167" s="6">
        <v>19.511307848159198</v>
      </c>
      <c r="G167" s="6">
        <v>8.8258349488681205</v>
      </c>
      <c r="H167" s="6">
        <v>7497.9845988300003</v>
      </c>
      <c r="I167" s="6">
        <v>7.0489726627670297</v>
      </c>
      <c r="J167" s="6">
        <v>24.229807762202899</v>
      </c>
      <c r="K167" s="6">
        <v>5.7191063161843703</v>
      </c>
      <c r="L167" s="6">
        <v>12945.614381560001</v>
      </c>
      <c r="M167" s="6">
        <v>5.7500320135980703</v>
      </c>
      <c r="N167" s="6">
        <v>41.833874649163</v>
      </c>
      <c r="O167" s="6">
        <v>4.3363770376677104</v>
      </c>
      <c r="P167" s="6">
        <v>4463.8612874500004</v>
      </c>
      <c r="Q167" s="6">
        <v>8.7535776258327491</v>
      </c>
      <c r="R167" s="6">
        <v>14.4250097404749</v>
      </c>
      <c r="S167" s="6">
        <v>7.1201125856301299</v>
      </c>
    </row>
    <row r="168" spans="1:19" x14ac:dyDescent="0.25">
      <c r="A168" s="6" t="s">
        <v>170</v>
      </c>
      <c r="B168" s="6" t="s">
        <v>171</v>
      </c>
      <c r="C168" s="6" t="s">
        <v>11</v>
      </c>
      <c r="D168" s="6">
        <v>9659.7078161099998</v>
      </c>
      <c r="E168" s="6">
        <v>7.5882629789232396</v>
      </c>
      <c r="F168" s="6">
        <v>23.197084383997002</v>
      </c>
      <c r="G168" s="6">
        <v>6.9180500817534396</v>
      </c>
      <c r="H168" s="6">
        <v>12333.60153493</v>
      </c>
      <c r="I168" s="6">
        <v>6.2351994527734202</v>
      </c>
      <c r="J168" s="6">
        <v>29.618245293839699</v>
      </c>
      <c r="K168" s="6">
        <v>5.2868175200004401</v>
      </c>
      <c r="L168" s="6">
        <v>15664.68148512</v>
      </c>
      <c r="M168" s="6">
        <v>5.10223072526201</v>
      </c>
      <c r="N168" s="6">
        <v>37.6175910468788</v>
      </c>
      <c r="O168" s="6">
        <v>4.4133851082712701</v>
      </c>
      <c r="P168" s="6">
        <v>3983.9140524300001</v>
      </c>
      <c r="Q168" s="6">
        <v>11.5596554849953</v>
      </c>
      <c r="R168" s="6">
        <v>9.5670792752845593</v>
      </c>
      <c r="S168" s="6">
        <v>11.1239414567544</v>
      </c>
    </row>
    <row r="169" spans="1:19" x14ac:dyDescent="0.25">
      <c r="A169" s="6" t="s">
        <v>172</v>
      </c>
      <c r="B169" s="6" t="s">
        <v>173</v>
      </c>
      <c r="C169" s="6" t="s">
        <v>11</v>
      </c>
      <c r="D169" s="6">
        <v>3822.6761715799998</v>
      </c>
      <c r="E169" s="6">
        <v>8.1203696632636202</v>
      </c>
      <c r="F169" s="6">
        <v>16.907693577442501</v>
      </c>
      <c r="G169" s="6">
        <v>7.7359135620251402</v>
      </c>
      <c r="H169" s="6">
        <v>4828.1944675499999</v>
      </c>
      <c r="I169" s="6">
        <v>7.9321725691000502</v>
      </c>
      <c r="J169" s="6">
        <v>21.355100177344401</v>
      </c>
      <c r="K169" s="6">
        <v>6.9026598584158698</v>
      </c>
      <c r="L169" s="6">
        <v>11135.24499257</v>
      </c>
      <c r="M169" s="6">
        <v>5.3678991801429099</v>
      </c>
      <c r="N169" s="6">
        <v>49.251179486204599</v>
      </c>
      <c r="O169" s="6">
        <v>3.74978033073439</v>
      </c>
      <c r="P169" s="6">
        <v>2822.9774067500002</v>
      </c>
      <c r="Q169" s="6">
        <v>10.764094930710501</v>
      </c>
      <c r="R169" s="6">
        <v>12.486026759008499</v>
      </c>
      <c r="S169" s="6">
        <v>9.9660599275871196</v>
      </c>
    </row>
    <row r="170" spans="1:19" x14ac:dyDescent="0.25">
      <c r="A170" s="6" t="s">
        <v>174</v>
      </c>
      <c r="B170" s="6" t="s">
        <v>175</v>
      </c>
      <c r="C170" s="6" t="s">
        <v>11</v>
      </c>
      <c r="D170" s="6">
        <v>9374.6988331299999</v>
      </c>
      <c r="E170" s="6">
        <v>14.533271068757699</v>
      </c>
      <c r="F170" s="6">
        <v>19.9761950033507</v>
      </c>
      <c r="G170" s="6">
        <v>11.4827590856006</v>
      </c>
      <c r="H170" s="6">
        <v>9748.5911515700009</v>
      </c>
      <c r="I170" s="6">
        <v>7.5436836372078604</v>
      </c>
      <c r="J170" s="6">
        <v>20.772908156099401</v>
      </c>
      <c r="K170" s="6">
        <v>6.6850083554870503</v>
      </c>
      <c r="L170" s="6">
        <v>20979.072975570001</v>
      </c>
      <c r="M170" s="6">
        <v>6.1834041307164203</v>
      </c>
      <c r="N170" s="6">
        <v>44.703521703383501</v>
      </c>
      <c r="O170" s="6">
        <v>5.3944204952538604</v>
      </c>
      <c r="P170" s="6">
        <v>6826.9888585199997</v>
      </c>
      <c r="Q170" s="6">
        <v>10.432804051204</v>
      </c>
      <c r="R170" s="6">
        <v>14.5473751371664</v>
      </c>
      <c r="S170" s="6">
        <v>8.3289661171256206</v>
      </c>
    </row>
    <row r="171" spans="1:19" x14ac:dyDescent="0.25">
      <c r="A171" s="6" t="s">
        <v>176</v>
      </c>
      <c r="B171" s="6" t="s">
        <v>177</v>
      </c>
      <c r="C171" s="6" t="s">
        <v>11</v>
      </c>
      <c r="D171" s="6">
        <v>6816.7889429200004</v>
      </c>
      <c r="E171" s="6">
        <v>6.7172811810801996</v>
      </c>
      <c r="F171" s="6">
        <v>25.071766907724498</v>
      </c>
      <c r="G171" s="6">
        <v>6.2595672255314501</v>
      </c>
      <c r="H171" s="6">
        <v>7684.4294029399998</v>
      </c>
      <c r="I171" s="6">
        <v>5.8812764305031804</v>
      </c>
      <c r="J171" s="6">
        <v>28.262899793821202</v>
      </c>
      <c r="K171" s="6">
        <v>5.1947687823326403</v>
      </c>
      <c r="L171" s="6">
        <v>10752.335628639999</v>
      </c>
      <c r="M171" s="6">
        <v>5.7800264481129897</v>
      </c>
      <c r="N171" s="6">
        <v>39.546486601271802</v>
      </c>
      <c r="O171" s="6">
        <v>4.5160006287380599</v>
      </c>
      <c r="P171" s="6">
        <v>1935.55067859</v>
      </c>
      <c r="Q171" s="6">
        <v>11.9066042172698</v>
      </c>
      <c r="R171" s="6">
        <v>7.1188466971825299</v>
      </c>
      <c r="S171" s="6">
        <v>11.3146863573772</v>
      </c>
    </row>
    <row r="172" spans="1:19" x14ac:dyDescent="0.25">
      <c r="A172" s="6" t="s">
        <v>178</v>
      </c>
      <c r="B172" s="6" t="s">
        <v>179</v>
      </c>
      <c r="C172" s="6" t="s">
        <v>11</v>
      </c>
      <c r="D172" s="6">
        <v>6024.8919989400001</v>
      </c>
      <c r="E172" s="6">
        <v>10.358889799265301</v>
      </c>
      <c r="F172" s="6">
        <v>18.974085703852399</v>
      </c>
      <c r="G172" s="6">
        <v>9.2979721110232099</v>
      </c>
      <c r="H172" s="6">
        <v>8260.4941799000007</v>
      </c>
      <c r="I172" s="6">
        <v>7.8806499460605499</v>
      </c>
      <c r="J172" s="6">
        <v>26.0146280718679</v>
      </c>
      <c r="K172" s="6">
        <v>6.2742393723087604</v>
      </c>
      <c r="L172" s="6">
        <v>14839.9222672</v>
      </c>
      <c r="M172" s="6">
        <v>5.1609770194973699</v>
      </c>
      <c r="N172" s="6">
        <v>46.735104460942999</v>
      </c>
      <c r="O172" s="6">
        <v>3.58691099785884</v>
      </c>
      <c r="P172" s="6">
        <v>2627.9580510999999</v>
      </c>
      <c r="Q172" s="6">
        <v>10.8020349012021</v>
      </c>
      <c r="R172" s="6">
        <v>8.2761817633366892</v>
      </c>
      <c r="S172" s="6">
        <v>10.7966524839321</v>
      </c>
    </row>
    <row r="173" spans="1:19" x14ac:dyDescent="0.25">
      <c r="A173" s="6" t="s">
        <v>180</v>
      </c>
      <c r="B173" s="6" t="s">
        <v>181</v>
      </c>
      <c r="C173" s="6" t="s">
        <v>11</v>
      </c>
      <c r="D173" s="6">
        <v>5492.8443111400002</v>
      </c>
      <c r="E173" s="6">
        <v>10.5263725581193</v>
      </c>
      <c r="F173" s="6">
        <v>15.178111065364201</v>
      </c>
      <c r="G173" s="6">
        <v>9.7657790581450303</v>
      </c>
      <c r="H173" s="6">
        <v>8427.3356175099998</v>
      </c>
      <c r="I173" s="6">
        <v>7.9319544180781003</v>
      </c>
      <c r="J173" s="6">
        <v>23.286848987918901</v>
      </c>
      <c r="K173" s="6">
        <v>6.4169488440349198</v>
      </c>
      <c r="L173" s="6">
        <v>16752.240337449999</v>
      </c>
      <c r="M173" s="6">
        <v>5.0132756689806</v>
      </c>
      <c r="N173" s="6">
        <v>46.290655629873299</v>
      </c>
      <c r="O173" s="6">
        <v>3.6951327439638102</v>
      </c>
      <c r="P173" s="6">
        <v>5516.8281027200001</v>
      </c>
      <c r="Q173" s="6">
        <v>10.723075215119099</v>
      </c>
      <c r="R173" s="6">
        <v>15.2443843168437</v>
      </c>
      <c r="S173" s="6">
        <v>9.5853214736792793</v>
      </c>
    </row>
    <row r="174" spans="1:19" x14ac:dyDescent="0.25">
      <c r="A174" s="6" t="s">
        <v>182</v>
      </c>
      <c r="B174" s="6" t="s">
        <v>183</v>
      </c>
      <c r="C174" s="6" t="s">
        <v>11</v>
      </c>
      <c r="D174" s="6">
        <v>7634.5336975299997</v>
      </c>
      <c r="E174" s="6">
        <v>9.1963630844415896</v>
      </c>
      <c r="F174" s="6">
        <v>21.461075432120701</v>
      </c>
      <c r="G174" s="6">
        <v>7.6108697764424802</v>
      </c>
      <c r="H174" s="6">
        <v>8343.3011838599996</v>
      </c>
      <c r="I174" s="6">
        <v>7.1017724320953199</v>
      </c>
      <c r="J174" s="6">
        <v>23.45345808319</v>
      </c>
      <c r="K174" s="6">
        <v>6.0642656497873304</v>
      </c>
      <c r="L174" s="6">
        <v>14271.55650076</v>
      </c>
      <c r="M174" s="6">
        <v>5.2300744704248299</v>
      </c>
      <c r="N174" s="6">
        <v>40.118095319387301</v>
      </c>
      <c r="O174" s="6">
        <v>4.0154955449005003</v>
      </c>
      <c r="P174" s="6">
        <v>5324.4722002099998</v>
      </c>
      <c r="Q174" s="6">
        <v>9.22806064082544</v>
      </c>
      <c r="R174" s="6">
        <v>14.9673711653019</v>
      </c>
      <c r="S174" s="6">
        <v>9.3395284622322503</v>
      </c>
    </row>
    <row r="175" spans="1:19" x14ac:dyDescent="0.25">
      <c r="A175" s="6" t="s">
        <v>184</v>
      </c>
      <c r="B175" s="6" t="s">
        <v>185</v>
      </c>
      <c r="C175" s="6" t="s">
        <v>11</v>
      </c>
      <c r="D175" s="6">
        <v>6702.7225386500004</v>
      </c>
      <c r="E175" s="6">
        <v>9.2490394348197</v>
      </c>
      <c r="F175" s="6">
        <v>13.063605222941</v>
      </c>
      <c r="G175" s="6">
        <v>8.1915780649057606</v>
      </c>
      <c r="H175" s="6">
        <v>10584.103169030001</v>
      </c>
      <c r="I175" s="6">
        <v>7.2850886358194504</v>
      </c>
      <c r="J175" s="6">
        <v>20.628415489645899</v>
      </c>
      <c r="K175" s="6">
        <v>6.9749135071377699</v>
      </c>
      <c r="L175" s="6">
        <v>22747.608370549999</v>
      </c>
      <c r="M175" s="6">
        <v>4.9067672304645296</v>
      </c>
      <c r="N175" s="6">
        <v>44.335085303827299</v>
      </c>
      <c r="O175" s="6">
        <v>3.9177226519031101</v>
      </c>
      <c r="P175" s="6">
        <v>11273.933131760001</v>
      </c>
      <c r="Q175" s="6">
        <v>9.7815315524546893</v>
      </c>
      <c r="R175" s="6">
        <v>21.972893983585799</v>
      </c>
      <c r="S175" s="6">
        <v>8.06584819957272</v>
      </c>
    </row>
    <row r="176" spans="1:19" x14ac:dyDescent="0.25">
      <c r="A176" s="6" t="s">
        <v>186</v>
      </c>
      <c r="B176" s="6" t="s">
        <v>187</v>
      </c>
      <c r="C176" s="6" t="s">
        <v>11</v>
      </c>
      <c r="D176" s="6">
        <v>2142.2962374909998</v>
      </c>
      <c r="E176" s="6">
        <v>10.995545523741701</v>
      </c>
      <c r="F176" s="6">
        <v>15.215609818657301</v>
      </c>
      <c r="G176" s="6">
        <v>9.7715082379556009</v>
      </c>
      <c r="H176" s="6">
        <v>2789.6565891229998</v>
      </c>
      <c r="I176" s="6">
        <v>7.7462563159115403</v>
      </c>
      <c r="J176" s="6">
        <v>19.813471846383901</v>
      </c>
      <c r="K176" s="6">
        <v>7.1227701533250602</v>
      </c>
      <c r="L176" s="6">
        <v>6780.5422142420002</v>
      </c>
      <c r="M176" s="6">
        <v>4.5439350467065198</v>
      </c>
      <c r="N176" s="6">
        <v>48.158645328935002</v>
      </c>
      <c r="O176" s="6">
        <v>3.6297066826587701</v>
      </c>
      <c r="P176" s="6">
        <v>2367.0999476020002</v>
      </c>
      <c r="Q176" s="6">
        <v>8.4321808429884904</v>
      </c>
      <c r="R176" s="6">
        <v>16.812273006023801</v>
      </c>
      <c r="S176" s="6">
        <v>7.4077929308712296</v>
      </c>
    </row>
    <row r="177" spans="1:19" x14ac:dyDescent="0.25">
      <c r="A177" s="6" t="s">
        <v>188</v>
      </c>
      <c r="B177" s="6" t="s">
        <v>189</v>
      </c>
      <c r="C177" s="6" t="s">
        <v>11</v>
      </c>
      <c r="D177" s="6">
        <v>4384.37352061</v>
      </c>
      <c r="E177" s="6">
        <v>13.2445490747428</v>
      </c>
      <c r="F177" s="6">
        <v>12.396606029174199</v>
      </c>
      <c r="G177" s="6">
        <v>11.9840039889986</v>
      </c>
      <c r="H177" s="6">
        <v>5850.2057870899998</v>
      </c>
      <c r="I177" s="6">
        <v>8.4985549519187895</v>
      </c>
      <c r="J177" s="6">
        <v>16.541176519572598</v>
      </c>
      <c r="K177" s="6">
        <v>8.9966526326737402</v>
      </c>
      <c r="L177" s="6">
        <v>14383.008418310001</v>
      </c>
      <c r="M177" s="6">
        <v>5.6425781229170298</v>
      </c>
      <c r="N177" s="6">
        <v>40.667267065165298</v>
      </c>
      <c r="O177" s="6">
        <v>4.7847959289766901</v>
      </c>
      <c r="P177" s="6">
        <v>10749.943599030001</v>
      </c>
      <c r="Q177" s="6">
        <v>8.5930072339648795</v>
      </c>
      <c r="R177" s="6">
        <v>30.394950386087899</v>
      </c>
      <c r="S177" s="6">
        <v>6.55250411631026</v>
      </c>
    </row>
    <row r="178" spans="1:19" x14ac:dyDescent="0.25">
      <c r="A178" s="6" t="s">
        <v>190</v>
      </c>
      <c r="B178" s="6" t="s">
        <v>191</v>
      </c>
      <c r="C178" s="6" t="s">
        <v>11</v>
      </c>
      <c r="D178" s="6">
        <v>3069.59344031</v>
      </c>
      <c r="E178" s="6">
        <v>14.5528000718065</v>
      </c>
      <c r="F178" s="6">
        <v>11.001133948701399</v>
      </c>
      <c r="G178" s="6">
        <v>13.938850699727199</v>
      </c>
      <c r="H178" s="6">
        <v>2928.5370708599999</v>
      </c>
      <c r="I178" s="6">
        <v>10.645791301457599</v>
      </c>
      <c r="J178" s="6">
        <v>10.4956011982534</v>
      </c>
      <c r="K178" s="6">
        <v>10.0237889317859</v>
      </c>
      <c r="L178" s="6">
        <v>11749.082945869999</v>
      </c>
      <c r="M178" s="6">
        <v>5.7273066347755499</v>
      </c>
      <c r="N178" s="6">
        <v>42.1076073347568</v>
      </c>
      <c r="O178" s="6">
        <v>5.2214439440901703</v>
      </c>
      <c r="P178" s="6">
        <v>10155.305088990001</v>
      </c>
      <c r="Q178" s="6">
        <v>9.5458217093783908</v>
      </c>
      <c r="R178" s="6">
        <v>36.395657518288502</v>
      </c>
      <c r="S178" s="6">
        <v>7.1451617920015602</v>
      </c>
    </row>
    <row r="179" spans="1:19" x14ac:dyDescent="0.25">
      <c r="A179" s="6" t="s">
        <v>192</v>
      </c>
      <c r="B179" s="6" t="s">
        <v>193</v>
      </c>
      <c r="C179" s="6" t="s">
        <v>11</v>
      </c>
      <c r="D179" s="6">
        <v>444.10777211200002</v>
      </c>
      <c r="E179" s="6">
        <v>16.976956816300099</v>
      </c>
      <c r="F179" s="6">
        <v>8.8266231736335907</v>
      </c>
      <c r="G179" s="6">
        <v>14.9868130355933</v>
      </c>
      <c r="H179" s="6">
        <v>565.69553263800003</v>
      </c>
      <c r="I179" s="6">
        <v>12.0777093994874</v>
      </c>
      <c r="J179" s="6">
        <v>11.243174767822699</v>
      </c>
      <c r="K179" s="6">
        <v>12.176825284190899</v>
      </c>
      <c r="L179" s="6">
        <v>1537.6548173010001</v>
      </c>
      <c r="M179" s="6">
        <v>8.8896516407820894</v>
      </c>
      <c r="N179" s="6">
        <v>30.560824411817599</v>
      </c>
      <c r="O179" s="6">
        <v>6.6239801599803201</v>
      </c>
      <c r="P179" s="6">
        <v>2483.9991337500001</v>
      </c>
      <c r="Q179" s="6">
        <v>9.7236889122747208</v>
      </c>
      <c r="R179" s="6">
        <v>49.3693776467262</v>
      </c>
      <c r="S179" s="6">
        <v>5.0557521016426001</v>
      </c>
    </row>
    <row r="180" spans="1:19" x14ac:dyDescent="0.25">
      <c r="A180" s="6" t="s">
        <v>194</v>
      </c>
      <c r="B180" s="6" t="s">
        <v>195</v>
      </c>
      <c r="C180" s="6" t="s">
        <v>11</v>
      </c>
      <c r="D180" s="6">
        <v>6863.8788998500004</v>
      </c>
      <c r="E180" s="6">
        <v>11.0560006518858</v>
      </c>
      <c r="F180" s="6">
        <v>14.9189364400924</v>
      </c>
      <c r="G180" s="6">
        <v>9.5284114980591195</v>
      </c>
      <c r="H180" s="6">
        <v>8595.1189265800003</v>
      </c>
      <c r="I180" s="6">
        <v>9.4569575867479898</v>
      </c>
      <c r="J180" s="6">
        <v>18.681861208752501</v>
      </c>
      <c r="K180" s="6">
        <v>8.4588216657439599</v>
      </c>
      <c r="L180" s="6">
        <v>22057.937211609998</v>
      </c>
      <c r="M180" s="6">
        <v>6.0407557183742897</v>
      </c>
      <c r="N180" s="6">
        <v>47.9438766419307</v>
      </c>
      <c r="O180" s="6">
        <v>3.9546733209032099</v>
      </c>
      <c r="P180" s="6">
        <v>8490.8948593000005</v>
      </c>
      <c r="Q180" s="6">
        <v>10.8450963021077</v>
      </c>
      <c r="R180" s="6">
        <v>18.4553257092244</v>
      </c>
      <c r="S180" s="6">
        <v>10.0723660099712</v>
      </c>
    </row>
    <row r="181" spans="1:19" x14ac:dyDescent="0.25">
      <c r="A181" s="6" t="s">
        <v>196</v>
      </c>
      <c r="B181" s="6" t="s">
        <v>197</v>
      </c>
      <c r="C181" s="6" t="s">
        <v>11</v>
      </c>
      <c r="D181" s="6">
        <v>3081.14313472</v>
      </c>
      <c r="E181" s="6">
        <v>11.8646779109481</v>
      </c>
      <c r="F181" s="6">
        <v>10.989719342281999</v>
      </c>
      <c r="G181" s="6">
        <v>10.4668237367495</v>
      </c>
      <c r="H181" s="6">
        <v>4002.8759456900002</v>
      </c>
      <c r="I181" s="6">
        <v>10.0933431339115</v>
      </c>
      <c r="J181" s="6">
        <v>14.277325421658</v>
      </c>
      <c r="K181" s="6">
        <v>8.2411369693083891</v>
      </c>
      <c r="L181" s="6">
        <v>11729.00137774</v>
      </c>
      <c r="M181" s="6">
        <v>8.0717982362169192</v>
      </c>
      <c r="N181" s="6">
        <v>41.834613865907201</v>
      </c>
      <c r="O181" s="6">
        <v>5.2146455637260303</v>
      </c>
      <c r="P181" s="6">
        <v>9223.5748247299998</v>
      </c>
      <c r="Q181" s="6">
        <v>6.5947058056475401</v>
      </c>
      <c r="R181" s="6">
        <v>32.8983413701527</v>
      </c>
      <c r="S181" s="6">
        <v>5.3353212391765696</v>
      </c>
    </row>
    <row r="182" spans="1:19" x14ac:dyDescent="0.25">
      <c r="A182" s="6" t="s">
        <v>198</v>
      </c>
      <c r="B182" s="6" t="s">
        <v>199</v>
      </c>
      <c r="C182" s="6" t="s">
        <v>11</v>
      </c>
      <c r="D182" s="6">
        <v>6417.5140682800002</v>
      </c>
      <c r="E182" s="6">
        <v>9.1764962376095802</v>
      </c>
      <c r="F182" s="6">
        <v>15.833389357936399</v>
      </c>
      <c r="G182" s="6">
        <v>9.0623571912257592</v>
      </c>
      <c r="H182" s="6">
        <v>5023.3879828899999</v>
      </c>
      <c r="I182" s="6">
        <v>11.3104900124531</v>
      </c>
      <c r="J182" s="6">
        <v>12.393780049849401</v>
      </c>
      <c r="K182" s="6">
        <v>10.3107309796981</v>
      </c>
      <c r="L182" s="6">
        <v>17017.776429419999</v>
      </c>
      <c r="M182" s="6">
        <v>7.8457467429293697</v>
      </c>
      <c r="N182" s="6">
        <v>41.986519600343797</v>
      </c>
      <c r="O182" s="6">
        <v>5.2570727835000897</v>
      </c>
      <c r="P182" s="6">
        <v>12072.84590249</v>
      </c>
      <c r="Q182" s="6">
        <v>9.4526577705395507</v>
      </c>
      <c r="R182" s="6">
        <v>29.786310991870401</v>
      </c>
      <c r="S182" s="6">
        <v>8.6495688224627099</v>
      </c>
    </row>
    <row r="183" spans="1:19" x14ac:dyDescent="0.25">
      <c r="A183" s="6" t="s">
        <v>200</v>
      </c>
      <c r="B183" s="6" t="s">
        <v>201</v>
      </c>
      <c r="C183" s="6" t="s">
        <v>11</v>
      </c>
      <c r="D183" s="6">
        <v>5167.7604302399996</v>
      </c>
      <c r="E183" s="6">
        <v>11.1965740001289</v>
      </c>
      <c r="F183" s="6">
        <v>18.186218643018002</v>
      </c>
      <c r="G183" s="6">
        <v>9.0847373500827295</v>
      </c>
      <c r="H183" s="6">
        <v>4373.1756347199998</v>
      </c>
      <c r="I183" s="6">
        <v>10.066880973717099</v>
      </c>
      <c r="J183" s="6">
        <v>15.389941025893</v>
      </c>
      <c r="K183" s="6">
        <v>8.7408514518296005</v>
      </c>
      <c r="L183" s="6">
        <v>10557.56318657</v>
      </c>
      <c r="M183" s="6">
        <v>6.57417591042097</v>
      </c>
      <c r="N183" s="6">
        <v>37.153841599333298</v>
      </c>
      <c r="O183" s="6">
        <v>5.8089726993626396</v>
      </c>
      <c r="P183" s="6">
        <v>8317.3057691800004</v>
      </c>
      <c r="Q183" s="6">
        <v>9.5316338692249793</v>
      </c>
      <c r="R183" s="6">
        <v>29.269998731755699</v>
      </c>
      <c r="S183" s="6">
        <v>8.0539378079780306</v>
      </c>
    </row>
    <row r="184" spans="1:19" x14ac:dyDescent="0.25">
      <c r="A184" s="6" t="s">
        <v>202</v>
      </c>
      <c r="B184" s="6" t="s">
        <v>203</v>
      </c>
      <c r="C184" s="6" t="s">
        <v>11</v>
      </c>
      <c r="D184" s="6">
        <v>3927.0646418229999</v>
      </c>
      <c r="E184" s="6">
        <v>6.8054039065947496</v>
      </c>
      <c r="F184" s="6">
        <v>24.629337028201</v>
      </c>
      <c r="G184" s="6">
        <v>6.4866285395822203</v>
      </c>
      <c r="H184" s="6">
        <v>3492.5522128299999</v>
      </c>
      <c r="I184" s="6">
        <v>7.4767571427938799</v>
      </c>
      <c r="J184" s="6">
        <v>21.904209220871799</v>
      </c>
      <c r="K184" s="6">
        <v>6.6641196880565996</v>
      </c>
      <c r="L184" s="6">
        <v>5968.1706818860002</v>
      </c>
      <c r="M184" s="6">
        <v>6.6929235300607903</v>
      </c>
      <c r="N184" s="6">
        <v>37.430523959433103</v>
      </c>
      <c r="O184" s="6">
        <v>4.5001270187231297</v>
      </c>
      <c r="P184" s="6">
        <v>2556.8748688129999</v>
      </c>
      <c r="Q184" s="6">
        <v>9.2983197410396805</v>
      </c>
      <c r="R184" s="6">
        <v>16.035929791494102</v>
      </c>
      <c r="S184" s="6">
        <v>8.7562870502513395</v>
      </c>
    </row>
    <row r="185" spans="1:19" x14ac:dyDescent="0.25">
      <c r="A185" s="6" t="s">
        <v>204</v>
      </c>
      <c r="B185" s="6" t="s">
        <v>205</v>
      </c>
      <c r="C185" s="6" t="s">
        <v>11</v>
      </c>
      <c r="D185" s="6">
        <v>4107.1978553899999</v>
      </c>
      <c r="E185" s="6">
        <v>14.5924030905755</v>
      </c>
      <c r="F185" s="6">
        <v>12.434528258986999</v>
      </c>
      <c r="G185" s="6">
        <v>13.094823383224201</v>
      </c>
      <c r="H185" s="6">
        <v>6847.4574593699999</v>
      </c>
      <c r="I185" s="6">
        <v>8.3232366532666102</v>
      </c>
      <c r="J185" s="6">
        <v>20.730655371035901</v>
      </c>
      <c r="K185" s="6">
        <v>7.5685107775524498</v>
      </c>
      <c r="L185" s="6">
        <v>14893.928132200001</v>
      </c>
      <c r="M185" s="6">
        <v>6.44796915322061</v>
      </c>
      <c r="N185" s="6">
        <v>45.091319378276403</v>
      </c>
      <c r="O185" s="6">
        <v>5.0084527373868202</v>
      </c>
      <c r="P185" s="6">
        <v>7182.0050067800003</v>
      </c>
      <c r="Q185" s="6">
        <v>8.7795981463722494</v>
      </c>
      <c r="R185" s="6">
        <v>21.743496991700699</v>
      </c>
      <c r="S185" s="6">
        <v>7.3198537410827598</v>
      </c>
    </row>
    <row r="186" spans="1:19" x14ac:dyDescent="0.25">
      <c r="A186" s="6" t="s">
        <v>206</v>
      </c>
      <c r="B186" s="6" t="s">
        <v>207</v>
      </c>
      <c r="C186" s="6" t="s">
        <v>11</v>
      </c>
      <c r="D186" s="6">
        <v>3767.8063064900002</v>
      </c>
      <c r="E186" s="6">
        <v>10.4563904452614</v>
      </c>
      <c r="F186" s="6">
        <v>14.010302978862599</v>
      </c>
      <c r="G186" s="6">
        <v>9.7201632685660204</v>
      </c>
      <c r="H186" s="6">
        <v>3811.9275140499999</v>
      </c>
      <c r="I186" s="6">
        <v>9.2151285953155107</v>
      </c>
      <c r="J186" s="6">
        <v>14.1743643544816</v>
      </c>
      <c r="K186" s="6">
        <v>8.8175383448506004</v>
      </c>
      <c r="L186" s="6">
        <v>10839.47772674</v>
      </c>
      <c r="M186" s="6">
        <v>6.0300680656961703</v>
      </c>
      <c r="N186" s="6">
        <v>40.305778676222197</v>
      </c>
      <c r="O186" s="6">
        <v>4.5781416887454496</v>
      </c>
      <c r="P186" s="6">
        <v>8473.8992739099995</v>
      </c>
      <c r="Q186" s="6">
        <v>6.7871886490988702</v>
      </c>
      <c r="R186" s="6">
        <v>31.509553990433599</v>
      </c>
      <c r="S186" s="6">
        <v>6.1278456276224</v>
      </c>
    </row>
    <row r="187" spans="1:19" x14ac:dyDescent="0.25">
      <c r="A187" s="6" t="s">
        <v>208</v>
      </c>
      <c r="B187" s="6" t="s">
        <v>209</v>
      </c>
      <c r="C187" s="6" t="s">
        <v>11</v>
      </c>
      <c r="D187" s="6">
        <v>8939.1374647199991</v>
      </c>
      <c r="E187" s="6">
        <v>11.781427885681101</v>
      </c>
      <c r="F187" s="6">
        <v>16.629090698495698</v>
      </c>
      <c r="G187" s="6">
        <v>9.9849065386533695</v>
      </c>
      <c r="H187" s="6">
        <v>7261.8898591099996</v>
      </c>
      <c r="I187" s="6">
        <v>12.3248284920979</v>
      </c>
      <c r="J187" s="6">
        <v>13.5089795392702</v>
      </c>
      <c r="K187" s="6">
        <v>11.5483230368962</v>
      </c>
      <c r="L187" s="6">
        <v>19003.038977970002</v>
      </c>
      <c r="M187" s="6">
        <v>7.47796273251965</v>
      </c>
      <c r="N187" s="6">
        <v>35.350531296657998</v>
      </c>
      <c r="O187" s="6">
        <v>4.9626006056363803</v>
      </c>
      <c r="P187" s="6">
        <v>18551.95455825</v>
      </c>
      <c r="Q187" s="6">
        <v>9.1296269482439296</v>
      </c>
      <c r="R187" s="6">
        <v>34.511398465576001</v>
      </c>
      <c r="S187" s="6">
        <v>6.1014612830436104</v>
      </c>
    </row>
    <row r="188" spans="1:19" x14ac:dyDescent="0.25">
      <c r="A188" s="6" t="s">
        <v>210</v>
      </c>
      <c r="B188" s="6" t="s">
        <v>211</v>
      </c>
      <c r="C188" s="6" t="s">
        <v>11</v>
      </c>
      <c r="D188" s="6">
        <v>7463.58511576</v>
      </c>
      <c r="E188" s="6">
        <v>10.5410706862342</v>
      </c>
      <c r="F188" s="6">
        <v>12.175413204857</v>
      </c>
      <c r="G188" s="6">
        <v>10.1122356551673</v>
      </c>
      <c r="H188" s="6">
        <v>10591.62715457</v>
      </c>
      <c r="I188" s="6">
        <v>8.6316437245108997</v>
      </c>
      <c r="J188" s="6">
        <v>17.278216181439301</v>
      </c>
      <c r="K188" s="6">
        <v>7.9189927444980199</v>
      </c>
      <c r="L188" s="6">
        <v>26959.627449989999</v>
      </c>
      <c r="M188" s="6">
        <v>5.1456037105900698</v>
      </c>
      <c r="N188" s="6">
        <v>43.979481571063999</v>
      </c>
      <c r="O188" s="6">
        <v>4.2004444507369803</v>
      </c>
      <c r="P188" s="6">
        <v>16285.626967599999</v>
      </c>
      <c r="Q188" s="6">
        <v>7.8386687548328302</v>
      </c>
      <c r="R188" s="6">
        <v>26.566889042639701</v>
      </c>
      <c r="S188" s="6">
        <v>7.0244053817410403</v>
      </c>
    </row>
    <row r="189" spans="1:19" x14ac:dyDescent="0.25">
      <c r="A189" s="6" t="s">
        <v>212</v>
      </c>
      <c r="B189" s="6" t="s">
        <v>213</v>
      </c>
      <c r="C189" s="6" t="s">
        <v>11</v>
      </c>
      <c r="D189" s="6">
        <v>5387.1095654999999</v>
      </c>
      <c r="E189" s="6">
        <v>8.1721706745711593</v>
      </c>
      <c r="F189" s="6">
        <v>14.3359193224961</v>
      </c>
      <c r="G189" s="6">
        <v>8.2316179955618001</v>
      </c>
      <c r="H189" s="6">
        <v>6284.7566127299997</v>
      </c>
      <c r="I189" s="6">
        <v>8.8943155043786994</v>
      </c>
      <c r="J189" s="6">
        <v>16.7246948787942</v>
      </c>
      <c r="K189" s="6">
        <v>7.5639049973470396</v>
      </c>
      <c r="L189" s="6">
        <v>14114.93025202</v>
      </c>
      <c r="M189" s="6">
        <v>5.2259619652559604</v>
      </c>
      <c r="N189" s="6">
        <v>37.561979921757398</v>
      </c>
      <c r="O189" s="6">
        <v>4.07907817933937</v>
      </c>
      <c r="P189" s="6">
        <v>11790.90922164</v>
      </c>
      <c r="Q189" s="6">
        <v>5.5939251608998202</v>
      </c>
      <c r="R189" s="6">
        <v>31.377405876952398</v>
      </c>
      <c r="S189" s="6">
        <v>5.2735674982512304</v>
      </c>
    </row>
    <row r="190" spans="1:19" x14ac:dyDescent="0.25">
      <c r="A190" s="6" t="s">
        <v>214</v>
      </c>
      <c r="B190" s="6" t="s">
        <v>215</v>
      </c>
      <c r="C190" s="6" t="s">
        <v>11</v>
      </c>
      <c r="D190" s="6">
        <v>12942.97112296</v>
      </c>
      <c r="E190" s="6">
        <v>9.9582913120990799</v>
      </c>
      <c r="F190" s="6">
        <v>10.9370768154873</v>
      </c>
      <c r="G190" s="6">
        <v>9.7888573225478002</v>
      </c>
      <c r="H190" s="6">
        <v>23156.191738760001</v>
      </c>
      <c r="I190" s="6">
        <v>7.0182220512534901</v>
      </c>
      <c r="J190" s="6">
        <v>19.5674583057442</v>
      </c>
      <c r="K190" s="6">
        <v>6.7526731901047397</v>
      </c>
      <c r="L190" s="6">
        <v>50218.3625101</v>
      </c>
      <c r="M190" s="6">
        <v>5.7900778726136801</v>
      </c>
      <c r="N190" s="6">
        <v>42.435549233872102</v>
      </c>
      <c r="O190" s="6">
        <v>4.3532282456136002</v>
      </c>
      <c r="P190" s="6">
        <v>32022.78933304</v>
      </c>
      <c r="Q190" s="6">
        <v>7.2822508591906496</v>
      </c>
      <c r="R190" s="6">
        <v>27.0599156448964</v>
      </c>
      <c r="S190" s="6">
        <v>6.1787553338026102</v>
      </c>
    </row>
    <row r="191" spans="1:19" x14ac:dyDescent="0.25">
      <c r="A191" s="6" t="s">
        <v>216</v>
      </c>
      <c r="B191" s="6" t="s">
        <v>217</v>
      </c>
      <c r="C191" s="6" t="s">
        <v>11</v>
      </c>
      <c r="D191" s="6">
        <v>2438.4116699400001</v>
      </c>
      <c r="E191" s="6">
        <v>12.3050305582808</v>
      </c>
      <c r="F191" s="6">
        <v>6.33141287811089</v>
      </c>
      <c r="G191" s="6">
        <v>11.56880712777</v>
      </c>
      <c r="H191" s="6">
        <v>6073.3662675599999</v>
      </c>
      <c r="I191" s="6">
        <v>8.3774714741975007</v>
      </c>
      <c r="J191" s="6">
        <v>15.7696872410637</v>
      </c>
      <c r="K191" s="6">
        <v>8.3261356702758391</v>
      </c>
      <c r="L191" s="6">
        <v>19638.655200379999</v>
      </c>
      <c r="M191" s="6">
        <v>4.3338347439320097</v>
      </c>
      <c r="N191" s="6">
        <v>50.992388191582499</v>
      </c>
      <c r="O191" s="6">
        <v>3.4136444691642498</v>
      </c>
      <c r="P191" s="6">
        <v>10362.482018389999</v>
      </c>
      <c r="Q191" s="6">
        <v>7.5892888661855302</v>
      </c>
      <c r="R191" s="6">
        <v>26.906511689242901</v>
      </c>
      <c r="S191" s="6">
        <v>6.5848963184780498</v>
      </c>
    </row>
    <row r="192" spans="1:19" x14ac:dyDescent="0.25">
      <c r="A192" s="6" t="s">
        <v>218</v>
      </c>
      <c r="B192" s="6" t="s">
        <v>219</v>
      </c>
      <c r="C192" s="6" t="s">
        <v>11</v>
      </c>
      <c r="D192" s="6">
        <v>8343.7502407499996</v>
      </c>
      <c r="E192" s="6">
        <v>11.223067767294401</v>
      </c>
      <c r="F192" s="6">
        <v>11.5937709612058</v>
      </c>
      <c r="G192" s="6">
        <v>9.7871843169841206</v>
      </c>
      <c r="H192" s="6">
        <v>14837.34174876</v>
      </c>
      <c r="I192" s="6">
        <v>9.13133026423899</v>
      </c>
      <c r="J192" s="6">
        <v>20.616717536453798</v>
      </c>
      <c r="K192" s="6">
        <v>8.2447680498798004</v>
      </c>
      <c r="L192" s="6">
        <v>35765.670973699998</v>
      </c>
      <c r="M192" s="6">
        <v>5.9526322177172197</v>
      </c>
      <c r="N192" s="6">
        <v>49.696957073064702</v>
      </c>
      <c r="O192" s="6">
        <v>3.9082842087856702</v>
      </c>
      <c r="P192" s="6">
        <v>13020.7639844</v>
      </c>
      <c r="Q192" s="6">
        <v>7.60278918759004</v>
      </c>
      <c r="R192" s="6">
        <v>18.092554429275701</v>
      </c>
      <c r="S192" s="6">
        <v>7.3430031232246602</v>
      </c>
    </row>
    <row r="193" spans="1:19" x14ac:dyDescent="0.25">
      <c r="A193" s="6" t="s">
        <v>220</v>
      </c>
      <c r="B193" s="6" t="s">
        <v>221</v>
      </c>
      <c r="C193" s="6" t="s">
        <v>11</v>
      </c>
      <c r="D193" s="6">
        <v>7563.60525641</v>
      </c>
      <c r="E193" s="6">
        <v>9.8828356645241993</v>
      </c>
      <c r="F193" s="6">
        <v>13.659769991126099</v>
      </c>
      <c r="G193" s="6">
        <v>9.1704993222142601</v>
      </c>
      <c r="H193" s="6">
        <v>11960.460683830001</v>
      </c>
      <c r="I193" s="6">
        <v>8.3920863807025707</v>
      </c>
      <c r="J193" s="6">
        <v>21.600432120722498</v>
      </c>
      <c r="K193" s="6">
        <v>6.8334838365578499</v>
      </c>
      <c r="L193" s="6">
        <v>25768.537437409999</v>
      </c>
      <c r="M193" s="6">
        <v>5.2353380472281703</v>
      </c>
      <c r="N193" s="6">
        <v>46.537634166515502</v>
      </c>
      <c r="O193" s="6">
        <v>4.0111613282840199</v>
      </c>
      <c r="P193" s="6">
        <v>10078.792050849999</v>
      </c>
      <c r="Q193" s="6">
        <v>8.7527601880427195</v>
      </c>
      <c r="R193" s="6">
        <v>18.202163721635898</v>
      </c>
      <c r="S193" s="6">
        <v>7.9091246765841401</v>
      </c>
    </row>
    <row r="194" spans="1:19" x14ac:dyDescent="0.25">
      <c r="A194" s="6" t="s">
        <v>222</v>
      </c>
      <c r="B194" s="6" t="s">
        <v>223</v>
      </c>
      <c r="C194" s="6" t="s">
        <v>11</v>
      </c>
      <c r="D194" s="6">
        <v>13358.90987691</v>
      </c>
      <c r="E194" s="6">
        <v>7.2815674773732502</v>
      </c>
      <c r="F194" s="6">
        <v>24.5416779800989</v>
      </c>
      <c r="G194" s="6">
        <v>5.9026879953308002</v>
      </c>
      <c r="H194" s="6">
        <v>12306.64387656</v>
      </c>
      <c r="I194" s="6">
        <v>7.3877982029140101</v>
      </c>
      <c r="J194" s="6">
        <v>22.608558169579599</v>
      </c>
      <c r="K194" s="6">
        <v>6.2032170733655603</v>
      </c>
      <c r="L194" s="6">
        <v>21851.824636360001</v>
      </c>
      <c r="M194" s="6">
        <v>5.8529768733716097</v>
      </c>
      <c r="N194" s="6">
        <v>40.1440273528655</v>
      </c>
      <c r="O194" s="6">
        <v>4.9171377004667702</v>
      </c>
      <c r="P194" s="6">
        <v>6916.1851494800003</v>
      </c>
      <c r="Q194" s="6">
        <v>9.8704954813174801</v>
      </c>
      <c r="R194" s="6">
        <v>12.705736497456</v>
      </c>
      <c r="S194" s="6">
        <v>8.6952933156459107</v>
      </c>
    </row>
    <row r="195" spans="1:19" x14ac:dyDescent="0.25">
      <c r="A195" s="6" t="s">
        <v>224</v>
      </c>
      <c r="B195" s="6" t="s">
        <v>225</v>
      </c>
      <c r="C195" s="6" t="s">
        <v>11</v>
      </c>
      <c r="D195" s="6">
        <v>3047.0762365109999</v>
      </c>
      <c r="E195" s="6">
        <v>8.2501437110229503</v>
      </c>
      <c r="F195" s="6">
        <v>21.9232775506085</v>
      </c>
      <c r="G195" s="6">
        <v>7.5447491605551802</v>
      </c>
      <c r="H195" s="6">
        <v>3999.8882982810001</v>
      </c>
      <c r="I195" s="6">
        <v>4.9373301727088403</v>
      </c>
      <c r="J195" s="6">
        <v>28.778624008125998</v>
      </c>
      <c r="K195" s="6">
        <v>4.2327885170282702</v>
      </c>
      <c r="L195" s="6">
        <v>4866.359294033</v>
      </c>
      <c r="M195" s="6">
        <v>6.1999288506813004</v>
      </c>
      <c r="N195" s="6">
        <v>35.012758849193901</v>
      </c>
      <c r="O195" s="6">
        <v>5.4818882080284101</v>
      </c>
      <c r="P195" s="6">
        <v>1985.4932138229999</v>
      </c>
      <c r="Q195" s="6">
        <v>9.7781177754372202</v>
      </c>
      <c r="R195" s="6">
        <v>14.285339592071701</v>
      </c>
      <c r="S195" s="6">
        <v>9.3496194923318203</v>
      </c>
    </row>
    <row r="196" spans="1:19" x14ac:dyDescent="0.25">
      <c r="A196" s="6" t="s">
        <v>226</v>
      </c>
      <c r="B196" s="6" t="s">
        <v>227</v>
      </c>
      <c r="C196" s="6" t="s">
        <v>11</v>
      </c>
      <c r="D196" s="6">
        <v>3838.5008641600002</v>
      </c>
      <c r="E196" s="6">
        <v>8.2563495591017197</v>
      </c>
      <c r="F196" s="6">
        <v>14.884430969090801</v>
      </c>
      <c r="G196" s="6">
        <v>7.2327445564967796</v>
      </c>
      <c r="H196" s="6">
        <v>6595.0582558699998</v>
      </c>
      <c r="I196" s="6">
        <v>6.0841831721076698</v>
      </c>
      <c r="J196" s="6">
        <v>25.5734446390729</v>
      </c>
      <c r="K196" s="6">
        <v>5.2746318862338804</v>
      </c>
      <c r="L196" s="6">
        <v>9904.3734566099993</v>
      </c>
      <c r="M196" s="6">
        <v>4.8639062926896104</v>
      </c>
      <c r="N196" s="6">
        <v>38.4058694329009</v>
      </c>
      <c r="O196" s="6">
        <v>4.6471554293586204</v>
      </c>
      <c r="P196" s="6">
        <v>5450.7648356500004</v>
      </c>
      <c r="Q196" s="6">
        <v>8.3562268027943407</v>
      </c>
      <c r="R196" s="6">
        <v>21.1362549589354</v>
      </c>
      <c r="S196" s="6">
        <v>7.7625387371325303</v>
      </c>
    </row>
    <row r="197" spans="1:19" x14ac:dyDescent="0.25">
      <c r="A197" s="6" t="s">
        <v>228</v>
      </c>
      <c r="B197" s="6" t="s">
        <v>229</v>
      </c>
      <c r="C197" s="6" t="s">
        <v>11</v>
      </c>
      <c r="D197" s="6">
        <v>697.01763658000004</v>
      </c>
      <c r="E197" s="6">
        <v>17.451825694935302</v>
      </c>
      <c r="F197" s="6">
        <v>6.1083090808175999</v>
      </c>
      <c r="G197" s="6">
        <v>16.086026992878399</v>
      </c>
      <c r="H197" s="6">
        <v>1778.4958010099999</v>
      </c>
      <c r="I197" s="6">
        <v>10.2784680192725</v>
      </c>
      <c r="J197" s="6">
        <v>15.5858352520446</v>
      </c>
      <c r="K197" s="6">
        <v>9.78121766924661</v>
      </c>
      <c r="L197" s="6">
        <v>5990.6296239720004</v>
      </c>
      <c r="M197" s="6">
        <v>6.1554796418846998</v>
      </c>
      <c r="N197" s="6">
        <v>52.498839931036898</v>
      </c>
      <c r="O197" s="6">
        <v>4.6433731057480498</v>
      </c>
      <c r="P197" s="6">
        <v>2944.8321749219999</v>
      </c>
      <c r="Q197" s="6">
        <v>10.3238669534955</v>
      </c>
      <c r="R197" s="6">
        <v>25.807015736100901</v>
      </c>
      <c r="S197" s="6">
        <v>8.4995082566742308</v>
      </c>
    </row>
    <row r="198" spans="1:19" x14ac:dyDescent="0.25">
      <c r="A198" s="6" t="s">
        <v>230</v>
      </c>
      <c r="B198" s="6" t="s">
        <v>231</v>
      </c>
      <c r="C198" s="6" t="s">
        <v>11</v>
      </c>
      <c r="D198" s="6">
        <v>4870.1188587699999</v>
      </c>
      <c r="E198" s="6">
        <v>11.078608458728599</v>
      </c>
      <c r="F198" s="6">
        <v>10.217245347712</v>
      </c>
      <c r="G198" s="6">
        <v>11.4053293012085</v>
      </c>
      <c r="H198" s="6">
        <v>10987.897228379999</v>
      </c>
      <c r="I198" s="6">
        <v>7.87628204299829</v>
      </c>
      <c r="J198" s="6">
        <v>23.0520127112786</v>
      </c>
      <c r="K198" s="6">
        <v>7.1274353926113099</v>
      </c>
      <c r="L198" s="6">
        <v>21165.862454959999</v>
      </c>
      <c r="M198" s="6">
        <v>5.31026584332312</v>
      </c>
      <c r="N198" s="6">
        <v>44.404831990665301</v>
      </c>
      <c r="O198" s="6">
        <v>4.0922276247110698</v>
      </c>
      <c r="P198" s="6">
        <v>10641.795453479999</v>
      </c>
      <c r="Q198" s="6">
        <v>9.6055901501640903</v>
      </c>
      <c r="R198" s="6">
        <v>22.325909950344101</v>
      </c>
      <c r="S198" s="6">
        <v>8.3115785605934605</v>
      </c>
    </row>
    <row r="199" spans="1:19" x14ac:dyDescent="0.25">
      <c r="A199" s="6" t="s">
        <v>232</v>
      </c>
      <c r="B199" s="6" t="s">
        <v>233</v>
      </c>
      <c r="C199" s="6" t="s">
        <v>11</v>
      </c>
      <c r="D199" s="6">
        <v>5439.5623845</v>
      </c>
      <c r="E199" s="6">
        <v>8.41670599018709</v>
      </c>
      <c r="F199" s="6">
        <v>24.712145950189399</v>
      </c>
      <c r="G199" s="6">
        <v>7.1300622181013003</v>
      </c>
      <c r="H199" s="6">
        <v>5871.4599438799996</v>
      </c>
      <c r="I199" s="6">
        <v>7.7346194889308899</v>
      </c>
      <c r="J199" s="6">
        <v>26.674273556877498</v>
      </c>
      <c r="K199" s="6">
        <v>6.4631934512299098</v>
      </c>
      <c r="L199" s="6">
        <v>7514.5526278400002</v>
      </c>
      <c r="M199" s="6">
        <v>7.3597682261155599</v>
      </c>
      <c r="N199" s="6">
        <v>34.138908272973303</v>
      </c>
      <c r="O199" s="6">
        <v>5.5912479882905801</v>
      </c>
      <c r="P199" s="6">
        <v>3186.1208125899998</v>
      </c>
      <c r="Q199" s="6">
        <v>10.5981763913324</v>
      </c>
      <c r="R199" s="6">
        <v>14.4746722199598</v>
      </c>
      <c r="S199" s="6">
        <v>10.3949116859655</v>
      </c>
    </row>
    <row r="200" spans="1:19" x14ac:dyDescent="0.25">
      <c r="A200" s="6" t="s">
        <v>234</v>
      </c>
      <c r="B200" s="6" t="s">
        <v>235</v>
      </c>
      <c r="C200" s="6" t="s">
        <v>11</v>
      </c>
      <c r="D200" s="6">
        <v>3805.9741700999998</v>
      </c>
      <c r="E200" s="6">
        <v>9.6782907533459408</v>
      </c>
      <c r="F200" s="6">
        <v>15.379389666052001</v>
      </c>
      <c r="G200" s="6">
        <v>8.56734709034966</v>
      </c>
      <c r="H200" s="6">
        <v>5579.3526648200004</v>
      </c>
      <c r="I200" s="6">
        <v>7.3813162142715099</v>
      </c>
      <c r="J200" s="6">
        <v>22.5453549818331</v>
      </c>
      <c r="K200" s="6">
        <v>6.1175431687400401</v>
      </c>
      <c r="L200" s="6">
        <v>10051.017081280001</v>
      </c>
      <c r="M200" s="6">
        <v>6.0346161819585502</v>
      </c>
      <c r="N200" s="6">
        <v>40.6147023927616</v>
      </c>
      <c r="O200" s="6">
        <v>4.3844527970447196</v>
      </c>
      <c r="P200" s="6">
        <v>5310.8941260299998</v>
      </c>
      <c r="Q200" s="6">
        <v>7.1257237541899698</v>
      </c>
      <c r="R200" s="6">
        <v>21.460552959353301</v>
      </c>
      <c r="S200" s="6">
        <v>6.6715733901507903</v>
      </c>
    </row>
    <row r="201" spans="1:19" x14ac:dyDescent="0.25">
      <c r="A201" s="6" t="s">
        <v>236</v>
      </c>
      <c r="B201" s="6" t="s">
        <v>237</v>
      </c>
      <c r="C201" s="6" t="s">
        <v>11</v>
      </c>
      <c r="D201" s="6">
        <v>10426.952613879999</v>
      </c>
      <c r="E201" s="6">
        <v>7.2615608167118797</v>
      </c>
      <c r="F201" s="6">
        <v>17.4577883364841</v>
      </c>
      <c r="G201" s="6">
        <v>6.7915157932340504</v>
      </c>
      <c r="H201" s="6">
        <v>12975.553447</v>
      </c>
      <c r="I201" s="6">
        <v>5.6554773453138498</v>
      </c>
      <c r="J201" s="6">
        <v>21.724896430901701</v>
      </c>
      <c r="K201" s="6">
        <v>5.24773801320773</v>
      </c>
      <c r="L201" s="6">
        <v>26797.272435629999</v>
      </c>
      <c r="M201" s="6">
        <v>5.02569763009362</v>
      </c>
      <c r="N201" s="6">
        <v>44.866523086868199</v>
      </c>
      <c r="O201" s="6">
        <v>3.9890550995588399</v>
      </c>
      <c r="P201" s="6">
        <v>9526.8742323999995</v>
      </c>
      <c r="Q201" s="6">
        <v>8.7707095167763995</v>
      </c>
      <c r="R201" s="6">
        <v>15.950792145746099</v>
      </c>
      <c r="S201" s="6">
        <v>7.9656808701700896</v>
      </c>
    </row>
    <row r="202" spans="1:19" x14ac:dyDescent="0.25">
      <c r="A202" s="6" t="s">
        <v>238</v>
      </c>
      <c r="B202" s="6" t="s">
        <v>239</v>
      </c>
      <c r="C202" s="6" t="s">
        <v>11</v>
      </c>
      <c r="D202" s="6">
        <v>921.86313809599994</v>
      </c>
      <c r="E202" s="6">
        <v>13.099114983284901</v>
      </c>
      <c r="F202" s="6">
        <v>7.9646560556872998</v>
      </c>
      <c r="G202" s="6">
        <v>12.5797225697003</v>
      </c>
      <c r="H202" s="6">
        <v>2063.1122115759999</v>
      </c>
      <c r="I202" s="6">
        <v>9.2860874975339396</v>
      </c>
      <c r="J202" s="6">
        <v>17.824749130797802</v>
      </c>
      <c r="K202" s="6">
        <v>8.0666161245867496</v>
      </c>
      <c r="L202" s="6">
        <v>5697.9345467049998</v>
      </c>
      <c r="M202" s="6">
        <v>5.6478147499708697</v>
      </c>
      <c r="N202" s="6">
        <v>49.228662061545499</v>
      </c>
      <c r="O202" s="6">
        <v>4.4691530692197299</v>
      </c>
      <c r="P202" s="6">
        <v>2891.5150587060002</v>
      </c>
      <c r="Q202" s="6">
        <v>9.1245963405780994</v>
      </c>
      <c r="R202" s="6">
        <v>24.981932751969399</v>
      </c>
      <c r="S202" s="6">
        <v>8.6352021888916699</v>
      </c>
    </row>
    <row r="203" spans="1:19" x14ac:dyDescent="0.25">
      <c r="A203" s="6" t="s">
        <v>240</v>
      </c>
      <c r="B203" s="6" t="s">
        <v>241</v>
      </c>
      <c r="C203" s="6" t="s">
        <v>11</v>
      </c>
      <c r="D203" s="6">
        <v>9527.86252685</v>
      </c>
      <c r="E203" s="6">
        <v>10.4937918058584</v>
      </c>
      <c r="F203" s="6">
        <v>12.195289398799099</v>
      </c>
      <c r="G203" s="6">
        <v>10.9617832413727</v>
      </c>
      <c r="H203" s="6">
        <v>13047.155306479999</v>
      </c>
      <c r="I203" s="6">
        <v>8.8394825425793098</v>
      </c>
      <c r="J203" s="6">
        <v>16.6998457781281</v>
      </c>
      <c r="K203" s="6">
        <v>8.6859904828879397</v>
      </c>
      <c r="L203" s="6">
        <v>29970.664268370001</v>
      </c>
      <c r="M203" s="6">
        <v>6.8043267718985803</v>
      </c>
      <c r="N203" s="6">
        <v>38.361271816949397</v>
      </c>
      <c r="O203" s="6">
        <v>5.0583227464340803</v>
      </c>
      <c r="P203" s="6">
        <v>25581.717874459999</v>
      </c>
      <c r="Q203" s="6">
        <v>6.6653749145191998</v>
      </c>
      <c r="R203" s="6">
        <v>32.743593006123398</v>
      </c>
      <c r="S203" s="6">
        <v>6.0229274409728699</v>
      </c>
    </row>
    <row r="204" spans="1:19" x14ac:dyDescent="0.25">
      <c r="A204" s="6" t="s">
        <v>242</v>
      </c>
      <c r="B204" s="6" t="s">
        <v>243</v>
      </c>
      <c r="C204" s="6" t="s">
        <v>11</v>
      </c>
      <c r="D204" s="6">
        <v>9670.8759516800001</v>
      </c>
      <c r="E204" s="6">
        <v>10.844265687183499</v>
      </c>
      <c r="F204" s="6">
        <v>10.9185717030629</v>
      </c>
      <c r="G204" s="6">
        <v>11.041588585295701</v>
      </c>
      <c r="H204" s="6">
        <v>14121.42216631</v>
      </c>
      <c r="I204" s="6">
        <v>10.4294848105119</v>
      </c>
      <c r="J204" s="6">
        <v>15.9433086767382</v>
      </c>
      <c r="K204" s="6">
        <v>9.1189586443415394</v>
      </c>
      <c r="L204" s="6">
        <v>39724.832433670003</v>
      </c>
      <c r="M204" s="6">
        <v>6.1463275871324097</v>
      </c>
      <c r="N204" s="6">
        <v>44.849963280093398</v>
      </c>
      <c r="O204" s="6">
        <v>4.1665166973557204</v>
      </c>
      <c r="P204" s="6">
        <v>25055.58953193</v>
      </c>
      <c r="Q204" s="6">
        <v>6.84988419700906</v>
      </c>
      <c r="R204" s="6">
        <v>28.288156340105498</v>
      </c>
      <c r="S204" s="6">
        <v>5.9244815204045702</v>
      </c>
    </row>
    <row r="205" spans="1:19" x14ac:dyDescent="0.25">
      <c r="A205" s="6" t="s">
        <v>244</v>
      </c>
      <c r="B205" s="6" t="s">
        <v>245</v>
      </c>
      <c r="C205" s="6" t="s">
        <v>11</v>
      </c>
      <c r="D205" s="6">
        <v>4942.7650921000004</v>
      </c>
      <c r="E205" s="6">
        <v>12.3475116264283</v>
      </c>
      <c r="F205" s="6">
        <v>9.5746531532666808</v>
      </c>
      <c r="G205" s="6">
        <v>12.0101881946388</v>
      </c>
      <c r="H205" s="6">
        <v>6809.50891417</v>
      </c>
      <c r="I205" s="6">
        <v>9.2793649261683306</v>
      </c>
      <c r="J205" s="6">
        <v>13.190731257178699</v>
      </c>
      <c r="K205" s="6">
        <v>8.9762946442075595</v>
      </c>
      <c r="L205" s="6">
        <v>19735.807773469998</v>
      </c>
      <c r="M205" s="6">
        <v>5.7932818170186202</v>
      </c>
      <c r="N205" s="6">
        <v>38.230324648148702</v>
      </c>
      <c r="O205" s="6">
        <v>4.6014415292195201</v>
      </c>
      <c r="P205" s="6">
        <v>20135.355779599999</v>
      </c>
      <c r="Q205" s="6">
        <v>6.5068180408040197</v>
      </c>
      <c r="R205" s="6">
        <v>39.004290941405898</v>
      </c>
      <c r="S205" s="6">
        <v>5.02341993132511</v>
      </c>
    </row>
    <row r="206" spans="1:19" x14ac:dyDescent="0.25">
      <c r="A206" s="6" t="s">
        <v>246</v>
      </c>
      <c r="B206" s="6" t="s">
        <v>247</v>
      </c>
      <c r="C206" s="6" t="s">
        <v>11</v>
      </c>
      <c r="D206" s="6">
        <v>3096.51183498</v>
      </c>
      <c r="E206" s="6">
        <v>14.206884033213701</v>
      </c>
      <c r="F206" s="6">
        <v>8.2767320163245994</v>
      </c>
      <c r="G206" s="6">
        <v>13.4875240358179</v>
      </c>
      <c r="H206" s="6">
        <v>3598.9167778000001</v>
      </c>
      <c r="I206" s="6">
        <v>12.3346602757494</v>
      </c>
      <c r="J206" s="6">
        <v>9.6196208205667695</v>
      </c>
      <c r="K206" s="6">
        <v>10.7788827714842</v>
      </c>
      <c r="L206" s="6">
        <v>11060.377514219999</v>
      </c>
      <c r="M206" s="6">
        <v>7.0856595088230998</v>
      </c>
      <c r="N206" s="6">
        <v>29.563517132552001</v>
      </c>
      <c r="O206" s="6">
        <v>5.3041096475523499</v>
      </c>
      <c r="P206" s="6">
        <v>19656.445820659999</v>
      </c>
      <c r="Q206" s="6">
        <v>5.8049334521803999</v>
      </c>
      <c r="R206" s="6">
        <v>52.540130030556597</v>
      </c>
      <c r="S206" s="6">
        <v>2.8786362752688799</v>
      </c>
    </row>
    <row r="207" spans="1:19" x14ac:dyDescent="0.25">
      <c r="A207" s="6" t="s">
        <v>248</v>
      </c>
      <c r="B207" s="6" t="s">
        <v>249</v>
      </c>
      <c r="C207" s="6" t="s">
        <v>11</v>
      </c>
      <c r="D207" s="6">
        <v>789.22959025</v>
      </c>
      <c r="E207" s="6">
        <v>15.3783212696004</v>
      </c>
      <c r="F207" s="6">
        <v>11.753907897967499</v>
      </c>
      <c r="G207" s="6">
        <v>13.749863771663399</v>
      </c>
      <c r="H207" s="6">
        <v>1232.341754714</v>
      </c>
      <c r="I207" s="6">
        <v>11.955271185298701</v>
      </c>
      <c r="J207" s="6">
        <v>18.353127737062898</v>
      </c>
      <c r="K207" s="6">
        <v>10.9523184665961</v>
      </c>
      <c r="L207" s="6">
        <v>3262.2636554539999</v>
      </c>
      <c r="M207" s="6">
        <v>6.8065846732916304</v>
      </c>
      <c r="N207" s="6">
        <v>48.584527264046301</v>
      </c>
      <c r="O207" s="6">
        <v>4.7365789169754899</v>
      </c>
      <c r="P207" s="6">
        <v>1430.779382314</v>
      </c>
      <c r="Q207" s="6">
        <v>8.7825009809491306</v>
      </c>
      <c r="R207" s="6">
        <v>21.3084371009233</v>
      </c>
      <c r="S207" s="6">
        <v>7.2325458598662102</v>
      </c>
    </row>
    <row r="208" spans="1:19" x14ac:dyDescent="0.25">
      <c r="A208" s="6" t="s">
        <v>250</v>
      </c>
      <c r="B208" s="6" t="s">
        <v>251</v>
      </c>
      <c r="C208" s="6" t="s">
        <v>11</v>
      </c>
      <c r="D208" s="6">
        <v>1955.3273357579999</v>
      </c>
      <c r="E208" s="6">
        <v>6.2476824815847198</v>
      </c>
      <c r="F208" s="6">
        <v>39.246894988207004</v>
      </c>
      <c r="G208" s="6">
        <v>4.5323568202942699</v>
      </c>
      <c r="H208" s="6">
        <v>1760.4747952990001</v>
      </c>
      <c r="I208" s="6">
        <v>6.1589635807795302</v>
      </c>
      <c r="J208" s="6">
        <v>35.335858174202002</v>
      </c>
      <c r="K208" s="6">
        <v>4.1752875160504201</v>
      </c>
      <c r="L208" s="6">
        <v>1126.577100341</v>
      </c>
      <c r="M208" s="6">
        <v>7.7314264329202302</v>
      </c>
      <c r="N208" s="6">
        <v>22.612404759360501</v>
      </c>
      <c r="O208" s="6">
        <v>7.1822711687799998</v>
      </c>
      <c r="P208" s="6">
        <v>139.74059322900001</v>
      </c>
      <c r="Q208" s="6">
        <v>19.821548306830302</v>
      </c>
      <c r="R208" s="6">
        <v>2.8048420782304699</v>
      </c>
      <c r="S208" s="6">
        <v>19.531663096873601</v>
      </c>
    </row>
    <row r="209" spans="1:19" x14ac:dyDescent="0.25">
      <c r="A209" s="6" t="s">
        <v>252</v>
      </c>
      <c r="B209" s="6" t="s">
        <v>253</v>
      </c>
      <c r="C209" s="6" t="s">
        <v>11</v>
      </c>
      <c r="D209" s="6">
        <v>2463.3066533410001</v>
      </c>
      <c r="E209" s="6">
        <v>7.6036739442204899</v>
      </c>
      <c r="F209" s="6">
        <v>33.699398775731602</v>
      </c>
      <c r="G209" s="6">
        <v>6.6264398796227404</v>
      </c>
      <c r="H209" s="6">
        <v>2423.995714955</v>
      </c>
      <c r="I209" s="6">
        <v>8.6590858616025095</v>
      </c>
      <c r="J209" s="6">
        <v>33.161603374935197</v>
      </c>
      <c r="K209" s="6">
        <v>6.7300633627198598</v>
      </c>
      <c r="L209" s="6">
        <v>2009.6017182119999</v>
      </c>
      <c r="M209" s="6">
        <v>8.5377223830421194</v>
      </c>
      <c r="N209" s="6">
        <v>27.492464078952299</v>
      </c>
      <c r="O209" s="6">
        <v>7.4970626540876797</v>
      </c>
      <c r="P209" s="6">
        <v>412.74161291299998</v>
      </c>
      <c r="Q209" s="6">
        <v>18.837833731824499</v>
      </c>
      <c r="R209" s="6">
        <v>5.64653377038087</v>
      </c>
      <c r="S209" s="6">
        <v>18.098916969649299</v>
      </c>
    </row>
    <row r="210" spans="1:19" x14ac:dyDescent="0.25">
      <c r="A210" s="6" t="s">
        <v>254</v>
      </c>
      <c r="B210" s="6" t="s">
        <v>255</v>
      </c>
      <c r="C210" s="6" t="s">
        <v>11</v>
      </c>
      <c r="D210" s="6">
        <v>2677.3441846340002</v>
      </c>
      <c r="E210" s="6">
        <v>7.7569878021013299</v>
      </c>
      <c r="F210" s="6">
        <v>31.130849652668399</v>
      </c>
      <c r="G210" s="6">
        <v>6.7496722635883204</v>
      </c>
      <c r="H210" s="6">
        <v>2986.9805137230001</v>
      </c>
      <c r="I210" s="6">
        <v>6.8916578098147001</v>
      </c>
      <c r="J210" s="6">
        <v>34.7311495555333</v>
      </c>
      <c r="K210" s="6">
        <v>4.4655976381682096</v>
      </c>
      <c r="L210" s="6">
        <v>2505.9286919000001</v>
      </c>
      <c r="M210" s="6">
        <v>7.5693754554077302</v>
      </c>
      <c r="N210" s="6">
        <v>29.137714080833199</v>
      </c>
      <c r="O210" s="6">
        <v>6.8091456596033</v>
      </c>
      <c r="P210" s="6">
        <v>430.03929210000001</v>
      </c>
      <c r="Q210" s="6">
        <v>16.758745788869899</v>
      </c>
      <c r="R210" s="6">
        <v>5.0002867109650904</v>
      </c>
      <c r="S210" s="6">
        <v>15.4352926370928</v>
      </c>
    </row>
    <row r="211" spans="1:19" x14ac:dyDescent="0.25">
      <c r="A211" s="6" t="s">
        <v>256</v>
      </c>
      <c r="B211" s="6" t="s">
        <v>257</v>
      </c>
      <c r="C211" s="6" t="s">
        <v>11</v>
      </c>
      <c r="D211" s="6">
        <v>2499.0042433550002</v>
      </c>
      <c r="E211" s="6">
        <v>8.8468891880932308</v>
      </c>
      <c r="F211" s="6">
        <v>15.547798692945101</v>
      </c>
      <c r="G211" s="6">
        <v>7.8219488420289096</v>
      </c>
      <c r="H211" s="6">
        <v>4481.6892799500001</v>
      </c>
      <c r="I211" s="6">
        <v>8.0602628367039308</v>
      </c>
      <c r="J211" s="6">
        <v>27.883267070985202</v>
      </c>
      <c r="K211" s="6">
        <v>6.4341943495963898</v>
      </c>
      <c r="L211" s="6">
        <v>6598.3046532500002</v>
      </c>
      <c r="M211" s="6">
        <v>6.8852160292816</v>
      </c>
      <c r="N211" s="6">
        <v>41.051996104546198</v>
      </c>
      <c r="O211" s="6">
        <v>5.0617453007434801</v>
      </c>
      <c r="P211" s="6">
        <v>2494.0440122979999</v>
      </c>
      <c r="Q211" s="6">
        <v>12.0235955139668</v>
      </c>
      <c r="R211" s="6">
        <v>15.516938131523601</v>
      </c>
      <c r="S211" s="6">
        <v>11.2876289725502</v>
      </c>
    </row>
    <row r="212" spans="1:19" x14ac:dyDescent="0.25">
      <c r="A212" s="6" t="s">
        <v>258</v>
      </c>
      <c r="B212" s="6" t="s">
        <v>259</v>
      </c>
      <c r="C212" s="6" t="s">
        <v>11</v>
      </c>
      <c r="D212" s="6">
        <v>3999.9845585630001</v>
      </c>
      <c r="E212" s="6">
        <v>13.177609470350699</v>
      </c>
      <c r="F212" s="6">
        <v>24.283361892188999</v>
      </c>
      <c r="G212" s="6">
        <v>11.3893751723138</v>
      </c>
      <c r="H212" s="6">
        <v>6541.0918809060004</v>
      </c>
      <c r="I212" s="6">
        <v>9.1817095046223294</v>
      </c>
      <c r="J212" s="6">
        <v>39.710078623694301</v>
      </c>
      <c r="K212" s="6">
        <v>6.0713538575302604</v>
      </c>
      <c r="L212" s="6">
        <v>5443.172676655</v>
      </c>
      <c r="M212" s="6">
        <v>11.3541702827452</v>
      </c>
      <c r="N212" s="6">
        <v>33.044760551869203</v>
      </c>
      <c r="O212" s="6">
        <v>10.304480641001</v>
      </c>
      <c r="P212" s="6">
        <v>487.87108009000002</v>
      </c>
      <c r="Q212" s="6">
        <v>38.792635926930402</v>
      </c>
      <c r="R212" s="6">
        <v>2.9617989322475502</v>
      </c>
      <c r="S212" s="6">
        <v>36.674753896144999</v>
      </c>
    </row>
    <row r="213" spans="1:19" x14ac:dyDescent="0.25">
      <c r="A213" s="6" t="s">
        <v>260</v>
      </c>
      <c r="B213" s="6" t="s">
        <v>261</v>
      </c>
      <c r="C213" s="6" t="s">
        <v>11</v>
      </c>
      <c r="D213" s="6">
        <v>4739.434446884</v>
      </c>
      <c r="E213" s="6">
        <v>8.0713090374890992</v>
      </c>
      <c r="F213" s="6">
        <v>29.672387150504001</v>
      </c>
      <c r="G213" s="6">
        <v>6.5508933174921404</v>
      </c>
      <c r="H213" s="6">
        <v>7168.2386658060004</v>
      </c>
      <c r="I213" s="6">
        <v>6.9836671357388296</v>
      </c>
      <c r="J213" s="6">
        <v>44.878509295312597</v>
      </c>
      <c r="K213" s="6">
        <v>4.3360156965970296</v>
      </c>
      <c r="L213" s="6">
        <v>3564.920009685</v>
      </c>
      <c r="M213" s="6">
        <v>6.9859191807638004</v>
      </c>
      <c r="N213" s="6">
        <v>22.31905259445</v>
      </c>
      <c r="O213" s="6">
        <v>6.0488228470985899</v>
      </c>
      <c r="P213" s="6">
        <v>499.94869856000003</v>
      </c>
      <c r="Q213" s="6">
        <v>22.3492088586388</v>
      </c>
      <c r="R213" s="6">
        <v>3.1300509597334298</v>
      </c>
      <c r="S213" s="6">
        <v>21.826970212065099</v>
      </c>
    </row>
    <row r="214" spans="1:19" x14ac:dyDescent="0.25">
      <c r="A214" s="6" t="s">
        <v>262</v>
      </c>
      <c r="B214" s="6" t="s">
        <v>263</v>
      </c>
      <c r="C214" s="6" t="s">
        <v>11</v>
      </c>
      <c r="D214" s="6">
        <v>3954.004388715</v>
      </c>
      <c r="E214" s="6">
        <v>6.4797900586363504</v>
      </c>
      <c r="F214" s="6">
        <v>34.394586319190701</v>
      </c>
      <c r="G214" s="6">
        <v>5.2762927386451297</v>
      </c>
      <c r="H214" s="6">
        <v>5237.3964839210003</v>
      </c>
      <c r="I214" s="6">
        <v>5.5777391642576397</v>
      </c>
      <c r="J214" s="6">
        <v>45.558392896116501</v>
      </c>
      <c r="K214" s="6">
        <v>4.3270431952071</v>
      </c>
      <c r="L214" s="6">
        <v>2023.9169505489999</v>
      </c>
      <c r="M214" s="6">
        <v>8.4364550949838097</v>
      </c>
      <c r="N214" s="6">
        <v>17.605389224454999</v>
      </c>
      <c r="O214" s="6">
        <v>7.7486207241436098</v>
      </c>
      <c r="P214" s="6">
        <v>280.69015906200002</v>
      </c>
      <c r="Q214" s="6">
        <v>24.243279264075301</v>
      </c>
      <c r="R214" s="6">
        <v>2.4416315602377998</v>
      </c>
      <c r="S214" s="6">
        <v>23.880561004530399</v>
      </c>
    </row>
    <row r="215" spans="1:19" x14ac:dyDescent="0.25">
      <c r="A215" s="6" t="s">
        <v>264</v>
      </c>
      <c r="B215" s="6" t="s">
        <v>265</v>
      </c>
      <c r="C215" s="6" t="s">
        <v>11</v>
      </c>
      <c r="D215" s="6">
        <v>6172.0341136630004</v>
      </c>
      <c r="E215" s="6">
        <v>8.6350458848925307</v>
      </c>
      <c r="F215" s="6">
        <v>40.797681361429298</v>
      </c>
      <c r="G215" s="6">
        <v>6.7273106887121203</v>
      </c>
      <c r="H215" s="6">
        <v>4822.6852400970001</v>
      </c>
      <c r="I215" s="6">
        <v>7.9669622301602301</v>
      </c>
      <c r="J215" s="6">
        <v>31.878368153602899</v>
      </c>
      <c r="K215" s="6">
        <v>7.20938015001623</v>
      </c>
      <c r="L215" s="6">
        <v>3552.481591797</v>
      </c>
      <c r="M215" s="6">
        <v>9.9034034515376206</v>
      </c>
      <c r="N215" s="6">
        <v>23.4822117563543</v>
      </c>
      <c r="O215" s="6">
        <v>8.5829338012623708</v>
      </c>
      <c r="P215" s="6">
        <v>581.19338397499996</v>
      </c>
      <c r="Q215" s="6">
        <v>19.204576514709998</v>
      </c>
      <c r="R215" s="6">
        <v>3.8417387286135001</v>
      </c>
      <c r="S215" s="6">
        <v>19.053451985700502</v>
      </c>
    </row>
    <row r="216" spans="1:19" x14ac:dyDescent="0.25">
      <c r="A216" s="6" t="s">
        <v>266</v>
      </c>
      <c r="B216" s="6" t="s">
        <v>267</v>
      </c>
      <c r="C216" s="6" t="s">
        <v>11</v>
      </c>
      <c r="D216" s="6">
        <v>3416.383549138</v>
      </c>
      <c r="E216" s="6">
        <v>8.46286286861808</v>
      </c>
      <c r="F216" s="6">
        <v>31.155298328557102</v>
      </c>
      <c r="G216" s="6">
        <v>6.0725162127217196</v>
      </c>
      <c r="H216" s="6">
        <v>4313.8715009280004</v>
      </c>
      <c r="I216" s="6">
        <v>6.4522359524817698</v>
      </c>
      <c r="J216" s="6">
        <v>39.339831617086197</v>
      </c>
      <c r="K216" s="6">
        <v>4.2447584458693601</v>
      </c>
      <c r="L216" s="6">
        <v>2703.3145542470002</v>
      </c>
      <c r="M216" s="6">
        <v>7.8625105512250801</v>
      </c>
      <c r="N216" s="6">
        <v>24.652551507205999</v>
      </c>
      <c r="O216" s="6">
        <v>6.7106803502295298</v>
      </c>
      <c r="P216" s="6">
        <v>532.08867027500003</v>
      </c>
      <c r="Q216" s="6">
        <v>18.742791252464801</v>
      </c>
      <c r="R216" s="6">
        <v>4.85231854715071</v>
      </c>
      <c r="S216" s="6">
        <v>18.839907246503898</v>
      </c>
    </row>
    <row r="217" spans="1:19" x14ac:dyDescent="0.25">
      <c r="A217" s="6" t="s">
        <v>268</v>
      </c>
      <c r="B217" s="6" t="s">
        <v>269</v>
      </c>
      <c r="C217" s="6" t="s">
        <v>11</v>
      </c>
      <c r="D217" s="6">
        <v>2660.0403459700001</v>
      </c>
      <c r="E217" s="6">
        <v>6.1840695217757</v>
      </c>
      <c r="F217" s="6">
        <v>25.4239767387242</v>
      </c>
      <c r="G217" s="6">
        <v>5.6320105173449404</v>
      </c>
      <c r="H217" s="6">
        <v>4509.0894052550002</v>
      </c>
      <c r="I217" s="6">
        <v>5.3228230224455002</v>
      </c>
      <c r="J217" s="6">
        <v>43.096708787034203</v>
      </c>
      <c r="K217" s="6">
        <v>4.1231645632232796</v>
      </c>
      <c r="L217" s="6">
        <v>2864.9798399840001</v>
      </c>
      <c r="M217" s="6">
        <v>6.4948217633494201</v>
      </c>
      <c r="N217" s="6">
        <v>27.382735347988</v>
      </c>
      <c r="O217" s="6">
        <v>6.1162120109231601</v>
      </c>
      <c r="P217" s="6">
        <v>428.61374002500003</v>
      </c>
      <c r="Q217" s="6">
        <v>15.1539931995051</v>
      </c>
      <c r="R217" s="6">
        <v>4.09657912625363</v>
      </c>
      <c r="S217" s="6">
        <v>15.0761310444357</v>
      </c>
    </row>
    <row r="218" spans="1:19" x14ac:dyDescent="0.25">
      <c r="A218" s="6" t="s">
        <v>270</v>
      </c>
      <c r="B218" s="6" t="s">
        <v>271</v>
      </c>
      <c r="C218" s="6" t="s">
        <v>11</v>
      </c>
      <c r="D218" s="6">
        <v>2369.8312070900001</v>
      </c>
      <c r="E218" s="6">
        <v>11.8400545272257</v>
      </c>
      <c r="F218" s="6">
        <v>12.436808021120401</v>
      </c>
      <c r="G218" s="6">
        <v>10.612914496370299</v>
      </c>
      <c r="H218" s="6">
        <v>6999.3701431400004</v>
      </c>
      <c r="I218" s="6">
        <v>6.2749834953753796</v>
      </c>
      <c r="J218" s="6">
        <v>36.732499124224901</v>
      </c>
      <c r="K218" s="6">
        <v>4.3821210000980102</v>
      </c>
      <c r="L218" s="6">
        <v>8554.2433731500005</v>
      </c>
      <c r="M218" s="6">
        <v>5.6738055848025102</v>
      </c>
      <c r="N218" s="6">
        <v>44.892430431129704</v>
      </c>
      <c r="O218" s="6">
        <v>4.5857794964627097</v>
      </c>
      <c r="P218" s="6">
        <v>1131.53468183</v>
      </c>
      <c r="Q218" s="6">
        <v>15.3257704361605</v>
      </c>
      <c r="R218" s="6">
        <v>5.9382624235249297</v>
      </c>
      <c r="S218" s="6">
        <v>15.763811715614199</v>
      </c>
    </row>
    <row r="219" spans="1:19" x14ac:dyDescent="0.25">
      <c r="A219" s="6" t="s">
        <v>272</v>
      </c>
      <c r="B219" s="6" t="s">
        <v>273</v>
      </c>
      <c r="C219" s="6" t="s">
        <v>11</v>
      </c>
      <c r="D219" s="6">
        <v>2171.1193545000001</v>
      </c>
      <c r="E219" s="6">
        <v>9.5018891576556204</v>
      </c>
      <c r="F219" s="6">
        <v>11.146444792554499</v>
      </c>
      <c r="G219" s="6">
        <v>8.9406847492844808</v>
      </c>
      <c r="H219" s="6">
        <v>6159.1838051799996</v>
      </c>
      <c r="I219" s="6">
        <v>5.8679998687227899</v>
      </c>
      <c r="J219" s="6">
        <v>31.6210171077607</v>
      </c>
      <c r="K219" s="6">
        <v>4.5720491346529704</v>
      </c>
      <c r="L219" s="6">
        <v>9161.9059373199998</v>
      </c>
      <c r="M219" s="6">
        <v>4.0230046163263298</v>
      </c>
      <c r="N219" s="6">
        <v>47.036879162469397</v>
      </c>
      <c r="O219" s="6">
        <v>3.5135168850522001</v>
      </c>
      <c r="P219" s="6">
        <v>1985.9240199400001</v>
      </c>
      <c r="Q219" s="6">
        <v>10.5941334494076</v>
      </c>
      <c r="R219" s="6">
        <v>10.1956589372154</v>
      </c>
      <c r="S219" s="6">
        <v>10.459220701901501</v>
      </c>
    </row>
    <row r="220" spans="1:19" x14ac:dyDescent="0.25">
      <c r="A220" s="6" t="s">
        <v>274</v>
      </c>
      <c r="B220" s="6" t="s">
        <v>275</v>
      </c>
      <c r="C220" s="6" t="s">
        <v>11</v>
      </c>
      <c r="D220" s="6">
        <v>2260.9655876709999</v>
      </c>
      <c r="E220" s="6">
        <v>8.7269162432363707</v>
      </c>
      <c r="F220" s="6">
        <v>13.4671631981729</v>
      </c>
      <c r="G220" s="6">
        <v>8.2226058042680599</v>
      </c>
      <c r="H220" s="6">
        <v>5328.5039324709996</v>
      </c>
      <c r="I220" s="6">
        <v>5.1710706308118501</v>
      </c>
      <c r="J220" s="6">
        <v>31.738577735104801</v>
      </c>
      <c r="K220" s="6">
        <v>4.1973940415271001</v>
      </c>
      <c r="L220" s="6">
        <v>7470.1266782230005</v>
      </c>
      <c r="M220" s="6">
        <v>4.3751964963143104</v>
      </c>
      <c r="N220" s="6">
        <v>44.494889986487003</v>
      </c>
      <c r="O220" s="6">
        <v>3.2946858995210802</v>
      </c>
      <c r="P220" s="6">
        <v>1729.1332051500001</v>
      </c>
      <c r="Q220" s="6">
        <v>10.781636808105301</v>
      </c>
      <c r="R220" s="6">
        <v>10.2993690802353</v>
      </c>
      <c r="S220" s="6">
        <v>10.3023629059195</v>
      </c>
    </row>
    <row r="221" spans="1:19" x14ac:dyDescent="0.25">
      <c r="A221" s="6" t="s">
        <v>276</v>
      </c>
      <c r="B221" s="6" t="s">
        <v>277</v>
      </c>
      <c r="C221" s="6" t="s">
        <v>11</v>
      </c>
      <c r="D221" s="6">
        <v>5326.2067429999997</v>
      </c>
      <c r="E221" s="6">
        <v>12.855637426863501</v>
      </c>
      <c r="F221" s="6">
        <v>14.2074281000958</v>
      </c>
      <c r="G221" s="6">
        <v>11.753784043910199</v>
      </c>
      <c r="H221" s="6">
        <v>11124.620220139999</v>
      </c>
      <c r="I221" s="6">
        <v>9.2620159108383504</v>
      </c>
      <c r="J221" s="6">
        <v>29.674447415364</v>
      </c>
      <c r="K221" s="6">
        <v>7.1092067858204704</v>
      </c>
      <c r="L221" s="6">
        <v>14572.302402900001</v>
      </c>
      <c r="M221" s="6">
        <v>7.7112973057071104</v>
      </c>
      <c r="N221" s="6">
        <v>38.870991801839402</v>
      </c>
      <c r="O221" s="6">
        <v>5.1654456693577302</v>
      </c>
      <c r="P221" s="6">
        <v>6465.7581755700003</v>
      </c>
      <c r="Q221" s="6">
        <v>9.7366822488339402</v>
      </c>
      <c r="R221" s="6">
        <v>17.247132682700901</v>
      </c>
      <c r="S221" s="6">
        <v>10.4317517141547</v>
      </c>
    </row>
    <row r="222" spans="1:19" x14ac:dyDescent="0.25">
      <c r="A222" s="6" t="s">
        <v>278</v>
      </c>
      <c r="B222" s="6" t="s">
        <v>279</v>
      </c>
      <c r="C222" s="6" t="s">
        <v>11</v>
      </c>
      <c r="D222" s="6">
        <v>15265.01195206</v>
      </c>
      <c r="E222" s="6">
        <v>8.3983054212722408</v>
      </c>
      <c r="F222" s="6">
        <v>19.326068739268699</v>
      </c>
      <c r="G222" s="6">
        <v>7.0819954131617298</v>
      </c>
      <c r="H222" s="6">
        <v>19999.878486649999</v>
      </c>
      <c r="I222" s="6">
        <v>6.3039984712175201</v>
      </c>
      <c r="J222" s="6">
        <v>25.3205845906894</v>
      </c>
      <c r="K222" s="6">
        <v>5.02570066121298</v>
      </c>
      <c r="L222" s="6">
        <v>32037.62021198</v>
      </c>
      <c r="M222" s="6">
        <v>5.0591950053690802</v>
      </c>
      <c r="N222" s="6">
        <v>40.5608100670864</v>
      </c>
      <c r="O222" s="6">
        <v>4.1359475563566797</v>
      </c>
      <c r="P222" s="6">
        <v>11684.127335560001</v>
      </c>
      <c r="Q222" s="6">
        <v>9.3827661486990497</v>
      </c>
      <c r="R222" s="6">
        <v>14.792536602955501</v>
      </c>
      <c r="S222" s="6">
        <v>8.5285758068636905</v>
      </c>
    </row>
    <row r="223" spans="1:19" x14ac:dyDescent="0.25">
      <c r="A223" s="6" t="s">
        <v>280</v>
      </c>
      <c r="B223" s="6" t="s">
        <v>281</v>
      </c>
      <c r="C223" s="6" t="s">
        <v>11</v>
      </c>
      <c r="D223" s="6">
        <v>17077.30793236</v>
      </c>
      <c r="E223" s="6">
        <v>8.5750080951423495</v>
      </c>
      <c r="F223" s="6">
        <v>29.1089909063299</v>
      </c>
      <c r="G223" s="6">
        <v>7.4693414574936998</v>
      </c>
      <c r="H223" s="6">
        <v>17489.024240700001</v>
      </c>
      <c r="I223" s="6">
        <v>8.6354171898037801</v>
      </c>
      <c r="J223" s="6">
        <v>29.810778701158299</v>
      </c>
      <c r="K223" s="6">
        <v>7.1139512715927697</v>
      </c>
      <c r="L223" s="6">
        <v>19441.65738483</v>
      </c>
      <c r="M223" s="6">
        <v>9.8847735738967994</v>
      </c>
      <c r="N223" s="6">
        <v>33.139124167610497</v>
      </c>
      <c r="O223" s="6">
        <v>7.33647722885991</v>
      </c>
      <c r="P223" s="6">
        <v>4658.7913941300003</v>
      </c>
      <c r="Q223" s="6">
        <v>14.530937154365599</v>
      </c>
      <c r="R223" s="6">
        <v>7.9411062249011799</v>
      </c>
      <c r="S223" s="6">
        <v>14.475226228789699</v>
      </c>
    </row>
    <row r="224" spans="1:19" x14ac:dyDescent="0.25">
      <c r="A224" s="6" t="s">
        <v>282</v>
      </c>
      <c r="B224" s="6" t="s">
        <v>283</v>
      </c>
      <c r="C224" s="6" t="s">
        <v>11</v>
      </c>
      <c r="D224" s="6">
        <v>11973.54384844</v>
      </c>
      <c r="E224" s="6">
        <v>11.3712911608437</v>
      </c>
      <c r="F224" s="6">
        <v>16.7718095424141</v>
      </c>
      <c r="G224" s="6">
        <v>9.1166500040516407</v>
      </c>
      <c r="H224" s="6">
        <v>17498.260884809999</v>
      </c>
      <c r="I224" s="6">
        <v>6.7606060452966803</v>
      </c>
      <c r="J224" s="6">
        <v>24.510496023426199</v>
      </c>
      <c r="K224" s="6">
        <v>6.0037400323889596</v>
      </c>
      <c r="L224" s="6">
        <v>29986.079347340001</v>
      </c>
      <c r="M224" s="6">
        <v>4.9785174632724001</v>
      </c>
      <c r="N224" s="6">
        <v>42.002670061865402</v>
      </c>
      <c r="O224" s="6">
        <v>4.2410929674039304</v>
      </c>
      <c r="P224" s="6">
        <v>11933.00441096</v>
      </c>
      <c r="Q224" s="6">
        <v>9.2475399416403903</v>
      </c>
      <c r="R224" s="6">
        <v>16.715024372294302</v>
      </c>
      <c r="S224" s="6">
        <v>7.9177708230221802</v>
      </c>
    </row>
    <row r="225" spans="1:19" x14ac:dyDescent="0.25">
      <c r="A225" s="6" t="s">
        <v>284</v>
      </c>
      <c r="B225" s="6" t="s">
        <v>285</v>
      </c>
      <c r="C225" s="6" t="s">
        <v>11</v>
      </c>
      <c r="D225" s="6">
        <v>5944.5167690099997</v>
      </c>
      <c r="E225" s="6">
        <v>10.706225470106901</v>
      </c>
      <c r="F225" s="6">
        <v>15.346400000194601</v>
      </c>
      <c r="G225" s="6">
        <v>10.6623157473009</v>
      </c>
      <c r="H225" s="6">
        <v>15326.565722060001</v>
      </c>
      <c r="I225" s="6">
        <v>7.1749675832322399</v>
      </c>
      <c r="J225" s="6">
        <v>39.567153620659198</v>
      </c>
      <c r="K225" s="6">
        <v>5.1163624981150901</v>
      </c>
      <c r="L225" s="6">
        <v>15274.00906756</v>
      </c>
      <c r="M225" s="6">
        <v>6.9294400798077103</v>
      </c>
      <c r="N225" s="6">
        <v>39.431473047457096</v>
      </c>
      <c r="O225" s="6">
        <v>5.0829775607857304</v>
      </c>
      <c r="P225" s="6">
        <v>2190.48661563</v>
      </c>
      <c r="Q225" s="6">
        <v>16.7297996461844</v>
      </c>
      <c r="R225" s="6">
        <v>5.6549733316891304</v>
      </c>
      <c r="S225" s="6">
        <v>16.218807244095501</v>
      </c>
    </row>
    <row r="226" spans="1:19" x14ac:dyDescent="0.25">
      <c r="A226" s="6" t="s">
        <v>286</v>
      </c>
      <c r="B226" s="6" t="s">
        <v>287</v>
      </c>
      <c r="C226" s="6" t="s">
        <v>11</v>
      </c>
      <c r="D226" s="6">
        <v>2828.1207841700002</v>
      </c>
      <c r="E226" s="6">
        <v>17.989722118514401</v>
      </c>
      <c r="F226" s="6">
        <v>12.966617433672001</v>
      </c>
      <c r="G226" s="6">
        <v>15.4958203292812</v>
      </c>
      <c r="H226" s="6">
        <v>4876.2188473599999</v>
      </c>
      <c r="I226" s="6">
        <v>8.2411930107828795</v>
      </c>
      <c r="J226" s="6">
        <v>22.356917947242</v>
      </c>
      <c r="K226" s="6">
        <v>6.8757239050725003</v>
      </c>
      <c r="L226" s="6">
        <v>10760.51520286</v>
      </c>
      <c r="M226" s="6">
        <v>5.0340395545499401</v>
      </c>
      <c r="N226" s="6">
        <v>49.335758502848499</v>
      </c>
      <c r="O226" s="6">
        <v>3.9813696979697402</v>
      </c>
      <c r="P226" s="6">
        <v>3345.9281137200001</v>
      </c>
      <c r="Q226" s="6">
        <v>11.3349154461163</v>
      </c>
      <c r="R226" s="6">
        <v>15.3407061162375</v>
      </c>
      <c r="S226" s="6">
        <v>11.394861748713801</v>
      </c>
    </row>
    <row r="227" spans="1:19" x14ac:dyDescent="0.25">
      <c r="A227" s="6" t="s">
        <v>288</v>
      </c>
      <c r="B227" s="6" t="s">
        <v>289</v>
      </c>
      <c r="C227" s="6" t="s">
        <v>11</v>
      </c>
      <c r="D227" s="6">
        <v>6463.6376255599998</v>
      </c>
      <c r="E227" s="6">
        <v>9.6274471603803509</v>
      </c>
      <c r="F227" s="6">
        <v>22.297391654746601</v>
      </c>
      <c r="G227" s="6">
        <v>8.2679667623382205</v>
      </c>
      <c r="H227" s="6">
        <v>11687.252148150001</v>
      </c>
      <c r="I227" s="6">
        <v>6.2332877223635297</v>
      </c>
      <c r="J227" s="6">
        <v>40.317117637377102</v>
      </c>
      <c r="K227" s="6">
        <v>4.8546864257058502</v>
      </c>
      <c r="L227" s="6">
        <v>9323.1245957600004</v>
      </c>
      <c r="M227" s="6">
        <v>6.0943999914750604</v>
      </c>
      <c r="N227" s="6">
        <v>32.161666943643297</v>
      </c>
      <c r="O227" s="6">
        <v>5.5196673706361601</v>
      </c>
      <c r="P227" s="6">
        <v>1514.29836972</v>
      </c>
      <c r="Q227" s="6">
        <v>15.8424368802826</v>
      </c>
      <c r="R227" s="6">
        <v>5.2238237642330398</v>
      </c>
      <c r="S227" s="6">
        <v>15.332189944202501</v>
      </c>
    </row>
    <row r="228" spans="1:19" x14ac:dyDescent="0.25">
      <c r="A228" s="6" t="s">
        <v>290</v>
      </c>
      <c r="B228" s="6" t="s">
        <v>291</v>
      </c>
      <c r="C228" s="6" t="s">
        <v>11</v>
      </c>
      <c r="D228" s="6">
        <v>3788.9821895499999</v>
      </c>
      <c r="E228" s="6">
        <v>8.6787674293405903</v>
      </c>
      <c r="F228" s="6">
        <v>23.452969691356799</v>
      </c>
      <c r="G228" s="6">
        <v>6.6547445285456801</v>
      </c>
      <c r="H228" s="6">
        <v>6978.1364435300002</v>
      </c>
      <c r="I228" s="6">
        <v>8.6030666640976001</v>
      </c>
      <c r="J228" s="6">
        <v>43.193135867365498</v>
      </c>
      <c r="K228" s="6">
        <v>5.3744197751975697</v>
      </c>
      <c r="L228" s="6">
        <v>4676.3250411199997</v>
      </c>
      <c r="M228" s="6">
        <v>7.4412956918987403</v>
      </c>
      <c r="N228" s="6">
        <v>28.945427550121401</v>
      </c>
      <c r="O228" s="6">
        <v>7.8286108818886699</v>
      </c>
      <c r="P228" s="6">
        <v>712.21694964999995</v>
      </c>
      <c r="Q228" s="6">
        <v>20.170897485432398</v>
      </c>
      <c r="R228" s="6">
        <v>4.4084668911562801</v>
      </c>
      <c r="S228" s="6">
        <v>19.738924741915199</v>
      </c>
    </row>
    <row r="229" spans="1:19" x14ac:dyDescent="0.25">
      <c r="A229" s="6" t="s">
        <v>292</v>
      </c>
      <c r="B229" s="6" t="s">
        <v>293</v>
      </c>
      <c r="C229" s="6" t="s">
        <v>11</v>
      </c>
      <c r="D229" s="6">
        <v>2132.7320657670002</v>
      </c>
      <c r="E229" s="6">
        <v>10.942555741168499</v>
      </c>
      <c r="F229" s="6">
        <v>30.597004158185801</v>
      </c>
      <c r="G229" s="6">
        <v>10.098640086314701</v>
      </c>
      <c r="H229" s="6">
        <v>2405.03615158</v>
      </c>
      <c r="I229" s="6">
        <v>11.0314688138167</v>
      </c>
      <c r="J229" s="6">
        <v>34.503584539118499</v>
      </c>
      <c r="K229" s="6">
        <v>7.3975847762731597</v>
      </c>
      <c r="L229" s="6">
        <v>2076.222530257</v>
      </c>
      <c r="M229" s="6">
        <v>9.7289471449604399</v>
      </c>
      <c r="N229" s="6">
        <v>29.786296371338299</v>
      </c>
      <c r="O229" s="6">
        <v>8.0706930531431293</v>
      </c>
      <c r="P229" s="6">
        <v>356.40431049</v>
      </c>
      <c r="Q229" s="6">
        <v>24.439634346071902</v>
      </c>
      <c r="R229" s="6">
        <v>5.1131149313573596</v>
      </c>
      <c r="S229" s="6">
        <v>21.0855304525797</v>
      </c>
    </row>
    <row r="230" spans="1:19" x14ac:dyDescent="0.25">
      <c r="A230" s="6" t="s">
        <v>294</v>
      </c>
      <c r="B230" s="6" t="s">
        <v>295</v>
      </c>
      <c r="C230" s="6" t="s">
        <v>11</v>
      </c>
      <c r="D230" s="6">
        <v>3682.48928415</v>
      </c>
      <c r="E230" s="6">
        <v>14.597609166731401</v>
      </c>
      <c r="F230" s="6">
        <v>12.1489218329398</v>
      </c>
      <c r="G230" s="6">
        <v>14.4458061668994</v>
      </c>
      <c r="H230" s="6">
        <v>7290.5174884199996</v>
      </c>
      <c r="I230" s="6">
        <v>9.6362116140109109</v>
      </c>
      <c r="J230" s="6">
        <v>24.0521886838131</v>
      </c>
      <c r="K230" s="6">
        <v>9.4443373281262701</v>
      </c>
      <c r="L230" s="6">
        <v>17070.734599179999</v>
      </c>
      <c r="M230" s="6">
        <v>6.51780645897444</v>
      </c>
      <c r="N230" s="6">
        <v>56.318159884114898</v>
      </c>
      <c r="O230" s="6">
        <v>5.1524082302319396</v>
      </c>
      <c r="P230" s="6">
        <v>2267.5021672900002</v>
      </c>
      <c r="Q230" s="6">
        <v>18.955656715199101</v>
      </c>
      <c r="R230" s="6">
        <v>7.4807295991321601</v>
      </c>
      <c r="S230" s="6">
        <v>18.4801047215288</v>
      </c>
    </row>
    <row r="231" spans="1:19" x14ac:dyDescent="0.25">
      <c r="A231" s="6" t="s">
        <v>296</v>
      </c>
      <c r="B231" s="6" t="s">
        <v>297</v>
      </c>
      <c r="C231" s="6" t="s">
        <v>11</v>
      </c>
      <c r="D231" s="6">
        <v>2020.6961629899999</v>
      </c>
      <c r="E231" s="6">
        <v>16.6635069011047</v>
      </c>
      <c r="F231" s="6">
        <v>10.3280601054112</v>
      </c>
      <c r="G231" s="6">
        <v>14.868278499494</v>
      </c>
      <c r="H231" s="6">
        <v>2917.2069888400001</v>
      </c>
      <c r="I231" s="6">
        <v>13.523310574089001</v>
      </c>
      <c r="J231" s="6">
        <v>14.9102520569364</v>
      </c>
      <c r="K231" s="6">
        <v>12.253886525675799</v>
      </c>
      <c r="L231" s="6">
        <v>6128.1913521200004</v>
      </c>
      <c r="M231" s="6">
        <v>8.4648169720437991</v>
      </c>
      <c r="N231" s="6">
        <v>31.322041275370999</v>
      </c>
      <c r="O231" s="6">
        <v>7.4714685500034701</v>
      </c>
      <c r="P231" s="6">
        <v>8499.0139710799995</v>
      </c>
      <c r="Q231" s="6">
        <v>7.9744814530630697</v>
      </c>
      <c r="R231" s="6">
        <v>43.439646562281403</v>
      </c>
      <c r="S231" s="6">
        <v>6.3524818412470596</v>
      </c>
    </row>
    <row r="232" spans="1:19" x14ac:dyDescent="0.25">
      <c r="A232" s="6" t="s">
        <v>298</v>
      </c>
      <c r="B232" s="6" t="s">
        <v>299</v>
      </c>
      <c r="C232" s="6" t="s">
        <v>11</v>
      </c>
      <c r="D232" s="6">
        <v>2754.8789302499999</v>
      </c>
      <c r="E232" s="6">
        <v>8.9835799071059199</v>
      </c>
      <c r="F232" s="6">
        <v>14.2354401732649</v>
      </c>
      <c r="G232" s="6">
        <v>7.6718650759028399</v>
      </c>
      <c r="H232" s="6">
        <v>2253.1644581400001</v>
      </c>
      <c r="I232" s="6">
        <v>9.1283965174517601</v>
      </c>
      <c r="J232" s="6">
        <v>11.642902884834999</v>
      </c>
      <c r="K232" s="6">
        <v>8.6537094641175507</v>
      </c>
      <c r="L232" s="6">
        <v>7094.7392702799998</v>
      </c>
      <c r="M232" s="6">
        <v>6.0763695300580904</v>
      </c>
      <c r="N232" s="6">
        <v>36.661043546410603</v>
      </c>
      <c r="O232" s="6">
        <v>5.4719848132936502</v>
      </c>
      <c r="P232" s="6">
        <v>7249.4740802810002</v>
      </c>
      <c r="Q232" s="6">
        <v>6.5592228552025098</v>
      </c>
      <c r="R232" s="6">
        <v>37.460613395489503</v>
      </c>
      <c r="S232" s="6">
        <v>4.2001251732952101</v>
      </c>
    </row>
    <row r="233" spans="1:19" x14ac:dyDescent="0.25">
      <c r="A233" s="6" t="s">
        <v>300</v>
      </c>
      <c r="B233" s="6" t="s">
        <v>301</v>
      </c>
      <c r="C233" s="6" t="s">
        <v>11</v>
      </c>
      <c r="D233" s="6">
        <v>1726.849038498</v>
      </c>
      <c r="E233" s="6">
        <v>11.221680719823301</v>
      </c>
      <c r="F233" s="6">
        <v>20.764419367299499</v>
      </c>
      <c r="G233" s="6">
        <v>9.7031289491812096</v>
      </c>
      <c r="H233" s="6">
        <v>2373.2955147570001</v>
      </c>
      <c r="I233" s="6">
        <v>6.4453717039352103</v>
      </c>
      <c r="J233" s="6">
        <v>28.537586234989401</v>
      </c>
      <c r="K233" s="6">
        <v>5.6600074742058997</v>
      </c>
      <c r="L233" s="6">
        <v>3125.9725172049998</v>
      </c>
      <c r="M233" s="6">
        <v>5.7499142121338602</v>
      </c>
      <c r="N233" s="6">
        <v>37.588117334422499</v>
      </c>
      <c r="O233" s="6">
        <v>5.5353002353126799</v>
      </c>
      <c r="P233" s="6">
        <v>1090.26783755</v>
      </c>
      <c r="Q233" s="6">
        <v>9.9735455235686796</v>
      </c>
      <c r="R233" s="6">
        <v>13.1098770632886</v>
      </c>
      <c r="S233" s="6">
        <v>10.1511029439609</v>
      </c>
    </row>
    <row r="234" spans="1:19" x14ac:dyDescent="0.25">
      <c r="A234" s="6" t="s">
        <v>302</v>
      </c>
      <c r="B234" s="6" t="s">
        <v>303</v>
      </c>
      <c r="C234" s="6" t="s">
        <v>11</v>
      </c>
      <c r="D234" s="6">
        <v>5966.6319414219997</v>
      </c>
      <c r="E234" s="6">
        <v>7.6370255543029497</v>
      </c>
      <c r="F234" s="6">
        <v>44.448434961870099</v>
      </c>
      <c r="G234" s="6">
        <v>5.7755928661634304</v>
      </c>
      <c r="H234" s="6">
        <v>4384.3178994399996</v>
      </c>
      <c r="I234" s="6">
        <v>8.7080827318883802</v>
      </c>
      <c r="J234" s="6">
        <v>32.6609837708504</v>
      </c>
      <c r="K234" s="6">
        <v>6.3817654467853497</v>
      </c>
      <c r="L234" s="6">
        <v>2627.54317051</v>
      </c>
      <c r="M234" s="6">
        <v>9.9562329136415695</v>
      </c>
      <c r="N234" s="6">
        <v>19.573887390829299</v>
      </c>
      <c r="O234" s="6">
        <v>9.0886322708590104</v>
      </c>
      <c r="P234" s="6">
        <v>445.22358638999998</v>
      </c>
      <c r="Q234" s="6">
        <v>21.164724506429401</v>
      </c>
      <c r="R234" s="6">
        <v>3.3166938764501901</v>
      </c>
      <c r="S234" s="6">
        <v>20.9841508668027</v>
      </c>
    </row>
    <row r="235" spans="1:19" x14ac:dyDescent="0.25">
      <c r="A235" s="6" t="s">
        <v>304</v>
      </c>
      <c r="B235" s="6" t="s">
        <v>305</v>
      </c>
      <c r="C235" s="6" t="s">
        <v>11</v>
      </c>
      <c r="D235" s="6">
        <v>1669.3636900399999</v>
      </c>
      <c r="E235" s="6">
        <v>13.8128456285139</v>
      </c>
      <c r="F235" s="6">
        <v>8.8577901233784608</v>
      </c>
      <c r="G235" s="6">
        <v>12.5434800654259</v>
      </c>
      <c r="H235" s="6">
        <v>2657.1549224400001</v>
      </c>
      <c r="I235" s="6">
        <v>10.207482485344601</v>
      </c>
      <c r="J235" s="6">
        <v>14.0990970204411</v>
      </c>
      <c r="K235" s="6">
        <v>8.8301212239651399</v>
      </c>
      <c r="L235" s="6">
        <v>8097.0879758199999</v>
      </c>
      <c r="M235" s="6">
        <v>6.7092386040168801</v>
      </c>
      <c r="N235" s="6">
        <v>42.963858821337098</v>
      </c>
      <c r="O235" s="6">
        <v>4.9736982445382196</v>
      </c>
      <c r="P235" s="6">
        <v>6422.67072001</v>
      </c>
      <c r="Q235" s="6">
        <v>6.7208250420590101</v>
      </c>
      <c r="R235" s="6">
        <v>34.079254034843302</v>
      </c>
      <c r="S235" s="6">
        <v>5.6386819183257</v>
      </c>
    </row>
    <row r="236" spans="1:19" x14ac:dyDescent="0.25">
      <c r="A236" s="6" t="s">
        <v>306</v>
      </c>
      <c r="B236" s="6" t="s">
        <v>307</v>
      </c>
      <c r="C236" s="6" t="s">
        <v>11</v>
      </c>
      <c r="D236" s="6">
        <v>13718.47827222</v>
      </c>
      <c r="E236" s="6">
        <v>8.3650819499244395</v>
      </c>
      <c r="F236" s="6">
        <v>37.136032697496397</v>
      </c>
      <c r="G236" s="6">
        <v>6.8417938880527096</v>
      </c>
      <c r="H236" s="6">
        <v>15556.98282128</v>
      </c>
      <c r="I236" s="6">
        <v>9.9170860779358296</v>
      </c>
      <c r="J236" s="6">
        <v>42.112879523623199</v>
      </c>
      <c r="K236" s="6">
        <v>7.4280804231484199</v>
      </c>
      <c r="L236" s="6">
        <v>6970.5402849499997</v>
      </c>
      <c r="M236" s="6">
        <v>13.652215597335401</v>
      </c>
      <c r="N236" s="6">
        <v>18.869309467458098</v>
      </c>
      <c r="O236" s="6">
        <v>12.5464906277463</v>
      </c>
      <c r="P236" s="6">
        <v>695.15058565000004</v>
      </c>
      <c r="Q236" s="6">
        <v>35.625916773107697</v>
      </c>
      <c r="R236" s="6">
        <v>1.8817783114223401</v>
      </c>
      <c r="S236" s="6">
        <v>35.752530910394498</v>
      </c>
    </row>
    <row r="237" spans="1:19" x14ac:dyDescent="0.25">
      <c r="A237" s="6" t="s">
        <v>308</v>
      </c>
      <c r="B237" s="6" t="s">
        <v>309</v>
      </c>
      <c r="C237" s="6" t="s">
        <v>11</v>
      </c>
      <c r="D237" s="6">
        <v>13627.39529436</v>
      </c>
      <c r="E237" s="6">
        <v>9.1422964065044798</v>
      </c>
      <c r="F237" s="6">
        <v>42.606164989483403</v>
      </c>
      <c r="G237" s="6">
        <v>6.8523523444396304</v>
      </c>
      <c r="H237" s="6">
        <v>9838.4970935300007</v>
      </c>
      <c r="I237" s="6">
        <v>7.9511667171751403</v>
      </c>
      <c r="J237" s="6">
        <v>30.7601431793044</v>
      </c>
      <c r="K237" s="6">
        <v>6.43607046627955</v>
      </c>
      <c r="L237" s="6">
        <v>7140.2256296899996</v>
      </c>
      <c r="M237" s="6">
        <v>11.5143785214406</v>
      </c>
      <c r="N237" s="6">
        <v>22.323974954085099</v>
      </c>
      <c r="O237" s="6">
        <v>10.6338807000625</v>
      </c>
      <c r="P237" s="6">
        <v>1378.4440703800001</v>
      </c>
      <c r="Q237" s="6">
        <v>23.129137306094499</v>
      </c>
      <c r="R237" s="6">
        <v>4.3097168771270704</v>
      </c>
      <c r="S237" s="6">
        <v>22.875419631474902</v>
      </c>
    </row>
    <row r="238" spans="1:19" x14ac:dyDescent="0.25">
      <c r="A238" t="s">
        <v>1254</v>
      </c>
    </row>
    <row r="239" spans="1:19" x14ac:dyDescent="0.25">
      <c r="A239" t="s">
        <v>1255</v>
      </c>
    </row>
    <row r="240" spans="1:19" x14ac:dyDescent="0.25">
      <c r="A240" t="s">
        <v>1256</v>
      </c>
    </row>
    <row r="241" spans="1:19" x14ac:dyDescent="0.25">
      <c r="A241" t="s">
        <v>1257</v>
      </c>
    </row>
    <row r="242" spans="1:19" x14ac:dyDescent="0.25">
      <c r="A242" t="s">
        <v>1258</v>
      </c>
    </row>
    <row r="245" spans="1:19" x14ac:dyDescent="0.25">
      <c r="L245" s="7" t="str">
        <f>HYPERLINK("#'Indice'!A1", "Ir al índice")</f>
        <v>Ir al índice</v>
      </c>
    </row>
    <row r="246" spans="1:19" ht="17.25" x14ac:dyDescent="0.3">
      <c r="A246" s="4" t="s">
        <v>947</v>
      </c>
    </row>
    <row r="247" spans="1:19" x14ac:dyDescent="0.25">
      <c r="A247" s="5" t="s">
        <v>13</v>
      </c>
      <c r="B247" s="5" t="s">
        <v>91</v>
      </c>
      <c r="C247" s="5" t="s">
        <v>7</v>
      </c>
      <c r="D247" s="5" t="s">
        <v>910</v>
      </c>
      <c r="E247" s="5" t="s">
        <v>911</v>
      </c>
      <c r="F247" s="5" t="s">
        <v>912</v>
      </c>
      <c r="G247" s="5" t="s">
        <v>913</v>
      </c>
      <c r="H247" s="5" t="s">
        <v>914</v>
      </c>
      <c r="I247" s="5" t="s">
        <v>915</v>
      </c>
      <c r="J247" s="5" t="s">
        <v>916</v>
      </c>
      <c r="K247" s="5" t="s">
        <v>917</v>
      </c>
      <c r="L247" s="5" t="s">
        <v>918</v>
      </c>
      <c r="M247" s="5" t="s">
        <v>919</v>
      </c>
      <c r="N247" s="5" t="s">
        <v>920</v>
      </c>
      <c r="O247" s="5" t="s">
        <v>921</v>
      </c>
      <c r="P247" s="5" t="s">
        <v>922</v>
      </c>
      <c r="Q247" s="5" t="s">
        <v>923</v>
      </c>
      <c r="R247" s="5" t="s">
        <v>924</v>
      </c>
      <c r="S247" s="5" t="s">
        <v>925</v>
      </c>
    </row>
    <row r="248" spans="1:19" x14ac:dyDescent="0.25">
      <c r="A248" s="6" t="s">
        <v>92</v>
      </c>
      <c r="B248" s="6" t="s">
        <v>93</v>
      </c>
      <c r="C248" s="6" t="s">
        <v>11</v>
      </c>
      <c r="D248" s="6">
        <v>65.527655241999994</v>
      </c>
      <c r="E248" s="6"/>
      <c r="F248" s="6">
        <v>45.061728396755399</v>
      </c>
      <c r="G248" s="6"/>
      <c r="H248" s="6">
        <v>13.464586691999999</v>
      </c>
      <c r="I248" s="6"/>
      <c r="J248" s="6">
        <v>9.2592592585333797</v>
      </c>
      <c r="K248" s="6"/>
      <c r="L248" s="6">
        <v>26.929173383999998</v>
      </c>
      <c r="M248" s="6"/>
      <c r="N248" s="6">
        <v>18.518518517066799</v>
      </c>
      <c r="O248" s="6"/>
      <c r="P248" s="6">
        <v>39.496120967000003</v>
      </c>
      <c r="Q248" s="6"/>
      <c r="R248" s="6">
        <v>27.160493827644402</v>
      </c>
      <c r="S248" s="6"/>
    </row>
    <row r="249" spans="1:19" x14ac:dyDescent="0.25">
      <c r="A249" s="6" t="s">
        <v>94</v>
      </c>
      <c r="B249" s="6" t="s">
        <v>95</v>
      </c>
      <c r="C249" s="6" t="s">
        <v>11</v>
      </c>
      <c r="D249" s="6">
        <v>48.098034177999999</v>
      </c>
      <c r="E249" s="6"/>
      <c r="F249" s="6">
        <v>14.5245035408873</v>
      </c>
      <c r="G249" s="6"/>
      <c r="H249" s="6">
        <v>99.460474383999994</v>
      </c>
      <c r="I249" s="6"/>
      <c r="J249" s="6">
        <v>30.034782856666201</v>
      </c>
      <c r="K249" s="6"/>
      <c r="L249" s="6">
        <v>115.480693135</v>
      </c>
      <c r="M249" s="6"/>
      <c r="N249" s="6">
        <v>34.872521611509498</v>
      </c>
      <c r="O249" s="6"/>
      <c r="P249" s="6">
        <v>68.111767026999999</v>
      </c>
      <c r="Q249" s="6"/>
      <c r="R249" s="6">
        <v>20.568191990936999</v>
      </c>
      <c r="S249" s="6"/>
    </row>
    <row r="250" spans="1:19" x14ac:dyDescent="0.25">
      <c r="A250" s="6" t="s">
        <v>96</v>
      </c>
      <c r="B250" s="6" t="s">
        <v>97</v>
      </c>
      <c r="C250" s="6" t="s">
        <v>11</v>
      </c>
      <c r="D250" s="6">
        <v>98.375029713999993</v>
      </c>
      <c r="E250" s="6"/>
      <c r="F250" s="6">
        <v>34.376883395203699</v>
      </c>
      <c r="G250" s="6"/>
      <c r="H250" s="6">
        <v>64.988350593000007</v>
      </c>
      <c r="I250" s="6"/>
      <c r="J250" s="6">
        <v>22.710000259997202</v>
      </c>
      <c r="K250" s="6"/>
      <c r="L250" s="6">
        <v>72.171483968000004</v>
      </c>
      <c r="M250" s="6"/>
      <c r="N250" s="6">
        <v>25.220126449157899</v>
      </c>
      <c r="O250" s="6"/>
      <c r="P250" s="6">
        <v>50.631361392000002</v>
      </c>
      <c r="Q250" s="6"/>
      <c r="R250" s="6">
        <v>17.692989895641201</v>
      </c>
      <c r="S250" s="6"/>
    </row>
    <row r="251" spans="1:19" x14ac:dyDescent="0.25">
      <c r="A251" s="6" t="s">
        <v>98</v>
      </c>
      <c r="B251" s="6" t="s">
        <v>99</v>
      </c>
      <c r="C251" s="6" t="s">
        <v>11</v>
      </c>
      <c r="D251" s="6">
        <v>3</v>
      </c>
      <c r="E251" s="6"/>
      <c r="F251" s="6">
        <v>7.1428571428571397</v>
      </c>
      <c r="G251" s="6"/>
      <c r="H251" s="6">
        <v>9</v>
      </c>
      <c r="I251" s="6"/>
      <c r="J251" s="6">
        <v>21.428571428571399</v>
      </c>
      <c r="K251" s="6"/>
      <c r="L251" s="6">
        <v>23</v>
      </c>
      <c r="M251" s="6"/>
      <c r="N251" s="6">
        <v>54.761904761904802</v>
      </c>
      <c r="O251" s="6"/>
      <c r="P251" s="6">
        <v>7</v>
      </c>
      <c r="Q251" s="6"/>
      <c r="R251" s="6">
        <v>16.6666666666667</v>
      </c>
      <c r="S251" s="6"/>
    </row>
    <row r="252" spans="1:19" x14ac:dyDescent="0.25">
      <c r="A252" s="6" t="s">
        <v>100</v>
      </c>
      <c r="B252" s="6" t="s">
        <v>101</v>
      </c>
      <c r="C252" s="6" t="s">
        <v>11</v>
      </c>
      <c r="D252" s="6">
        <v>798.80180419400006</v>
      </c>
      <c r="E252" s="6"/>
      <c r="F252" s="6">
        <v>34.048937755284598</v>
      </c>
      <c r="G252" s="6"/>
      <c r="H252" s="6">
        <v>602.17791255600002</v>
      </c>
      <c r="I252" s="6"/>
      <c r="J252" s="6">
        <v>25.6678417031303</v>
      </c>
      <c r="K252" s="6"/>
      <c r="L252" s="6">
        <v>447.52545756500001</v>
      </c>
      <c r="M252" s="6"/>
      <c r="N252" s="6">
        <v>19.0757787082254</v>
      </c>
      <c r="O252" s="6"/>
      <c r="P252" s="6">
        <v>497.535133712</v>
      </c>
      <c r="Q252" s="6"/>
      <c r="R252" s="6">
        <v>21.207441833359798</v>
      </c>
      <c r="S252" s="6"/>
    </row>
    <row r="253" spans="1:19" x14ac:dyDescent="0.25">
      <c r="A253" s="6" t="s">
        <v>112</v>
      </c>
      <c r="B253" s="6" t="s">
        <v>113</v>
      </c>
      <c r="C253" s="6" t="s">
        <v>11</v>
      </c>
      <c r="D253" s="6">
        <v>318.90989050399997</v>
      </c>
      <c r="E253" s="6"/>
      <c r="F253" s="6">
        <v>30.817493812334199</v>
      </c>
      <c r="G253" s="6"/>
      <c r="H253" s="6">
        <v>271.33754398000002</v>
      </c>
      <c r="I253" s="6"/>
      <c r="J253" s="6">
        <v>26.2203943234327</v>
      </c>
      <c r="K253" s="6"/>
      <c r="L253" s="6">
        <v>266.15843828800001</v>
      </c>
      <c r="M253" s="6"/>
      <c r="N253" s="6">
        <v>25.7199173474304</v>
      </c>
      <c r="O253" s="6"/>
      <c r="P253" s="6">
        <v>178.42808370099999</v>
      </c>
      <c r="Q253" s="6"/>
      <c r="R253" s="6">
        <v>17.242194516802702</v>
      </c>
      <c r="S253" s="6"/>
    </row>
    <row r="254" spans="1:19" x14ac:dyDescent="0.25">
      <c r="A254" s="6" t="s">
        <v>128</v>
      </c>
      <c r="B254" s="6" t="s">
        <v>129</v>
      </c>
      <c r="C254" s="6" t="s">
        <v>11</v>
      </c>
      <c r="D254" s="6">
        <v>735.11260858399999</v>
      </c>
      <c r="E254" s="6"/>
      <c r="F254" s="6">
        <v>29.6368285420766</v>
      </c>
      <c r="G254" s="6"/>
      <c r="H254" s="6">
        <v>811.67201915700002</v>
      </c>
      <c r="I254" s="6"/>
      <c r="J254" s="6">
        <v>32.723400718827897</v>
      </c>
      <c r="K254" s="6"/>
      <c r="L254" s="6">
        <v>530.44915366400005</v>
      </c>
      <c r="M254" s="6"/>
      <c r="N254" s="6">
        <v>21.385608726956299</v>
      </c>
      <c r="O254" s="6"/>
      <c r="P254" s="6">
        <v>403.168625824</v>
      </c>
      <c r="Q254" s="6"/>
      <c r="R254" s="6">
        <v>16.254162012139101</v>
      </c>
      <c r="S254" s="6"/>
    </row>
    <row r="255" spans="1:19" x14ac:dyDescent="0.25">
      <c r="A255" s="6" t="s">
        <v>130</v>
      </c>
      <c r="B255" s="6" t="s">
        <v>131</v>
      </c>
      <c r="C255" s="6" t="s">
        <v>11</v>
      </c>
      <c r="D255" s="6">
        <v>412.47084938400002</v>
      </c>
      <c r="E255" s="6"/>
      <c r="F255" s="6">
        <v>39.769322915537003</v>
      </c>
      <c r="G255" s="6"/>
      <c r="H255" s="6">
        <v>266.60390988</v>
      </c>
      <c r="I255" s="6"/>
      <c r="J255" s="6">
        <v>25.705227407941301</v>
      </c>
      <c r="K255" s="6"/>
      <c r="L255" s="6">
        <v>265.720241886</v>
      </c>
      <c r="M255" s="6"/>
      <c r="N255" s="6">
        <v>25.620026531670899</v>
      </c>
      <c r="O255" s="6"/>
      <c r="P255" s="6">
        <v>92.363338859999999</v>
      </c>
      <c r="Q255" s="6"/>
      <c r="R255" s="6">
        <v>8.90542314485071</v>
      </c>
      <c r="S255" s="6"/>
    </row>
    <row r="256" spans="1:19" x14ac:dyDescent="0.25">
      <c r="A256" t="s">
        <v>1254</v>
      </c>
    </row>
    <row r="257" spans="1:19" x14ac:dyDescent="0.25">
      <c r="A257" t="s">
        <v>1255</v>
      </c>
    </row>
    <row r="258" spans="1:19" x14ac:dyDescent="0.25">
      <c r="A258" t="s">
        <v>1256</v>
      </c>
    </row>
    <row r="259" spans="1:19" x14ac:dyDescent="0.25">
      <c r="A259" t="s">
        <v>1257</v>
      </c>
    </row>
    <row r="260" spans="1:19" x14ac:dyDescent="0.25">
      <c r="A260" t="s">
        <v>1258</v>
      </c>
    </row>
    <row r="263" spans="1:19" x14ac:dyDescent="0.25">
      <c r="L263" s="7" t="str">
        <f>HYPERLINK("#'Indice'!A1", "Ir al índice")</f>
        <v>Ir al índice</v>
      </c>
    </row>
    <row r="264" spans="1:19" ht="17.25" x14ac:dyDescent="0.3">
      <c r="A264" s="8" t="s">
        <v>948</v>
      </c>
    </row>
    <row r="265" spans="1:19" x14ac:dyDescent="0.25">
      <c r="A265" s="5" t="s">
        <v>13</v>
      </c>
      <c r="B265" s="5" t="s">
        <v>6</v>
      </c>
      <c r="C265" s="5" t="s">
        <v>7</v>
      </c>
      <c r="D265" s="5" t="s">
        <v>910</v>
      </c>
      <c r="E265" s="5" t="s">
        <v>911</v>
      </c>
      <c r="F265" s="5" t="s">
        <v>912</v>
      </c>
      <c r="G265" s="5" t="s">
        <v>913</v>
      </c>
      <c r="H265" s="5" t="s">
        <v>914</v>
      </c>
      <c r="I265" s="5" t="s">
        <v>915</v>
      </c>
      <c r="J265" s="5" t="s">
        <v>916</v>
      </c>
      <c r="K265" s="5" t="s">
        <v>917</v>
      </c>
      <c r="L265" s="5" t="s">
        <v>918</v>
      </c>
      <c r="M265" s="5" t="s">
        <v>919</v>
      </c>
      <c r="N265" s="5" t="s">
        <v>920</v>
      </c>
      <c r="O265" s="5" t="s">
        <v>921</v>
      </c>
      <c r="P265" s="5" t="s">
        <v>922</v>
      </c>
      <c r="Q265" s="5" t="s">
        <v>923</v>
      </c>
      <c r="R265" s="5" t="s">
        <v>924</v>
      </c>
      <c r="S265" s="5" t="s">
        <v>925</v>
      </c>
    </row>
    <row r="266" spans="1:19" x14ac:dyDescent="0.25">
      <c r="A266" s="6" t="s">
        <v>10</v>
      </c>
      <c r="B266" s="6" t="s">
        <v>14</v>
      </c>
      <c r="C266" s="6" t="s">
        <v>11</v>
      </c>
      <c r="D266" s="6">
        <v>2480.2958718</v>
      </c>
      <c r="E266" s="6"/>
      <c r="F266" s="6">
        <v>32.198380079086903</v>
      </c>
      <c r="G266" s="6"/>
      <c r="H266" s="6">
        <v>2138.704797242</v>
      </c>
      <c r="I266" s="6"/>
      <c r="J266" s="6">
        <v>27.763957809029201</v>
      </c>
      <c r="K266" s="6"/>
      <c r="L266" s="6">
        <v>1747.43464189</v>
      </c>
      <c r="M266" s="6"/>
      <c r="N266" s="6">
        <v>22.684618154891702</v>
      </c>
      <c r="O266" s="6"/>
      <c r="P266" s="6">
        <v>1336.734431483</v>
      </c>
      <c r="Q266" s="6"/>
      <c r="R266" s="6">
        <v>17.353043956992199</v>
      </c>
      <c r="S266" s="6"/>
    </row>
    <row r="267" spans="1:19" x14ac:dyDescent="0.25">
      <c r="A267" t="s">
        <v>1254</v>
      </c>
    </row>
    <row r="268" spans="1:19" x14ac:dyDescent="0.25">
      <c r="A268" t="s">
        <v>1255</v>
      </c>
    </row>
    <row r="269" spans="1:19" x14ac:dyDescent="0.25">
      <c r="A269" t="s">
        <v>1256</v>
      </c>
    </row>
    <row r="270" spans="1:19" x14ac:dyDescent="0.25">
      <c r="A270" t="s">
        <v>1257</v>
      </c>
    </row>
    <row r="271" spans="1:19" x14ac:dyDescent="0.25">
      <c r="A271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949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1148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1230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3046242.7302226601</v>
      </c>
      <c r="E17" s="6">
        <v>0.66984977700618498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3046242.7302226601</v>
      </c>
      <c r="E18" s="6">
        <v>0.66984977700618498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950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3046242.7302226601</v>
      </c>
      <c r="E29" s="6">
        <v>0.66984977700618498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951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3046242.7302226601</v>
      </c>
      <c r="E40" s="6">
        <v>0.66984977700618498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1522107.3979886801</v>
      </c>
      <c r="E41" s="6">
        <v>4.5820717828270299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2262279.9589643199</v>
      </c>
      <c r="E42" s="6">
        <v>3.31605940402551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1639583.8220618099</v>
      </c>
      <c r="E43" s="6">
        <v>4.0786219039122003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3147690.4377140398</v>
      </c>
      <c r="E44" s="6">
        <v>6.1236859432822497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1799248.7244833999</v>
      </c>
      <c r="E45" s="6">
        <v>3.1832829609917801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2073629.5124812401</v>
      </c>
      <c r="E46" s="6">
        <v>4.4224798009945401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3747910.8632994001</v>
      </c>
      <c r="E47" s="6">
        <v>6.8018079867623698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1428189.3374397</v>
      </c>
      <c r="E48" s="6">
        <v>3.0108657502141698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1730107.78973687</v>
      </c>
      <c r="E49" s="6">
        <v>4.1303838754497004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1777138.6117310501</v>
      </c>
      <c r="E50" s="6">
        <v>3.4963582664158999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1626972.2990439499</v>
      </c>
      <c r="E51" s="6">
        <v>3.77942377549246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1793787.7327680101</v>
      </c>
      <c r="E52" s="6">
        <v>3.26403569030004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1707901.23329266</v>
      </c>
      <c r="E53" s="6">
        <v>5.3933466057494899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1754590.0770781899</v>
      </c>
      <c r="E54" s="6">
        <v>3.19518355260616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1552623.1229305901</v>
      </c>
      <c r="E55" s="6">
        <v>4.1151961951146099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1997577.76136151</v>
      </c>
      <c r="E56" s="6">
        <v>3.7488887100126198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3211771.7075431002</v>
      </c>
      <c r="E57" s="6">
        <v>4.5832516624818496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1895552.96930896</v>
      </c>
      <c r="E58" s="6">
        <v>3.4730829644397101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1793744.4539234799</v>
      </c>
      <c r="E59" s="6">
        <v>4.6357309614846702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1242777.42603601</v>
      </c>
      <c r="E60" s="6">
        <v>4.0812967870768802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1618812.5529321199</v>
      </c>
      <c r="E61" s="6">
        <v>2.4816141742797901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1564337.0836402299</v>
      </c>
      <c r="E62" s="6">
        <v>3.4329206352387098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1422114.63909439</v>
      </c>
      <c r="E63" s="6">
        <v>4.4532453450009104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1755578.2607037399</v>
      </c>
      <c r="E64" s="6">
        <v>19.242648823317101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1993764.0596501599</v>
      </c>
      <c r="E65" s="6">
        <v>4.7322538855112004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2030869.2105743401</v>
      </c>
      <c r="E66" s="6">
        <v>3.4823994083027601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1434131.2128816801</v>
      </c>
      <c r="E67" s="6">
        <v>3.4820011987435802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2705857.2141961199</v>
      </c>
      <c r="E68" s="6">
        <v>3.9623300975251099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1882310.6232734099</v>
      </c>
      <c r="E69" s="6">
        <v>6.3011456439453797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1353064.9701648599</v>
      </c>
      <c r="E70" s="6">
        <v>4.4436101996135404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2159406.03029422</v>
      </c>
      <c r="E71" s="6">
        <v>4.3341239368368996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1517208.55652947</v>
      </c>
      <c r="E72" s="6">
        <v>8.6840831126128606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2876681.0537948101</v>
      </c>
      <c r="E73" s="6">
        <v>5.8018205611614997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2147899.6825083899</v>
      </c>
      <c r="E74" s="6">
        <v>2.9702591534687302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1425040.5238653901</v>
      </c>
      <c r="E75" s="6">
        <v>3.7831851717983702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1597858.8159284601</v>
      </c>
      <c r="E76" s="6">
        <v>4.0352959421175001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1866856.93698858</v>
      </c>
      <c r="E77" s="6">
        <v>4.2892445961620203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952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5793986.1200097697</v>
      </c>
      <c r="E88" s="6">
        <v>2.62345574370543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6876334.8083288698</v>
      </c>
      <c r="E89" s="6">
        <v>3.8132174974008999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2647136.72415704</v>
      </c>
      <c r="E90" s="6">
        <v>3.4263251230868002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1767072.7443558101</v>
      </c>
      <c r="E91" s="6">
        <v>1.4752456979119799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1414234.68862147</v>
      </c>
      <c r="E92" s="6">
        <v>2.1561512583862199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1972294.5138898999</v>
      </c>
      <c r="E93" s="6">
        <v>4.0690941802454201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1627245.3043179</v>
      </c>
      <c r="E94" s="6">
        <v>1.39828721370474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2357703.5026337998</v>
      </c>
      <c r="E95" s="6">
        <v>1.3716922844636401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3574096.5445424099</v>
      </c>
      <c r="E96" s="6">
        <v>1.5889258208591801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2930897.8113374901</v>
      </c>
      <c r="E97" s="6">
        <v>1.5426196248359401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3770100.81241412</v>
      </c>
      <c r="E98" s="6">
        <v>1.55076163348615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4107076.6107370802</v>
      </c>
      <c r="E99" s="6">
        <v>3.7708988353278898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5280796.4813648099</v>
      </c>
      <c r="E100" s="6">
        <v>1.4640075913627799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2678523.9535571299</v>
      </c>
      <c r="E101" s="6">
        <v>2.8573025714425899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3096386.4600360701</v>
      </c>
      <c r="E102" s="6">
        <v>2.4251504643583499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2714653.5794687201</v>
      </c>
      <c r="E103" s="6">
        <v>1.82468859475693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2866518.8012372199</v>
      </c>
      <c r="E104" s="6">
        <v>4.7860171585055999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1819906.5107621499</v>
      </c>
      <c r="E105" s="6">
        <v>2.2817382153026502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1565303.0373269501</v>
      </c>
      <c r="E106" s="6">
        <v>1.43475218334729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953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5793986.1200097697</v>
      </c>
      <c r="E117" s="6">
        <v>2.62345574370543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6876334.8083288698</v>
      </c>
      <c r="E118" s="6">
        <v>3.8132174974008999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2647136.72415704</v>
      </c>
      <c r="E119" s="6">
        <v>3.4263251230868002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1767072.7443558101</v>
      </c>
      <c r="E120" s="6">
        <v>1.4752456979119799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1414234.68862147</v>
      </c>
      <c r="E121" s="6">
        <v>2.1561512583862199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1972294.5138898999</v>
      </c>
      <c r="E122" s="6">
        <v>4.0690941802454201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1627245.3043179</v>
      </c>
      <c r="E123" s="6">
        <v>1.39828721370474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2357703.5026337998</v>
      </c>
      <c r="E124" s="6">
        <v>1.3716922844636401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3574096.5445424099</v>
      </c>
      <c r="E125" s="6">
        <v>1.5889258208591801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2930897.8113374901</v>
      </c>
      <c r="E126" s="6">
        <v>1.5426196248359401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3770100.81241412</v>
      </c>
      <c r="E127" s="6">
        <v>1.55076163348615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4107076.6107370802</v>
      </c>
      <c r="E128" s="6">
        <v>3.7708988353278898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5280796.4813648099</v>
      </c>
      <c r="E129" s="6">
        <v>1.4640075913627799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2678523.9535571299</v>
      </c>
      <c r="E130" s="6">
        <v>2.8573025714425899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3096386.4600360701</v>
      </c>
      <c r="E131" s="6">
        <v>2.4251504643583499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2714653.5794687201</v>
      </c>
      <c r="E132" s="6">
        <v>1.82468859475693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2866518.8012372199</v>
      </c>
      <c r="E133" s="6">
        <v>4.7860171585055999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1819906.5107621499</v>
      </c>
      <c r="E134" s="6">
        <v>2.2817382153026502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1565303.0373269501</v>
      </c>
      <c r="E135" s="6">
        <v>1.43475218334729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954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2347247.5427658502</v>
      </c>
      <c r="E146" s="6">
        <v>4.6606957901534498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4721040.2941062404</v>
      </c>
      <c r="E147" s="6">
        <v>4.5833487771769201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6656552.3210112303</v>
      </c>
      <c r="E148" s="6">
        <v>3.7665385848061699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4541225.9567596903</v>
      </c>
      <c r="E149" s="6">
        <v>3.1107603111079798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5265268.8200708898</v>
      </c>
      <c r="E150" s="6">
        <v>4.5393406853890701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4728901.1528957197</v>
      </c>
      <c r="E151" s="6">
        <v>5.3750002585078702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6871899.4200367397</v>
      </c>
      <c r="E152" s="6">
        <v>4.8298939494192998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6910723.4718890795</v>
      </c>
      <c r="E153" s="6">
        <v>4.9168566217968603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3188476.0895545501</v>
      </c>
      <c r="E154" s="6">
        <v>5.1359261780437597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2660561.7256819601</v>
      </c>
      <c r="E155" s="6">
        <v>4.4254355143503297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2166795.0564003401</v>
      </c>
      <c r="E156" s="6">
        <v>5.1285046583465403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3025216.37375991</v>
      </c>
      <c r="E157" s="6">
        <v>3.9867246470627999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2784806.0044824802</v>
      </c>
      <c r="E158" s="6">
        <v>3.5078182502372899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1691993.1896881701</v>
      </c>
      <c r="E159" s="6">
        <v>3.2191615078776099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2333505.9256019099</v>
      </c>
      <c r="E160" s="6">
        <v>3.7398840136521598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2177294.3397404901</v>
      </c>
      <c r="E161" s="6">
        <v>2.9929801786065702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3941237.1985650598</v>
      </c>
      <c r="E162" s="6">
        <v>3.1370389250046302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3068446.7664947901</v>
      </c>
      <c r="E163" s="6">
        <v>3.25571069728313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2714510.4440723602</v>
      </c>
      <c r="E164" s="6">
        <v>3.4229821229913102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2393306.5104764798</v>
      </c>
      <c r="E165" s="6">
        <v>4.1284751664302597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3323159.9180618101</v>
      </c>
      <c r="E166" s="6">
        <v>2.9962888304012201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2481608.6891238</v>
      </c>
      <c r="E167" s="6">
        <v>2.58601685096483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2034587.8090705799</v>
      </c>
      <c r="E168" s="6">
        <v>5.0622012344972704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2403054.1872035102</v>
      </c>
      <c r="E169" s="6">
        <v>3.4441065493312899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3290217.7192922099</v>
      </c>
      <c r="E170" s="6">
        <v>4.2513034727432402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2265216.6010596501</v>
      </c>
      <c r="E171" s="6">
        <v>3.7808522776986599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2421695.8743235501</v>
      </c>
      <c r="E172" s="6">
        <v>2.84025116938184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1989539.2810342701</v>
      </c>
      <c r="E173" s="6">
        <v>3.4588074025241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2391542.7657514699</v>
      </c>
      <c r="E174" s="6">
        <v>3.7708695744821998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1507847.60249955</v>
      </c>
      <c r="E175" s="6">
        <v>3.3158911494280101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1444249.2794550401</v>
      </c>
      <c r="E176" s="6">
        <v>3.11908040304295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1001200.5126107699</v>
      </c>
      <c r="E177" s="6">
        <v>3.1966711233232799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1681823.60627489</v>
      </c>
      <c r="E178" s="6">
        <v>3.5147249587063398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1267656.2356991</v>
      </c>
      <c r="E179" s="6">
        <v>3.3014125793843001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1344788.5193372399</v>
      </c>
      <c r="E180" s="6">
        <v>4.0834606535280296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1611433.2785851001</v>
      </c>
      <c r="E181" s="6">
        <v>4.7125580886287404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1752092.3322368299</v>
      </c>
      <c r="E182" s="6">
        <v>2.7880721576646601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2084515.29170801</v>
      </c>
      <c r="E183" s="6">
        <v>4.2604136233449301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1601289.23159261</v>
      </c>
      <c r="E184" s="6">
        <v>3.9082531066081301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1317744.54834919</v>
      </c>
      <c r="E185" s="6">
        <v>2.9485003366698201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1599788.9760835699</v>
      </c>
      <c r="E186" s="6">
        <v>2.9481197860505701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1590419.0933946201</v>
      </c>
      <c r="E187" s="6">
        <v>2.9109381767464102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1988040.21754248</v>
      </c>
      <c r="E188" s="6">
        <v>3.5122644514152599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3565510.0226730602</v>
      </c>
      <c r="E189" s="6">
        <v>3.02647143389254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3128649.77820373</v>
      </c>
      <c r="E190" s="6">
        <v>3.8831180509300598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1987278.46083218</v>
      </c>
      <c r="E191" s="6">
        <v>3.0528080728843201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2340364.87777805</v>
      </c>
      <c r="E192" s="6">
        <v>4.0527641747071703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1970711.4582584701</v>
      </c>
      <c r="E193" s="6">
        <v>2.9912946998355401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2432610.1826327001</v>
      </c>
      <c r="E194" s="6">
        <v>3.1638520741791001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2209610.39304853</v>
      </c>
      <c r="E195" s="6">
        <v>2.73091105354513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2288324.27171436</v>
      </c>
      <c r="E196" s="6">
        <v>4.3220296340830302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1480673.34909921</v>
      </c>
      <c r="E197" s="6">
        <v>3.73244120137179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1535053.2325611</v>
      </c>
      <c r="E198" s="6">
        <v>2.9239291455763801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1539417.77131064</v>
      </c>
      <c r="E199" s="6">
        <v>2.1880343201169699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1643575.4343806901</v>
      </c>
      <c r="E200" s="6">
        <v>3.4084605220200102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1592896.29974342</v>
      </c>
      <c r="E201" s="6">
        <v>2.9471760461488898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1497035.0288561699</v>
      </c>
      <c r="E202" s="6">
        <v>2.4025793756020399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1662874.06541597</v>
      </c>
      <c r="E203" s="6">
        <v>3.4064454107453699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1683557.1528807001</v>
      </c>
      <c r="E204" s="6">
        <v>3.1426955643748902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1686824.94103948</v>
      </c>
      <c r="E205" s="6">
        <v>5.5982281895075401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2923651.3138358402</v>
      </c>
      <c r="E206" s="6">
        <v>6.0606591241199297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2866518.8012372199</v>
      </c>
      <c r="E207" s="6">
        <v>4.7860171585055999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1637167.3963029101</v>
      </c>
      <c r="E208" s="6">
        <v>3.7495857502280501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1566829.32077684</v>
      </c>
      <c r="E209" s="6">
        <v>3.2737194421631202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3314875.6287162099</v>
      </c>
      <c r="E210" s="6">
        <v>4.7009569395954296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4261531.7273219498</v>
      </c>
      <c r="E211" s="6">
        <v>2.83658436821199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4133422.5010829</v>
      </c>
      <c r="E212" s="6">
        <v>3.6243271120678502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2288186.7049166299</v>
      </c>
      <c r="E213" s="6">
        <v>4.9468676561273304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4761149.2230288498</v>
      </c>
      <c r="E214" s="6">
        <v>3.5556074938561699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8428567.4598955307</v>
      </c>
      <c r="E215" s="6">
        <v>3.0659563555509801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5548389.5788602699</v>
      </c>
      <c r="E216" s="6">
        <v>3.6646994853064898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4867356.8437825497</v>
      </c>
      <c r="E217" s="6">
        <v>3.5354699002390899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5566448.7461160002</v>
      </c>
      <c r="E218" s="6">
        <v>2.9462835127401599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1876520.97038155</v>
      </c>
      <c r="E219" s="6">
        <v>5.5682843728498002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3599830.4128354001</v>
      </c>
      <c r="E220" s="6">
        <v>3.78352633751991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8955722.6234686002</v>
      </c>
      <c r="E221" s="6">
        <v>4.9300397653915402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3273506.5072542098</v>
      </c>
      <c r="E222" s="6">
        <v>5.7612980146989603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6818613.9608968804</v>
      </c>
      <c r="E223" s="6">
        <v>3.3587120323269901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4356348.3281594096</v>
      </c>
      <c r="E224" s="6">
        <v>5.8960995699869496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4355592.0549504599</v>
      </c>
      <c r="E225" s="6">
        <v>6.4962957270774098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6028112.6794054201</v>
      </c>
      <c r="E226" s="6">
        <v>3.0940357925809301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1619469.9637184499</v>
      </c>
      <c r="E227" s="6">
        <v>4.1102239575930604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3060192.7195070898</v>
      </c>
      <c r="E228" s="6">
        <v>4.76495843534597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1172958.86575943</v>
      </c>
      <c r="E229" s="6">
        <v>4.6691363648208304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1714825.7323676001</v>
      </c>
      <c r="E230" s="6">
        <v>3.9608585417712998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4349524.0585227897</v>
      </c>
      <c r="E231" s="6">
        <v>5.5455111491239002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4052448.0891406098</v>
      </c>
      <c r="E232" s="6">
        <v>5.8040978584043597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1240686.7455795601</v>
      </c>
      <c r="E233" s="6">
        <v>2.7421699184252599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5108428.3489290504</v>
      </c>
      <c r="E234" s="6">
        <v>6.7189648346268003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9509171.9324051607</v>
      </c>
      <c r="E235" s="6">
        <v>4.3266859417828201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955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1149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1231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671304.537461392</v>
      </c>
      <c r="E17" s="6">
        <v>0.57815358650003501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671304.537461392</v>
      </c>
      <c r="E18" s="6">
        <v>0.57815358650003501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956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671304.537461392</v>
      </c>
      <c r="E29" s="6">
        <v>0.57815358650003501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957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671304.537461392</v>
      </c>
      <c r="E40" s="6">
        <v>0.57815358650003501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434325.74312386999</v>
      </c>
      <c r="E41" s="6">
        <v>3.4516794414628098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599088.08957205899</v>
      </c>
      <c r="E42" s="6">
        <v>2.8200783748479399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497138.91885118099</v>
      </c>
      <c r="E43" s="6">
        <v>3.8943247044015501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735102.00753989595</v>
      </c>
      <c r="E44" s="6">
        <v>5.2173496913263602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638394.304517449</v>
      </c>
      <c r="E45" s="6">
        <v>2.2283525009610599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506827.993454554</v>
      </c>
      <c r="E46" s="6">
        <v>4.7603641521236497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799725.18757526402</v>
      </c>
      <c r="E47" s="6">
        <v>4.8798250175748503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445326.06789879501</v>
      </c>
      <c r="E48" s="6">
        <v>2.5986885033979399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504501.93520788703</v>
      </c>
      <c r="E49" s="6">
        <v>6.1229111340395903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496097.49609903299</v>
      </c>
      <c r="E50" s="6">
        <v>2.8870798686632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466710.24360553798</v>
      </c>
      <c r="E51" s="6">
        <v>3.5797531355116701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483256.76722789003</v>
      </c>
      <c r="E52" s="6">
        <v>3.3411345253681701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564376.87762901594</v>
      </c>
      <c r="E53" s="6">
        <v>4.0082071001403996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530667.15428552404</v>
      </c>
      <c r="E54" s="6">
        <v>3.0381302300292599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518572.02957953501</v>
      </c>
      <c r="E55" s="6">
        <v>3.36377568855209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538101.11629499204</v>
      </c>
      <c r="E56" s="6">
        <v>3.7291522005066802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677818.53551130497</v>
      </c>
      <c r="E57" s="6">
        <v>3.8021153726252801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557812.75168409501</v>
      </c>
      <c r="E58" s="6">
        <v>4.5344099974610499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467691.43871422601</v>
      </c>
      <c r="E59" s="6">
        <v>3.2093442514771202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417846.08294930903</v>
      </c>
      <c r="E60" s="6">
        <v>3.4053678606780702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455847.60731315397</v>
      </c>
      <c r="E61" s="6">
        <v>2.6307847283133001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483639.26546279702</v>
      </c>
      <c r="E62" s="6">
        <v>4.9174489942371196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412035.61412577302</v>
      </c>
      <c r="E63" s="6">
        <v>3.9770492600477998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511325.24249003403</v>
      </c>
      <c r="E64" s="6">
        <v>4.0535368287390297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671488.63706111396</v>
      </c>
      <c r="E65" s="6">
        <v>5.0232337825994797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530696.32187808398</v>
      </c>
      <c r="E66" s="6">
        <v>3.1155492159097098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422717.76130248199</v>
      </c>
      <c r="E67" s="6">
        <v>2.9147830281521001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688296.564147803</v>
      </c>
      <c r="E68" s="6">
        <v>3.8911124491714499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523468.94279587601</v>
      </c>
      <c r="E69" s="6">
        <v>7.68033264763113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387969.23128780199</v>
      </c>
      <c r="E70" s="6">
        <v>4.0833348826071596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646325.43767994503</v>
      </c>
      <c r="E71" s="6">
        <v>5.4314877457810997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444711.38211382099</v>
      </c>
      <c r="E72" s="6">
        <v>7.1203156973231998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710454.86934476998</v>
      </c>
      <c r="E73" s="6">
        <v>4.6054357628611404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578307.85541819804</v>
      </c>
      <c r="E74" s="6">
        <v>2.5385869773487602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419696.23683607898</v>
      </c>
      <c r="E75" s="6">
        <v>3.8154191054851698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521764.25217396801</v>
      </c>
      <c r="E76" s="6">
        <v>4.5639344006431504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510722.71386157698</v>
      </c>
      <c r="E77" s="6">
        <v>3.9226657387004402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958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992595.02134629898</v>
      </c>
      <c r="E88" s="6">
        <v>2.5009539689637799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1113203.9545291499</v>
      </c>
      <c r="E89" s="6">
        <v>3.31223730412913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610777.59757719398</v>
      </c>
      <c r="E90" s="6">
        <v>2.7598050899963602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490710.20905006299</v>
      </c>
      <c r="E91" s="6">
        <v>1.6646832713130899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419398.82887458598</v>
      </c>
      <c r="E92" s="6">
        <v>2.1415431044324298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562231.85123234405</v>
      </c>
      <c r="E93" s="6">
        <v>3.4163017156687498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467530.64653091697</v>
      </c>
      <c r="E94" s="6">
        <v>1.77589468502578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593169.91382329701</v>
      </c>
      <c r="E95" s="6">
        <v>1.78889740306523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784831.68009706296</v>
      </c>
      <c r="E96" s="6">
        <v>1.5889863363605901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673978.45757553994</v>
      </c>
      <c r="E97" s="6">
        <v>1.5422545051413299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760841.69754762005</v>
      </c>
      <c r="E98" s="6">
        <v>1.3916734959161601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840896.48994828295</v>
      </c>
      <c r="E99" s="6">
        <v>3.5803771221196601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1011883.63103765</v>
      </c>
      <c r="E100" s="6">
        <v>1.7115178478492199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642702.17175299197</v>
      </c>
      <c r="E101" s="6">
        <v>2.88350544608811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779330.21873346297</v>
      </c>
      <c r="E102" s="6">
        <v>2.9551991623206399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656801.91515634605</v>
      </c>
      <c r="E103" s="6">
        <v>2.0491124294337602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683690.00945023505</v>
      </c>
      <c r="E104" s="6">
        <v>3.7721400630689299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503425.05715554301</v>
      </c>
      <c r="E105" s="6">
        <v>2.4365324938583002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459942.96656537597</v>
      </c>
      <c r="E106" s="6">
        <v>1.69385671068415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959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992595.02134629898</v>
      </c>
      <c r="E117" s="6">
        <v>2.5009539689637799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1113203.9545291499</v>
      </c>
      <c r="E118" s="6">
        <v>3.31223730412913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610777.59757719398</v>
      </c>
      <c r="E119" s="6">
        <v>2.7598050899963602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490710.20905006299</v>
      </c>
      <c r="E120" s="6">
        <v>1.6646832713130899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419398.82887458598</v>
      </c>
      <c r="E121" s="6">
        <v>2.1415431044324298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562231.85123234405</v>
      </c>
      <c r="E122" s="6">
        <v>3.4163017156687498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467530.64653091697</v>
      </c>
      <c r="E123" s="6">
        <v>1.77589468502578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593169.91382329701</v>
      </c>
      <c r="E124" s="6">
        <v>1.78889740306523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784831.68009706296</v>
      </c>
      <c r="E125" s="6">
        <v>1.5889863363605901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673978.45757553994</v>
      </c>
      <c r="E126" s="6">
        <v>1.5422545051413299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760841.69754762005</v>
      </c>
      <c r="E127" s="6">
        <v>1.3916734959161601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840896.48994828295</v>
      </c>
      <c r="E128" s="6">
        <v>3.5803771221196601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1011883.63103765</v>
      </c>
      <c r="E129" s="6">
        <v>1.7115178478492199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642702.17175299197</v>
      </c>
      <c r="E130" s="6">
        <v>2.88350544608811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779330.21873346297</v>
      </c>
      <c r="E131" s="6">
        <v>2.9551991623206399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656801.91515634605</v>
      </c>
      <c r="E132" s="6">
        <v>2.0491124294337602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683690.00945023505</v>
      </c>
      <c r="E133" s="6">
        <v>3.7721400630689299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503425.05715554301</v>
      </c>
      <c r="E134" s="6">
        <v>2.4365324938583002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459942.96656537597</v>
      </c>
      <c r="E135" s="6">
        <v>1.69385671068415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960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605932.01027109497</v>
      </c>
      <c r="E146" s="6">
        <v>3.8854177849023901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896690.12784908898</v>
      </c>
      <c r="E147" s="6">
        <v>4.0348272633806701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1140985.4061966599</v>
      </c>
      <c r="E148" s="6">
        <v>3.5287052633743201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881265.23929050798</v>
      </c>
      <c r="E149" s="6">
        <v>2.85434345304038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973008.44162997999</v>
      </c>
      <c r="E150" s="6">
        <v>3.3013656955893498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895461.68123420002</v>
      </c>
      <c r="E151" s="6">
        <v>5.9381303847852998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1160795.5022319499</v>
      </c>
      <c r="E152" s="6">
        <v>3.6419634651272599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1218122.1436513099</v>
      </c>
      <c r="E153" s="6">
        <v>4.4475315923501304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679389.11886638298</v>
      </c>
      <c r="E154" s="6">
        <v>4.6453522679968797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650778.15536809806</v>
      </c>
      <c r="E155" s="6">
        <v>4.6929291963033704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505287.75512781698</v>
      </c>
      <c r="E156" s="6">
        <v>4.2406642008669904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728682.41364419297</v>
      </c>
      <c r="E157" s="6">
        <v>3.8479247781634802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670933.41302605602</v>
      </c>
      <c r="E158" s="6">
        <v>3.3949709090451501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462291.97399661998</v>
      </c>
      <c r="E159" s="6">
        <v>4.0764338955071402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569448.17133067199</v>
      </c>
      <c r="E160" s="6">
        <v>4.0979277244472803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600573.27079347696</v>
      </c>
      <c r="E161" s="6">
        <v>3.0257858336499899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943247.34205236996</v>
      </c>
      <c r="E162" s="6">
        <v>2.8092039353397702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749642.06891975005</v>
      </c>
      <c r="E163" s="6">
        <v>3.7551562701150698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703689.11128585006</v>
      </c>
      <c r="E164" s="6">
        <v>4.4563249036058101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613525.29584921105</v>
      </c>
      <c r="E165" s="6">
        <v>5.3284248420373101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729818.33128027804</v>
      </c>
      <c r="E166" s="6">
        <v>3.3762908316055702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616246.09243651899</v>
      </c>
      <c r="E167" s="6">
        <v>3.0089418225384899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580439.64812758099</v>
      </c>
      <c r="E168" s="6">
        <v>4.2668357246772102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636103.33651565004</v>
      </c>
      <c r="E169" s="6">
        <v>4.2873548274829796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739358.12848306401</v>
      </c>
      <c r="E170" s="6">
        <v>4.6021774128847204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599186.85192084406</v>
      </c>
      <c r="E171" s="6">
        <v>5.3107812506665502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627213.860856132</v>
      </c>
      <c r="E172" s="6">
        <v>3.22445704673828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525219.88169432105</v>
      </c>
      <c r="E173" s="6">
        <v>6.3547435785570698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587106.77260214102</v>
      </c>
      <c r="E174" s="6">
        <v>3.7611102917641399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423328.32400933898</v>
      </c>
      <c r="E175" s="6">
        <v>3.4555739463356798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453422.44015720801</v>
      </c>
      <c r="E176" s="6">
        <v>3.8121794188169198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349195.61662796699</v>
      </c>
      <c r="E177" s="6">
        <v>3.3057636706622699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472977.55856133398</v>
      </c>
      <c r="E178" s="6">
        <v>3.6015317621637601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377965.57985205197</v>
      </c>
      <c r="E179" s="6">
        <v>3.2766093215983898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399142.19085619901</v>
      </c>
      <c r="E180" s="6">
        <v>2.9443787094830101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493488.14298439602</v>
      </c>
      <c r="E181" s="6">
        <v>5.6542432760233403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498592.834272457</v>
      </c>
      <c r="E182" s="6">
        <v>2.68581974758033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515844.85573957203</v>
      </c>
      <c r="E183" s="6">
        <v>3.88874851740254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461727.16108980199</v>
      </c>
      <c r="E184" s="6">
        <v>3.8061501855522999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430349.78899760701</v>
      </c>
      <c r="E185" s="6">
        <v>4.1364419269277803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452952.60915245902</v>
      </c>
      <c r="E186" s="6">
        <v>3.9752902025080501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486392.42050795502</v>
      </c>
      <c r="E187" s="6">
        <v>3.2338030777464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523163.82089298702</v>
      </c>
      <c r="E188" s="6">
        <v>3.4752909065873698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729050.35747715097</v>
      </c>
      <c r="E189" s="6">
        <v>2.8908383356214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719191.26158270799</v>
      </c>
      <c r="E190" s="6">
        <v>3.8689798903998098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536154.94254133001</v>
      </c>
      <c r="E191" s="6">
        <v>3.2414920024512801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553784.69423231401</v>
      </c>
      <c r="E192" s="6">
        <v>3.4607759063848298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558058.32489386306</v>
      </c>
      <c r="E193" s="6">
        <v>3.8788256648955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570584.32730534195</v>
      </c>
      <c r="E194" s="6">
        <v>3.5640315296788798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529060.92758704198</v>
      </c>
      <c r="E195" s="6">
        <v>4.4163262274617301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577947.31469478202</v>
      </c>
      <c r="E196" s="6">
        <v>4.90975788868242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434253.16643551999</v>
      </c>
      <c r="E197" s="6">
        <v>4.3617609030336704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433591.37861113501</v>
      </c>
      <c r="E198" s="6">
        <v>3.2589157154099899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485804.20088389999</v>
      </c>
      <c r="E199" s="6">
        <v>3.3224855400453399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406562.22624897398</v>
      </c>
      <c r="E200" s="6">
        <v>4.3969861749963597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464486.066287725</v>
      </c>
      <c r="E201" s="6">
        <v>2.9433117279369001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439042.803024024</v>
      </c>
      <c r="E202" s="6">
        <v>3.2711646075496801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502013.23847324098</v>
      </c>
      <c r="E203" s="6">
        <v>5.0433216735047699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455642.30189414002</v>
      </c>
      <c r="E204" s="6">
        <v>4.3603522256504403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475118.84228711098</v>
      </c>
      <c r="E205" s="6">
        <v>3.8442560256399299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629209.92812641303</v>
      </c>
      <c r="E206" s="6">
        <v>3.8338215162517502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683690.00945023505</v>
      </c>
      <c r="E207" s="6">
        <v>3.7721400630689299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499909.68101891299</v>
      </c>
      <c r="E208" s="6">
        <v>3.7895219171133299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489577.89747762302</v>
      </c>
      <c r="E209" s="6">
        <v>5.0202958419112598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715556.60907179397</v>
      </c>
      <c r="E210" s="6">
        <v>5.0272478523089399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919428.57126501598</v>
      </c>
      <c r="E211" s="6">
        <v>3.0449675184715601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792046.14833176497</v>
      </c>
      <c r="E212" s="6">
        <v>3.3178456484299801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537639.33439537697</v>
      </c>
      <c r="E213" s="6">
        <v>4.3484726447990498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893599.58464095695</v>
      </c>
      <c r="E214" s="6">
        <v>4.2232138524365501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1381745.6035583201</v>
      </c>
      <c r="E215" s="6">
        <v>2.88973555609634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1218082.3261435099</v>
      </c>
      <c r="E216" s="6">
        <v>3.78741920393291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924508.37469522003</v>
      </c>
      <c r="E217" s="6">
        <v>3.5242750027428298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1158263.1293065799</v>
      </c>
      <c r="E218" s="6">
        <v>4.1247672921919296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533636.68098110298</v>
      </c>
      <c r="E219" s="6">
        <v>5.2981067428528297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783413.26850556803</v>
      </c>
      <c r="E220" s="6">
        <v>5.14187637296709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1364966.9381366801</v>
      </c>
      <c r="E221" s="6">
        <v>5.4031858741049499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632150.926900269</v>
      </c>
      <c r="E222" s="6">
        <v>4.2442796645604099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1180629.38353434</v>
      </c>
      <c r="E223" s="6">
        <v>3.9149851737860599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788039.02479228901</v>
      </c>
      <c r="E224" s="6">
        <v>4.2780504047203696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895532.71770966798</v>
      </c>
      <c r="E225" s="6">
        <v>5.9110883915808703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1184841.3828571299</v>
      </c>
      <c r="E226" s="6">
        <v>4.2721832110447897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495192.87331661402</v>
      </c>
      <c r="E227" s="6">
        <v>4.5095662526135296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670483.02097417903</v>
      </c>
      <c r="E228" s="6">
        <v>6.1980747588015097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360858.87519275403</v>
      </c>
      <c r="E229" s="6">
        <v>4.2480284064665703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440684.04946114402</v>
      </c>
      <c r="E230" s="6">
        <v>3.6880630966829502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860198.29422631196</v>
      </c>
      <c r="E231" s="6">
        <v>5.3214777895802801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769814.959779419</v>
      </c>
      <c r="E232" s="6">
        <v>4.9122007959728302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425017.25904067099</v>
      </c>
      <c r="E233" s="6">
        <v>3.7676474781054501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929187.10586948704</v>
      </c>
      <c r="E234" s="6">
        <v>5.46261569025586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1403971.4590277199</v>
      </c>
      <c r="E235" s="6">
        <v>4.1339692492190396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961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1150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1232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188557.90006307801</v>
      </c>
      <c r="E17" s="6">
        <v>2.1627919987156701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188557.90006307801</v>
      </c>
      <c r="E18" s="6">
        <v>2.1627919987156701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962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188557.90006307801</v>
      </c>
      <c r="E29" s="6">
        <v>2.1627919987156701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963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188557.90006307801</v>
      </c>
      <c r="E40" s="6">
        <v>2.1627919987156701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126548.858544815</v>
      </c>
      <c r="E41" s="6">
        <v>14.712509512518499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156612.55194760099</v>
      </c>
      <c r="E42" s="6">
        <v>15.851268205953501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133222.525326323</v>
      </c>
      <c r="E43" s="6">
        <v>14.918950406307999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254018.566725802</v>
      </c>
      <c r="E44" s="6">
        <v>13.0214652675892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156336.03561001501</v>
      </c>
      <c r="E45" s="6">
        <v>9.9033080058267409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114115.48102508399</v>
      </c>
      <c r="E46" s="6">
        <v>8.6476715638881902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164265.71735683401</v>
      </c>
      <c r="E47" s="6">
        <v>10.769927204328599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132548.41220449799</v>
      </c>
      <c r="E48" s="6">
        <v>12.514587627706399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121356.840057398</v>
      </c>
      <c r="E49" s="6">
        <v>18.176720594133599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135612.31977883301</v>
      </c>
      <c r="E50" s="6">
        <v>19.246949259503602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99811.349583714997</v>
      </c>
      <c r="E51" s="6">
        <v>15.6009286696906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136772.34046869099</v>
      </c>
      <c r="E52" s="6">
        <v>10.435579719940501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198486.48648648601</v>
      </c>
      <c r="E53" s="6">
        <v>17.541031067213101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145279.20771707699</v>
      </c>
      <c r="E54" s="6">
        <v>8.5103171223145893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110072.027006145</v>
      </c>
      <c r="E55" s="6">
        <v>16.827187334432399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124805</v>
      </c>
      <c r="E56" s="6">
        <v>12.020589894993501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223453.43137520499</v>
      </c>
      <c r="E57" s="6">
        <v>17.568965173648198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146066.79059520899</v>
      </c>
      <c r="E58" s="6">
        <v>11.700396260372401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142985.304797383</v>
      </c>
      <c r="E59" s="6">
        <v>15.061534820499499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161454.054054054</v>
      </c>
      <c r="E60" s="6">
        <v>18.095538680944198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103085.499476916</v>
      </c>
      <c r="E61" s="6">
        <v>14.988562574244799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179002.20560902701</v>
      </c>
      <c r="E62" s="6">
        <v>15.36268776504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135336.68101513901</v>
      </c>
      <c r="E63" s="6">
        <v>16.1513538040304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158914.285714286</v>
      </c>
      <c r="E64" s="6">
        <v>18.155724276911101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135504.22535211299</v>
      </c>
      <c r="E65" s="6">
        <v>17.568535582007101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116723.517542637</v>
      </c>
      <c r="E66" s="6">
        <v>12.218144154437599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76674.195035766897</v>
      </c>
      <c r="E67" s="6">
        <v>10.3459530408819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170555.331546364</v>
      </c>
      <c r="E68" s="6">
        <v>10.316568999970601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96990.7255679339</v>
      </c>
      <c r="E69" s="6">
        <v>11.425720669780301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166330.43478260899</v>
      </c>
      <c r="E70" s="6">
        <v>21.4153919428576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138876.34197661499</v>
      </c>
      <c r="E71" s="6">
        <v>13.2030465720281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69866.666666666701</v>
      </c>
      <c r="E72" s="6">
        <v>20.071481657886299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130820.68899829499</v>
      </c>
      <c r="E73" s="6">
        <v>11.2895109789592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162516.72512993001</v>
      </c>
      <c r="E74" s="6">
        <v>12.9144978318889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151472.14602629599</v>
      </c>
      <c r="E75" s="6">
        <v>11.876422319371599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116503.099536792</v>
      </c>
      <c r="E76" s="6">
        <v>24.8187835392722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94607.116752308895</v>
      </c>
      <c r="E77" s="6">
        <v>12.8842646198658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964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290921.456275829</v>
      </c>
      <c r="E88" s="6">
        <v>7.2268781008660801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299703.76598991198</v>
      </c>
      <c r="E89" s="6">
        <v>5.9858019652259902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174249.582054825</v>
      </c>
      <c r="E90" s="6">
        <v>4.9965438704974598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125000.453200131</v>
      </c>
      <c r="E91" s="6">
        <v>6.4062776112503803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136667.48435325001</v>
      </c>
      <c r="E92" s="6">
        <v>8.1870579404925401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126303.495384441</v>
      </c>
      <c r="E93" s="6">
        <v>19.863937820282001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130638.757840322</v>
      </c>
      <c r="E94" s="6">
        <v>12.114010528246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143720.74414026301</v>
      </c>
      <c r="E95" s="6">
        <v>5.1726772360041799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197539.91128620401</v>
      </c>
      <c r="E96" s="6">
        <v>5.5016597044170901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163223.61701903699</v>
      </c>
      <c r="E97" s="6">
        <v>8.85795997930623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184568.30761578699</v>
      </c>
      <c r="E98" s="6">
        <v>4.8067904375840298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303177.84093976102</v>
      </c>
      <c r="E99" s="6">
        <v>9.9743366336631496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232215.268750421</v>
      </c>
      <c r="E100" s="6">
        <v>5.2769194908269403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189488.14591774199</v>
      </c>
      <c r="E101" s="6">
        <v>11.7406509614444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154653.85889159</v>
      </c>
      <c r="E102" s="6">
        <v>6.8919479241010704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151948.818973502</v>
      </c>
      <c r="E103" s="6">
        <v>10.3152986304667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203449.28521222601</v>
      </c>
      <c r="E104" s="6">
        <v>11.3230867113241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156723.12399837899</v>
      </c>
      <c r="E105" s="6">
        <v>7.4690600180159699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121885.488646374</v>
      </c>
      <c r="E106" s="6">
        <v>7.10671031967125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965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290921.456275829</v>
      </c>
      <c r="E117" s="6">
        <v>7.2268781008660801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299703.76598991198</v>
      </c>
      <c r="E118" s="6">
        <v>5.9858019652259902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174249.582054825</v>
      </c>
      <c r="E119" s="6">
        <v>4.9965438704974598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125000.453200131</v>
      </c>
      <c r="E120" s="6">
        <v>6.4062776112503803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136667.48435325001</v>
      </c>
      <c r="E121" s="6">
        <v>8.1870579404925401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126303.495384441</v>
      </c>
      <c r="E122" s="6">
        <v>19.863937820282001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130638.757840322</v>
      </c>
      <c r="E123" s="6">
        <v>12.114010528246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143720.74414026301</v>
      </c>
      <c r="E124" s="6">
        <v>5.1726772360041799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197539.91128620401</v>
      </c>
      <c r="E125" s="6">
        <v>5.5016597044170901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163223.61701903699</v>
      </c>
      <c r="E126" s="6">
        <v>8.85795997930623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184568.30761578699</v>
      </c>
      <c r="E127" s="6">
        <v>4.8067904375840298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303177.84093976102</v>
      </c>
      <c r="E128" s="6">
        <v>9.9743366336631496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232215.268750421</v>
      </c>
      <c r="E129" s="6">
        <v>5.2769194908269403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189488.14591774199</v>
      </c>
      <c r="E130" s="6">
        <v>11.7406509614444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154653.85889159</v>
      </c>
      <c r="E131" s="6">
        <v>6.8919479241010704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151948.818973502</v>
      </c>
      <c r="E132" s="6">
        <v>10.3152986304667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203449.28521222601</v>
      </c>
      <c r="E133" s="6">
        <v>11.3230867113241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156723.12399837899</v>
      </c>
      <c r="E134" s="6">
        <v>7.4690600180159699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121885.488646374</v>
      </c>
      <c r="E135" s="6">
        <v>7.10671031967125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966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130859.48798723301</v>
      </c>
      <c r="E146" s="6">
        <v>14.9903871138209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220657.99235002301</v>
      </c>
      <c r="E147" s="6">
        <v>13.775755668190399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270618.84448697098</v>
      </c>
      <c r="E148" s="6">
        <v>11.595431910683899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268727.32068342599</v>
      </c>
      <c r="E149" s="6">
        <v>12.0692294113542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235250.56225621901</v>
      </c>
      <c r="E150" s="6">
        <v>11.4042285299558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181999.28889104701</v>
      </c>
      <c r="E151" s="6">
        <v>16.343792155813102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276908.55830360902</v>
      </c>
      <c r="E152" s="6">
        <v>9.6551044270438293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213293.31487586701</v>
      </c>
      <c r="E153" s="6">
        <v>10.7129727074717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167595.55945355599</v>
      </c>
      <c r="E154" s="6">
        <v>14.163853131879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133767.49909879401</v>
      </c>
      <c r="E155" s="6">
        <v>27.2368760002797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140269.84162223601</v>
      </c>
      <c r="E156" s="6">
        <v>10.803178674511599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196354.016488024</v>
      </c>
      <c r="E157" s="6">
        <v>30.873157227700499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145941.24764835101</v>
      </c>
      <c r="E158" s="6">
        <v>15.249442983523499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160767.56417435501</v>
      </c>
      <c r="E159" s="6">
        <v>15.6810005053603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132872.39456145899</v>
      </c>
      <c r="E160" s="6">
        <v>11.4949758974156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114920.10710890401</v>
      </c>
      <c r="E161" s="6">
        <v>9.9165246112714591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183625.66507531799</v>
      </c>
      <c r="E162" s="6">
        <v>12.6771075526751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156189.855870631</v>
      </c>
      <c r="E163" s="6">
        <v>14.832544641484301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140603.39367610501</v>
      </c>
      <c r="E164" s="6">
        <v>7.97724970369367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140382.64548844699</v>
      </c>
      <c r="E165" s="6">
        <v>12.8309204925658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141553.25742315999</v>
      </c>
      <c r="E166" s="6">
        <v>13.8520480505124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219387.10716774999</v>
      </c>
      <c r="E167" s="6">
        <v>42.179331825700501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137799.771998248</v>
      </c>
      <c r="E168" s="6">
        <v>22.996897360432001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159736.438538691</v>
      </c>
      <c r="E169" s="6">
        <v>10.777445474734799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208093.11561984799</v>
      </c>
      <c r="E170" s="6">
        <v>13.924035705143901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129201.781059206</v>
      </c>
      <c r="E171" s="6">
        <v>14.8777637708884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141092.610921288</v>
      </c>
      <c r="E172" s="6">
        <v>14.268287091937401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129186.097320773</v>
      </c>
      <c r="E173" s="6">
        <v>11.7207967750095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176452.055603566</v>
      </c>
      <c r="E174" s="6">
        <v>15.824370726492599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125449.61269897201</v>
      </c>
      <c r="E175" s="6">
        <v>10.4750525488737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85139.860545662901</v>
      </c>
      <c r="E176" s="6">
        <v>11.3688261022864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119968.530362982</v>
      </c>
      <c r="E177" s="6">
        <v>11.496212800459899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206185.49330810201</v>
      </c>
      <c r="E178" s="6">
        <v>10.4529551326911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120364.710427157</v>
      </c>
      <c r="E179" s="6">
        <v>15.898950968395701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123196.003867048</v>
      </c>
      <c r="E180" s="6">
        <v>15.973345895094299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200031.42847191301</v>
      </c>
      <c r="E181" s="6">
        <v>13.1280320521082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83683.047551212396</v>
      </c>
      <c r="E182" s="6">
        <v>10.983755196114201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170647.052620526</v>
      </c>
      <c r="E183" s="6">
        <v>11.4689464665587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129426.042535637</v>
      </c>
      <c r="E184" s="6">
        <v>19.188548880134402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113681.003175042</v>
      </c>
      <c r="E185" s="6">
        <v>15.002793583596601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100971.322046482</v>
      </c>
      <c r="E186" s="6">
        <v>12.747733611791899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133156.98784367699</v>
      </c>
      <c r="E187" s="6">
        <v>26.496999581911101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115744.497084492</v>
      </c>
      <c r="E188" s="6">
        <v>14.921422187914001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227548.67575366699</v>
      </c>
      <c r="E189" s="6">
        <v>34.012502429771097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134247.665825362</v>
      </c>
      <c r="E190" s="6">
        <v>11.2966272845388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125614.110163441</v>
      </c>
      <c r="E191" s="6">
        <v>15.782766416246099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122000.421426249</v>
      </c>
      <c r="E192" s="6">
        <v>15.3275706950344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135495.000182485</v>
      </c>
      <c r="E193" s="6">
        <v>15.266479285761999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144525.41883554301</v>
      </c>
      <c r="E194" s="6">
        <v>13.198822212164901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124692.2390189</v>
      </c>
      <c r="E195" s="6">
        <v>11.5308667995814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141015.42996553201</v>
      </c>
      <c r="E196" s="6">
        <v>14.037020671889801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180789.64358259001</v>
      </c>
      <c r="E197" s="6">
        <v>18.293259594299698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91764.503253266201</v>
      </c>
      <c r="E198" s="6">
        <v>9.4009365933943307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181356.582289871</v>
      </c>
      <c r="E199" s="6">
        <v>19.7024614675029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173106.56282758599</v>
      </c>
      <c r="E200" s="6">
        <v>21.533248157276201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84219.804741173604</v>
      </c>
      <c r="E201" s="6">
        <v>14.9664161805989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78220.478177117795</v>
      </c>
      <c r="E202" s="6">
        <v>13.9483824662091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183499.43916418499</v>
      </c>
      <c r="E203" s="6">
        <v>27.6853694602761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161917.48578564901</v>
      </c>
      <c r="E204" s="6">
        <v>28.223628191351398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108344.86216997499</v>
      </c>
      <c r="E205" s="6">
        <v>9.9800760711820296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250652.110537926</v>
      </c>
      <c r="E206" s="6">
        <v>8.4989178408583506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203449.28521222601</v>
      </c>
      <c r="E207" s="6">
        <v>11.3230867113241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128941.69307675801</v>
      </c>
      <c r="E208" s="6">
        <v>14.5463270974442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90683.307148398104</v>
      </c>
      <c r="E209" s="6">
        <v>8.7868013520488493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310544.50509845302</v>
      </c>
      <c r="E210" s="6">
        <v>11.969612920572199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234751.910500792</v>
      </c>
      <c r="E211" s="6">
        <v>13.229063476817799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206082.007023785</v>
      </c>
      <c r="E212" s="6">
        <v>5.9585194550165301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233289.80627548401</v>
      </c>
      <c r="E213" s="6">
        <v>17.847787289063401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217126.05861078799</v>
      </c>
      <c r="E214" s="6">
        <v>9.7841038390071198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279112.69816661201</v>
      </c>
      <c r="E215" s="6">
        <v>9.0443991065561704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279357.22997970198</v>
      </c>
      <c r="E216" s="6">
        <v>9.7318815822726705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249872.79713213799</v>
      </c>
      <c r="E217" s="6">
        <v>10.392053340939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300468.67323375301</v>
      </c>
      <c r="E218" s="6">
        <v>15.854334955916199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105657.65728323199</v>
      </c>
      <c r="E219" s="6">
        <v>20.742256145406099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127759.124947288</v>
      </c>
      <c r="E220" s="6">
        <v>15.307284580422699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371000.15046263899</v>
      </c>
      <c r="E221" s="6">
        <v>7.7273440054334603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278681.39735803299</v>
      </c>
      <c r="E222" s="6">
        <v>21.728088079899699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236610.91153620699</v>
      </c>
      <c r="E223" s="6">
        <v>13.2993565863658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169160.77555012199</v>
      </c>
      <c r="E224" s="6">
        <v>11.4249302634529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345142.42120521399</v>
      </c>
      <c r="E225" s="6">
        <v>16.048828852969599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254456.240975086</v>
      </c>
      <c r="E226" s="6">
        <v>14.1533648232692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111053.488932323</v>
      </c>
      <c r="E227" s="6">
        <v>11.193296350274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163842.15310127701</v>
      </c>
      <c r="E228" s="6">
        <v>11.0434607834449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94841.0973798044</v>
      </c>
      <c r="E229" s="6">
        <v>11.2671610506174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105988.42118017899</v>
      </c>
      <c r="E230" s="6">
        <v>14.799931276315499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138255.357867288</v>
      </c>
      <c r="E231" s="6">
        <v>18.6852033871745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231120.16060122001</v>
      </c>
      <c r="E232" s="6">
        <v>6.79697020422799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82980.286415121896</v>
      </c>
      <c r="E233" s="6">
        <v>10.793699290602801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251768.98174133801</v>
      </c>
      <c r="E234" s="6">
        <v>9.3504770930778296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353975.42580153298</v>
      </c>
      <c r="E235" s="6">
        <v>7.7395676208442499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967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1151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1233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117735.453786552</v>
      </c>
      <c r="E17" s="6">
        <v>1.32190207051132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117735.453786552</v>
      </c>
      <c r="E18" s="6">
        <v>1.32190207051132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968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117735.453786552</v>
      </c>
      <c r="E29" s="6">
        <v>1.32190207051132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969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117735.453786552</v>
      </c>
      <c r="E40" s="6">
        <v>1.32190207051132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76124.080348599397</v>
      </c>
      <c r="E41" s="6">
        <v>7.0548285836648699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92336.442299874601</v>
      </c>
      <c r="E42" s="6">
        <v>6.0051323797314602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89621.204212424898</v>
      </c>
      <c r="E43" s="6">
        <v>11.1092909958414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111703.508348458</v>
      </c>
      <c r="E44" s="6">
        <v>10.332588563690299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93798.862145782201</v>
      </c>
      <c r="E45" s="6">
        <v>7.24928595238016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102973.17798177899</v>
      </c>
      <c r="E46" s="6">
        <v>6.2733065480570298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116635.383529917</v>
      </c>
      <c r="E47" s="6">
        <v>6.69819280565833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81174.459273848406</v>
      </c>
      <c r="E48" s="6">
        <v>7.1871725998219604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80932.633739139594</v>
      </c>
      <c r="E49" s="6">
        <v>9.3832319659780392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73605.649675617795</v>
      </c>
      <c r="E50" s="6">
        <v>6.31420305330332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64836.059145159903</v>
      </c>
      <c r="E51" s="6">
        <v>8.0835679589364293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89176.094426135402</v>
      </c>
      <c r="E52" s="6">
        <v>6.0418525903262497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97349.999820181096</v>
      </c>
      <c r="E53" s="6">
        <v>6.3430489849286298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68758.369441458301</v>
      </c>
      <c r="E54" s="6">
        <v>6.0721863095734401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74998.812824766894</v>
      </c>
      <c r="E55" s="6">
        <v>7.9525856295854602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103384.728322033</v>
      </c>
      <c r="E56" s="6">
        <v>7.2934557836898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128858.25041412401</v>
      </c>
      <c r="E57" s="6">
        <v>6.9422465265275202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79420.774330099099</v>
      </c>
      <c r="E58" s="6">
        <v>9.3659642095739208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87441.670420111899</v>
      </c>
      <c r="E59" s="6">
        <v>9.2523649856019397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78489.638996845999</v>
      </c>
      <c r="E60" s="6">
        <v>8.0521293708088901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73897.509892565999</v>
      </c>
      <c r="E61" s="6">
        <v>5.5557726157291496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103447.671584625</v>
      </c>
      <c r="E62" s="6">
        <v>5.8272889051743002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83079.383480407298</v>
      </c>
      <c r="E63" s="6">
        <v>7.3211554755522901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83221.7625470122</v>
      </c>
      <c r="E64" s="6">
        <v>7.6520828017605096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109000.820674802</v>
      </c>
      <c r="E65" s="6">
        <v>6.9073756053559396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90349.159710395499</v>
      </c>
      <c r="E66" s="6">
        <v>5.1227962826697002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74580.187371804495</v>
      </c>
      <c r="E67" s="6">
        <v>7.3621495698213897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99139.372214018105</v>
      </c>
      <c r="E68" s="6">
        <v>5.7976964923578196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76569.080120402607</v>
      </c>
      <c r="E69" s="6">
        <v>10.863112558653301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95358.620306606899</v>
      </c>
      <c r="E70" s="6">
        <v>8.2200898902111401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73833.897121996197</v>
      </c>
      <c r="E71" s="6">
        <v>7.7539305473532503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81502.056923948694</v>
      </c>
      <c r="E72" s="6">
        <v>12.8822972546669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115351.754494512</v>
      </c>
      <c r="E73" s="6">
        <v>8.5359504426838697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99515.247062832597</v>
      </c>
      <c r="E74" s="6">
        <v>6.1330265937009303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87099.469850920897</v>
      </c>
      <c r="E75" s="6">
        <v>7.4748361459243204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103047.16625749</v>
      </c>
      <c r="E76" s="6">
        <v>8.1692162425974093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84903.960371033201</v>
      </c>
      <c r="E77" s="6">
        <v>9.0044372346444206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970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159880.394568313</v>
      </c>
      <c r="E88" s="6">
        <v>3.9868628089063902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176219.98823237501</v>
      </c>
      <c r="E89" s="6">
        <v>7.8848711386636996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129540.438419711</v>
      </c>
      <c r="E90" s="6">
        <v>10.225498805091499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78799.167038369895</v>
      </c>
      <c r="E91" s="6">
        <v>4.2809172214483402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74034.360879596905</v>
      </c>
      <c r="E92" s="6">
        <v>6.9950724190221498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85464.448572138106</v>
      </c>
      <c r="E93" s="6">
        <v>9.8246521036541505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74510.872211864596</v>
      </c>
      <c r="E94" s="6">
        <v>4.5362992685409198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97422.825022158693</v>
      </c>
      <c r="E95" s="6">
        <v>2.6613967089800101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128813.603227404</v>
      </c>
      <c r="E96" s="6">
        <v>3.11795456766535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127488.851029237</v>
      </c>
      <c r="E97" s="6">
        <v>5.0370559060513802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126797.297678551</v>
      </c>
      <c r="E98" s="6">
        <v>2.9995726741583502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128162.91753147</v>
      </c>
      <c r="E99" s="6">
        <v>5.4343396576180698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165134.19118784499</v>
      </c>
      <c r="E100" s="6">
        <v>4.3173678853125201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98842.333243396701</v>
      </c>
      <c r="E101" s="6">
        <v>6.6704436737380304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106027.825690682</v>
      </c>
      <c r="E102" s="6">
        <v>5.8332071522982902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102452.573176384</v>
      </c>
      <c r="E103" s="6">
        <v>4.7899370532686403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125294.305849285</v>
      </c>
      <c r="E104" s="6">
        <v>8.1074656364956006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87537.001915661996</v>
      </c>
      <c r="E105" s="6">
        <v>5.99084662641717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81901.908139604697</v>
      </c>
      <c r="E106" s="6">
        <v>3.8979558685665698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971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159880.394568313</v>
      </c>
      <c r="E117" s="6">
        <v>3.9868628089063902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176219.98823237501</v>
      </c>
      <c r="E118" s="6">
        <v>7.8848711386636996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129540.438419711</v>
      </c>
      <c r="E119" s="6">
        <v>10.225498805091499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78799.167038369895</v>
      </c>
      <c r="E120" s="6">
        <v>4.2809172214483402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74034.360879596905</v>
      </c>
      <c r="E121" s="6">
        <v>6.9950724190221498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85464.448572138106</v>
      </c>
      <c r="E122" s="6">
        <v>9.8246521036541505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74510.872211864596</v>
      </c>
      <c r="E123" s="6">
        <v>4.5362992685409198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97422.825022158693</v>
      </c>
      <c r="E124" s="6">
        <v>2.6613967089800101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128813.603227404</v>
      </c>
      <c r="E125" s="6">
        <v>3.11795456766535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127488.851029237</v>
      </c>
      <c r="E126" s="6">
        <v>5.0370559060513802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126797.297678551</v>
      </c>
      <c r="E127" s="6">
        <v>2.9995726741583502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128162.91753147</v>
      </c>
      <c r="E128" s="6">
        <v>5.4343396576180698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165134.19118784499</v>
      </c>
      <c r="E129" s="6">
        <v>4.3173678853125201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98842.333243396701</v>
      </c>
      <c r="E130" s="6">
        <v>6.6704436737380304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106027.825690682</v>
      </c>
      <c r="E131" s="6">
        <v>5.8332071522982902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102452.573176384</v>
      </c>
      <c r="E132" s="6">
        <v>4.7899370532686403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125294.305849285</v>
      </c>
      <c r="E133" s="6">
        <v>8.1074656364956006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87537.001915661996</v>
      </c>
      <c r="E134" s="6">
        <v>5.99084662641717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81901.908139604697</v>
      </c>
      <c r="E135" s="6">
        <v>3.8979558685665698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972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90556.810923507306</v>
      </c>
      <c r="E146" s="6">
        <v>6.5467634396733398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133265.981733633</v>
      </c>
      <c r="E147" s="6">
        <v>5.3090785391731403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180966.61332113799</v>
      </c>
      <c r="E148" s="6">
        <v>5.9437768651436897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125325.11198662801</v>
      </c>
      <c r="E149" s="6">
        <v>5.6134716712671704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177789.6920562</v>
      </c>
      <c r="E150" s="6">
        <v>6.8511969236129699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128548.298207304</v>
      </c>
      <c r="E151" s="6">
        <v>5.8673443723240197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180976.031982885</v>
      </c>
      <c r="E152" s="6">
        <v>6.7509461754447297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178246.098614513</v>
      </c>
      <c r="E153" s="6">
        <v>11.7485417533745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119735.54939082501</v>
      </c>
      <c r="E154" s="6">
        <v>11.5771572253795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99047.650828782702</v>
      </c>
      <c r="E155" s="6">
        <v>6.3258116122585104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89924.124505707601</v>
      </c>
      <c r="E156" s="6">
        <v>6.9358837221791099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122358.442170954</v>
      </c>
      <c r="E157" s="6">
        <v>9.73403621469798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138696.05039500701</v>
      </c>
      <c r="E158" s="6">
        <v>16.091277762460798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73881.537302196797</v>
      </c>
      <c r="E159" s="6">
        <v>10.013214331711101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91699.488023029204</v>
      </c>
      <c r="E160" s="6">
        <v>8.2192312636396192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91538.114289256002</v>
      </c>
      <c r="E161" s="6">
        <v>9.3633166694364505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128985.498859517</v>
      </c>
      <c r="E162" s="6">
        <v>7.7357208819334602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90290.067579390598</v>
      </c>
      <c r="E163" s="6">
        <v>7.7562835357634103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81216.466004104601</v>
      </c>
      <c r="E164" s="6">
        <v>7.8628304582794399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102696.48581442299</v>
      </c>
      <c r="E165" s="6">
        <v>7.51076385866702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106583.286788873</v>
      </c>
      <c r="E166" s="6">
        <v>5.2241522165591503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119154.892323825</v>
      </c>
      <c r="E167" s="6">
        <v>18.753736525009302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88484.6454440823</v>
      </c>
      <c r="E168" s="6">
        <v>13.0759082902375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89824.823366969606</v>
      </c>
      <c r="E169" s="6">
        <v>9.6703281074439005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127882.666202489</v>
      </c>
      <c r="E170" s="6">
        <v>8.4888627519068809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86962.456109766703</v>
      </c>
      <c r="E171" s="6">
        <v>7.34147856776291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92119.446962698494</v>
      </c>
      <c r="E172" s="6">
        <v>6.5502546898234204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82041.6321780203</v>
      </c>
      <c r="E173" s="6">
        <v>6.1978472679880898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101045.399070575</v>
      </c>
      <c r="E174" s="6">
        <v>7.4310411670982104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67866.9980118776</v>
      </c>
      <c r="E175" s="6">
        <v>5.9653884463993396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78768.180205339901</v>
      </c>
      <c r="E176" s="6">
        <v>9.7980758930172307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47630.388415940899</v>
      </c>
      <c r="E177" s="6">
        <v>10.3836158168679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82890.714274583093</v>
      </c>
      <c r="E178" s="6">
        <v>10.4702457561832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64518.772398663103</v>
      </c>
      <c r="E179" s="6">
        <v>9.2275807890475292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88224.323532472103</v>
      </c>
      <c r="E180" s="6">
        <v>21.081614099093699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77606.947265006296</v>
      </c>
      <c r="E181" s="6">
        <v>11.9167122684467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78072.005709427496</v>
      </c>
      <c r="E182" s="6">
        <v>7.3279287725133999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112498.259188685</v>
      </c>
      <c r="E183" s="6">
        <v>8.2086388162651396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88244.503112074293</v>
      </c>
      <c r="E184" s="6">
        <v>8.4199131843491095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75162.583993478795</v>
      </c>
      <c r="E185" s="6">
        <v>10.579413416601501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74465.360389806403</v>
      </c>
      <c r="E186" s="6">
        <v>9.3189352745001504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74212.637072318903</v>
      </c>
      <c r="E187" s="6">
        <v>7.3798880515974901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78621.360679562</v>
      </c>
      <c r="E188" s="6">
        <v>8.1214173594378298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150626.05439860199</v>
      </c>
      <c r="E189" s="6">
        <v>6.1064516260101298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115669.93462267</v>
      </c>
      <c r="E190" s="6">
        <v>7.6289939815118499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94043.719843647894</v>
      </c>
      <c r="E191" s="6">
        <v>12.2984668936214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91624.048535876806</v>
      </c>
      <c r="E192" s="6">
        <v>5.4120684080111197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83320.261020993101</v>
      </c>
      <c r="E193" s="6">
        <v>6.5668992324854703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90206.372025973396</v>
      </c>
      <c r="E194" s="6">
        <v>4.7969673376669899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104605.04718371099</v>
      </c>
      <c r="E195" s="6">
        <v>8.7823332109298597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103942.95560030499</v>
      </c>
      <c r="E196" s="6">
        <v>9.2451036272634095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86540.330704289605</v>
      </c>
      <c r="E197" s="6">
        <v>6.8946221963441996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77276.175212085</v>
      </c>
      <c r="E198" s="6">
        <v>12.2079099854509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86160.049219319495</v>
      </c>
      <c r="E199" s="6">
        <v>9.0427775140578905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99075.115900631805</v>
      </c>
      <c r="E200" s="6">
        <v>14.8716539487763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73463.199949105896</v>
      </c>
      <c r="E201" s="6">
        <v>9.7315889182055599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72648.128566132</v>
      </c>
      <c r="E202" s="6">
        <v>7.8864282440170097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68208.718039040701</v>
      </c>
      <c r="E203" s="6">
        <v>9.8831010519044806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75799.275004905197</v>
      </c>
      <c r="E204" s="6">
        <v>12.5865749997593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86213.294950128198</v>
      </c>
      <c r="E205" s="6">
        <v>7.00894191367858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135869.85144094599</v>
      </c>
      <c r="E206" s="6">
        <v>5.1379964801962101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125294.305849285</v>
      </c>
      <c r="E207" s="6">
        <v>8.1074656364956006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69657.37535201</v>
      </c>
      <c r="E208" s="6">
        <v>13.562554232376099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69326.047392774999</v>
      </c>
      <c r="E209" s="6">
        <v>9.9420258734071005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125143.017585751</v>
      </c>
      <c r="E210" s="6">
        <v>11.671981209783601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139647.87691874101</v>
      </c>
      <c r="E211" s="6">
        <v>5.8974816757653503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137897.88838599401</v>
      </c>
      <c r="E212" s="6">
        <v>7.8989573384143403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109948.65740967001</v>
      </c>
      <c r="E213" s="6">
        <v>11.025426237022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179360.48320425799</v>
      </c>
      <c r="E214" s="6">
        <v>10.339846353675799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232828.252620757</v>
      </c>
      <c r="E215" s="6">
        <v>12.8310819023833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167740.98926832</v>
      </c>
      <c r="E216" s="6">
        <v>9.9691677931910192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172583.50571673701</v>
      </c>
      <c r="E217" s="6">
        <v>7.3506745916933403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195443.33269849999</v>
      </c>
      <c r="E218" s="6">
        <v>6.3738272325117897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85583.891149439602</v>
      </c>
      <c r="E219" s="6">
        <v>21.3565518662637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105554.592546578</v>
      </c>
      <c r="E220" s="6">
        <v>6.3660780350301396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190713.51902864201</v>
      </c>
      <c r="E221" s="6">
        <v>7.1933218508835397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132226.57781752001</v>
      </c>
      <c r="E222" s="6">
        <v>11.3885966272567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162067.53962820501</v>
      </c>
      <c r="E223" s="6">
        <v>8.7554625449158898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142807.51223762901</v>
      </c>
      <c r="E224" s="6">
        <v>8.0745250550997802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129207.07171798599</v>
      </c>
      <c r="E225" s="6">
        <v>7.7644552206141499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156089.16477431799</v>
      </c>
      <c r="E226" s="6">
        <v>7.6855705489149297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66978.516832969806</v>
      </c>
      <c r="E227" s="6">
        <v>20.465810400505099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193104.78726899199</v>
      </c>
      <c r="E228" s="6">
        <v>29.792365232721899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61113.613112803898</v>
      </c>
      <c r="E229" s="6">
        <v>9.2432493976846093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71091.902010821897</v>
      </c>
      <c r="E230" s="6">
        <v>7.3546664976061402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138213.21348487801</v>
      </c>
      <c r="E231" s="6">
        <v>8.1554915691059797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177375.18169140801</v>
      </c>
      <c r="E232" s="6">
        <v>14.4935212396063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78829.891659487301</v>
      </c>
      <c r="E233" s="6">
        <v>11.869061717369799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134333.78088204199</v>
      </c>
      <c r="E234" s="6">
        <v>12.1052038958348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248163.14749388301</v>
      </c>
      <c r="E235" s="6">
        <v>10.2375272593508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973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1152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1234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1233991.1310465699</v>
      </c>
      <c r="E17" s="6">
        <v>0.65817380804612802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1233991.1310465699</v>
      </c>
      <c r="E18" s="6">
        <v>0.65817380804612802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974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1233991.1310465699</v>
      </c>
      <c r="E29" s="6">
        <v>0.65817380804612802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975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1233991.1310465699</v>
      </c>
      <c r="E40" s="6">
        <v>0.65817380804612802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512226.94163530099</v>
      </c>
      <c r="E41" s="6">
        <v>3.1801671538396201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868578.632585541</v>
      </c>
      <c r="E42" s="6">
        <v>3.2666014859567398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607917.22107992205</v>
      </c>
      <c r="E43" s="6">
        <v>4.03712651697826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1286114.5155216099</v>
      </c>
      <c r="E44" s="6">
        <v>5.8641064778137002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485864.68289868301</v>
      </c>
      <c r="E45" s="6">
        <v>2.83995704171803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667445.216649674</v>
      </c>
      <c r="E46" s="6">
        <v>2.5985814959638298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1226010.8744290699</v>
      </c>
      <c r="E47" s="6">
        <v>5.8626497500808696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583984.62928499503</v>
      </c>
      <c r="E48" s="6">
        <v>3.8352757196126901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664820.27950295899</v>
      </c>
      <c r="E49" s="6">
        <v>3.0361331079631699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723116.36149582698</v>
      </c>
      <c r="E50" s="6">
        <v>2.8998078919353101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736406.88790948899</v>
      </c>
      <c r="E51" s="6">
        <v>4.0730083442373903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646983.85053619498</v>
      </c>
      <c r="E52" s="6">
        <v>2.5310465428156999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548119.37234335602</v>
      </c>
      <c r="E53" s="6">
        <v>5.5209012703815699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732582.08552319405</v>
      </c>
      <c r="E54" s="6">
        <v>3.9225888993767302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571753.122068875</v>
      </c>
      <c r="E55" s="6">
        <v>4.2995593335118203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637482.84208676894</v>
      </c>
      <c r="E56" s="6">
        <v>4.1104979636489496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1049473.41295855</v>
      </c>
      <c r="E57" s="6">
        <v>3.8409174422622998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734724.36119150696</v>
      </c>
      <c r="E58" s="6">
        <v>2.82382450888477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750936.908532726</v>
      </c>
      <c r="E59" s="6">
        <v>5.4429034386775896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359291.88088060502</v>
      </c>
      <c r="E60" s="6">
        <v>3.4936491347587899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648780.79804835096</v>
      </c>
      <c r="E61" s="6">
        <v>2.3385155551650301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522231.64180594502</v>
      </c>
      <c r="E62" s="6">
        <v>2.4163637114472101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552418.22172166395</v>
      </c>
      <c r="E63" s="6">
        <v>6.36716345739912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773418.86570233398</v>
      </c>
      <c r="E64" s="6">
        <v>43.498897959003003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550322.222123952</v>
      </c>
      <c r="E65" s="6">
        <v>3.6645076479803902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645661.20480534597</v>
      </c>
      <c r="E66" s="6">
        <v>3.16281255597301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491597.718197982</v>
      </c>
      <c r="E67" s="6">
        <v>3.4980691308309102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855157.44418690202</v>
      </c>
      <c r="E68" s="6">
        <v>3.3262870431342799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689848.52246943</v>
      </c>
      <c r="E69" s="6">
        <v>3.6704158471505499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509247.92947219498</v>
      </c>
      <c r="E70" s="6">
        <v>10.5426415138826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942820.12139420304</v>
      </c>
      <c r="E71" s="6">
        <v>4.5235383211775799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506303.40174034599</v>
      </c>
      <c r="E72" s="6">
        <v>10.0629024006154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997628.22963395796</v>
      </c>
      <c r="E73" s="6">
        <v>3.9410798358796799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764744.17701391003</v>
      </c>
      <c r="E74" s="6">
        <v>2.6161995995521101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540820.87612829497</v>
      </c>
      <c r="E75" s="6">
        <v>2.5524056335952601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732422.56588596001</v>
      </c>
      <c r="E76" s="6">
        <v>4.6443402056497796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745358.74041857198</v>
      </c>
      <c r="E77" s="6">
        <v>3.5004065101403001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976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2427821.5936525101</v>
      </c>
      <c r="E88" s="6">
        <v>2.3347290551684399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3407558.0904493602</v>
      </c>
      <c r="E89" s="6">
        <v>3.9374857424287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1125945.29258641</v>
      </c>
      <c r="E90" s="6">
        <v>3.0379452230244599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669760.01473288797</v>
      </c>
      <c r="E91" s="6">
        <v>1.44635662373318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563970.97645592096</v>
      </c>
      <c r="E92" s="6">
        <v>1.97157376506622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749005.62200610398</v>
      </c>
      <c r="E93" s="6">
        <v>2.4499828198864702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645021.51992972603</v>
      </c>
      <c r="E94" s="6">
        <v>1.4772221576178399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924549.27223592298</v>
      </c>
      <c r="E95" s="6">
        <v>1.2206823136512699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1410071.4631118099</v>
      </c>
      <c r="E96" s="6">
        <v>1.55554406690282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1134792.3507461699</v>
      </c>
      <c r="E97" s="6">
        <v>1.42034429193251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1479940.6555514301</v>
      </c>
      <c r="E98" s="6">
        <v>1.50348434771996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1706222.8925048399</v>
      </c>
      <c r="E99" s="6">
        <v>2.98330353554348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2181936.55443415</v>
      </c>
      <c r="E100" s="6">
        <v>1.285488694653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1165503.3754417901</v>
      </c>
      <c r="E101" s="6">
        <v>2.87684447896119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1190231.1666194999</v>
      </c>
      <c r="E102" s="6">
        <v>2.9728668578938802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1109615.19113762</v>
      </c>
      <c r="E103" s="6">
        <v>1.58105153722813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1173741.8224432</v>
      </c>
      <c r="E104" s="6">
        <v>4.6886064935174199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697057.93782826199</v>
      </c>
      <c r="E105" s="6">
        <v>2.2990541769942698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592460.58803408197</v>
      </c>
      <c r="E106" s="6">
        <v>1.3059600190788401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977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2427821.5936525101</v>
      </c>
      <c r="E117" s="6">
        <v>2.3347290551684399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3407558.0904493602</v>
      </c>
      <c r="E118" s="6">
        <v>3.9374857424287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1125945.29258641</v>
      </c>
      <c r="E119" s="6">
        <v>3.0379452230244599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669760.01473288797</v>
      </c>
      <c r="E120" s="6">
        <v>1.44635662373318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563970.97645592096</v>
      </c>
      <c r="E121" s="6">
        <v>1.97157376506622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749005.62200610398</v>
      </c>
      <c r="E122" s="6">
        <v>2.4499828198864702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645021.51992972603</v>
      </c>
      <c r="E123" s="6">
        <v>1.4772221576178399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924549.27223592298</v>
      </c>
      <c r="E124" s="6">
        <v>1.2206823136512699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1410071.4631118099</v>
      </c>
      <c r="E125" s="6">
        <v>1.55554406690282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1134792.3507461699</v>
      </c>
      <c r="E126" s="6">
        <v>1.42034429193251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1479940.6555514301</v>
      </c>
      <c r="E127" s="6">
        <v>1.50348434771996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1706222.8925048399</v>
      </c>
      <c r="E128" s="6">
        <v>2.98330353554348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2181936.55443415</v>
      </c>
      <c r="E129" s="6">
        <v>1.285488694653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1165503.3754417901</v>
      </c>
      <c r="E130" s="6">
        <v>2.87684447896119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1190231.1666194999</v>
      </c>
      <c r="E131" s="6">
        <v>2.9728668578938802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1109615.19113762</v>
      </c>
      <c r="E132" s="6">
        <v>1.58105153722813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1173741.8224432</v>
      </c>
      <c r="E133" s="6">
        <v>4.6886064935174199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697057.93782826199</v>
      </c>
      <c r="E134" s="6">
        <v>2.2990541769942698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592460.58803408197</v>
      </c>
      <c r="E135" s="6">
        <v>1.3059600190788401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978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933252.89452835405</v>
      </c>
      <c r="E146" s="6">
        <v>4.1435322166069399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1729682.35200959</v>
      </c>
      <c r="E147" s="6">
        <v>4.0322786074743702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2660904.2818507599</v>
      </c>
      <c r="E148" s="6">
        <v>4.1646649559628797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1692558.68502977</v>
      </c>
      <c r="E149" s="6">
        <v>2.9533373399284502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2007668.5412757499</v>
      </c>
      <c r="E150" s="6">
        <v>3.8651127662189002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1992233.8489976299</v>
      </c>
      <c r="E151" s="6">
        <v>4.7043271513881102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2565763.8884777199</v>
      </c>
      <c r="E152" s="6">
        <v>5.6088342125712902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2873594.0984531501</v>
      </c>
      <c r="E153" s="6">
        <v>5.3531347890574503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1305512.6030394901</v>
      </c>
      <c r="E154" s="6">
        <v>5.3246120407055901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1004114.90010238</v>
      </c>
      <c r="E155" s="6">
        <v>3.8996655678005498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868356.21272129205</v>
      </c>
      <c r="E156" s="6">
        <v>4.4439413914628103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1141723.31729382</v>
      </c>
      <c r="E157" s="6">
        <v>3.7979139242700901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1067349.1294549401</v>
      </c>
      <c r="E158" s="6">
        <v>3.0875925522452001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615275.95648115803</v>
      </c>
      <c r="E159" s="6">
        <v>3.2127519674456702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1022980.92195233</v>
      </c>
      <c r="E160" s="6">
        <v>3.1875936694098201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808319.77676427597</v>
      </c>
      <c r="E161" s="6">
        <v>3.1484449434238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1316131.30065626</v>
      </c>
      <c r="E162" s="6">
        <v>3.5202752524431502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1297570.0610394501</v>
      </c>
      <c r="E163" s="6">
        <v>3.5124876778207801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1133323.7871231299</v>
      </c>
      <c r="E164" s="6">
        <v>4.1211952430599101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906643.73915596004</v>
      </c>
      <c r="E165" s="6">
        <v>3.4494350462941799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1285403.49048248</v>
      </c>
      <c r="E166" s="6">
        <v>2.6356871022171302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1068851.44027681</v>
      </c>
      <c r="E167" s="6">
        <v>2.3922194540286301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780155.73195513198</v>
      </c>
      <c r="E168" s="6">
        <v>2.9726430298459601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1034487.89429153</v>
      </c>
      <c r="E169" s="6">
        <v>2.8497070780423699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1292981.25929079</v>
      </c>
      <c r="E170" s="6">
        <v>4.0669528519506102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978827.38153030095</v>
      </c>
      <c r="E171" s="6">
        <v>4.0891960983891602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955617.53131194401</v>
      </c>
      <c r="E172" s="6">
        <v>2.1336516591333599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845834.98321041605</v>
      </c>
      <c r="E173" s="6">
        <v>3.0428944989455902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979523.80088343297</v>
      </c>
      <c r="E174" s="6">
        <v>3.79214879439813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565829.95432227396</v>
      </c>
      <c r="E175" s="6">
        <v>3.4156836686219698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523151.47521872999</v>
      </c>
      <c r="E176" s="6">
        <v>2.5370022199390299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389006.470362466</v>
      </c>
      <c r="E177" s="6">
        <v>3.0103495235030402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633240.34963583597</v>
      </c>
      <c r="E178" s="6">
        <v>3.8673877389846099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471363.51278381603</v>
      </c>
      <c r="E179" s="6">
        <v>3.0399180271931501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587586.70492758602</v>
      </c>
      <c r="E180" s="6">
        <v>3.7476532885527098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586066.52774371905</v>
      </c>
      <c r="E181" s="6">
        <v>3.3184568160591801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638892.29199822794</v>
      </c>
      <c r="E182" s="6">
        <v>3.3569654032562601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826294.83899048495</v>
      </c>
      <c r="E183" s="6">
        <v>2.7751830823066301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604089.96884321701</v>
      </c>
      <c r="E184" s="6">
        <v>3.68110073728222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516416.70692188502</v>
      </c>
      <c r="E185" s="6">
        <v>3.0852595063304298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613514.60577725002</v>
      </c>
      <c r="E186" s="6">
        <v>2.6548741058088901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547407.74802647403</v>
      </c>
      <c r="E187" s="6">
        <v>3.6728482908365998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737966.10270745598</v>
      </c>
      <c r="E188" s="6">
        <v>2.6612596692241999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1283395.85363615</v>
      </c>
      <c r="E189" s="6">
        <v>2.5039603600934099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1123523.66908904</v>
      </c>
      <c r="E190" s="6">
        <v>3.31684192280653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772459.39595327002</v>
      </c>
      <c r="E191" s="6">
        <v>2.8436995945002499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947875.81129212095</v>
      </c>
      <c r="E192" s="6">
        <v>3.81082406024839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738591.21778264898</v>
      </c>
      <c r="E193" s="6">
        <v>2.55055022962503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870611.748725691</v>
      </c>
      <c r="E194" s="6">
        <v>3.2190433564608401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840259.65041585802</v>
      </c>
      <c r="E195" s="6">
        <v>1.3956161890723799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845754.60429013404</v>
      </c>
      <c r="E196" s="6">
        <v>3.3318030471519999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613056.97693117801</v>
      </c>
      <c r="E197" s="6">
        <v>2.69367485127552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660978.65462282696</v>
      </c>
      <c r="E198" s="6">
        <v>3.0180117688799202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590211.43637673405</v>
      </c>
      <c r="E199" s="6">
        <v>1.6781390508618399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792523.73830637196</v>
      </c>
      <c r="E200" s="6">
        <v>1.22173144013096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615883.39475947304</v>
      </c>
      <c r="E201" s="6">
        <v>2.32321027949998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620526.77183064504</v>
      </c>
      <c r="E202" s="6">
        <v>3.3951021271556998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641861.17237976298</v>
      </c>
      <c r="E203" s="6">
        <v>2.6316570942897801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640893.61814324802</v>
      </c>
      <c r="E204" s="6">
        <v>3.1406864338015099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637472.89872382395</v>
      </c>
      <c r="E205" s="6">
        <v>4.4296027596599403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1302715.3694991199</v>
      </c>
      <c r="E206" s="6">
        <v>6.00715377692035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1173741.8224432</v>
      </c>
      <c r="E207" s="6">
        <v>4.6886064935174199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743584.61567758699</v>
      </c>
      <c r="E208" s="6">
        <v>4.8594524601665796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586884.17119097605</v>
      </c>
      <c r="E209" s="6">
        <v>3.6299817020097098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1626693.8538352901</v>
      </c>
      <c r="E210" s="6">
        <v>6.0760508385544902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1759631.4800529601</v>
      </c>
      <c r="E211" s="6">
        <v>2.62337203152557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1918356.45728775</v>
      </c>
      <c r="E212" s="6">
        <v>3.2313660528219001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1033296.32065348</v>
      </c>
      <c r="E213" s="6">
        <v>4.7160867679033203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2065018.5667173399</v>
      </c>
      <c r="E214" s="6">
        <v>2.89770006318974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2872202.7863839199</v>
      </c>
      <c r="E215" s="6">
        <v>2.7997286632736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2348688.2690149602</v>
      </c>
      <c r="E216" s="6">
        <v>3.6164066525899301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1775563.94737104</v>
      </c>
      <c r="E217" s="6">
        <v>2.9411293004491799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2266560.9759398499</v>
      </c>
      <c r="E218" s="6">
        <v>2.9962196259017202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752269.78961276903</v>
      </c>
      <c r="E219" s="6">
        <v>5.88691579910616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1300371.23951436</v>
      </c>
      <c r="E220" s="6">
        <v>3.5988461304361801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4123334.0881604999</v>
      </c>
      <c r="E221" s="6">
        <v>3.8217683915480301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1205810.86012585</v>
      </c>
      <c r="E222" s="6">
        <v>5.75923247187764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2854999.6047820402</v>
      </c>
      <c r="E223" s="6">
        <v>3.5898446350009801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1716074.7225867</v>
      </c>
      <c r="E224" s="6">
        <v>4.6815226394625302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1636139.4339749699</v>
      </c>
      <c r="E225" s="6">
        <v>4.4658425515055002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2557904.4455109802</v>
      </c>
      <c r="E226" s="6">
        <v>2.6296955736749998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681230.80884550698</v>
      </c>
      <c r="E227" s="6">
        <v>4.7927548838939504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1396639.3998976999</v>
      </c>
      <c r="E228" s="6">
        <v>3.8035682495400098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513200.374401337</v>
      </c>
      <c r="E229" s="6">
        <v>5.43869244543792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599400.643117678</v>
      </c>
      <c r="E230" s="6">
        <v>3.4756923173824901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1593452.2328977201</v>
      </c>
      <c r="E231" s="6">
        <v>4.57229419907455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1755506.3701493901</v>
      </c>
      <c r="E232" s="6">
        <v>5.0302928629229298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429976.453111579</v>
      </c>
      <c r="E233" s="6">
        <v>2.61841205168085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2370574.0356173101</v>
      </c>
      <c r="E234" s="6">
        <v>7.6531994588684702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4909749.4115160396</v>
      </c>
      <c r="E235" s="6">
        <v>4.2064782293679999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979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1153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1235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39714.7018153112</v>
      </c>
      <c r="E17" s="6">
        <v>5.0783447192801097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39714.7018153112</v>
      </c>
      <c r="E18" s="6">
        <v>5.0783447192801097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980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39714.7018153112</v>
      </c>
      <c r="E29" s="6">
        <v>5.0783447192801097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981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39714.7018153112</v>
      </c>
      <c r="E40" s="6">
        <v>5.0783447192801097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15513.7145066256</v>
      </c>
      <c r="E41" s="6">
        <v>13.6152279878833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26757.216209181101</v>
      </c>
      <c r="E42" s="6">
        <v>12.0558510972878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21149.847425652999</v>
      </c>
      <c r="E43" s="6">
        <v>27.9930023923514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25498.530341333699</v>
      </c>
      <c r="E44" s="6">
        <v>15.0143588928629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17192.182794509401</v>
      </c>
      <c r="E45" s="6">
        <v>12.297284371462201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22335.2091874609</v>
      </c>
      <c r="E46" s="6">
        <v>16.047415633759499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37071.520840962497</v>
      </c>
      <c r="E47" s="6">
        <v>12.677068660635699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16292.248491664701</v>
      </c>
      <c r="E48" s="6">
        <v>21.397810398626401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30574.4121420382</v>
      </c>
      <c r="E49" s="6">
        <v>32.5060945792778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18156.6375956911</v>
      </c>
      <c r="E50" s="6">
        <v>23.2337826740137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28865.403930282999</v>
      </c>
      <c r="E51" s="6">
        <v>20.214842278724198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22848.052537169999</v>
      </c>
      <c r="E52" s="6">
        <v>13.245403233746901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36659.804164392801</v>
      </c>
      <c r="E53" s="6">
        <v>14.897549091550299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19929.313694169101</v>
      </c>
      <c r="E54" s="6">
        <v>13.920998981296799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30708.337149055798</v>
      </c>
      <c r="E55" s="6">
        <v>31.043911674277901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39883.546757624703</v>
      </c>
      <c r="E56" s="6">
        <v>24.310411710471602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39448.353359594403</v>
      </c>
      <c r="E57" s="6">
        <v>16.302877307492899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28853.624038498001</v>
      </c>
      <c r="E58" s="6">
        <v>18.799851057214301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15520.016334673201</v>
      </c>
      <c r="E59" s="6">
        <v>12.408063949733901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18656.156015756998</v>
      </c>
      <c r="E60" s="6">
        <v>10.308003192409601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18578.712143330999</v>
      </c>
      <c r="E61" s="6">
        <v>15.422376686630701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49647.7488010819</v>
      </c>
      <c r="E62" s="6">
        <v>20.8868176743802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27962.759957008198</v>
      </c>
      <c r="E63" s="6">
        <v>19.250854791698501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25821.540784152101</v>
      </c>
      <c r="E64" s="6">
        <v>20.931010943124299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29149.456476626201</v>
      </c>
      <c r="E65" s="6">
        <v>17.734354373976299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25623.737682862498</v>
      </c>
      <c r="E66" s="6">
        <v>15.533962849018801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23712.228761752402</v>
      </c>
      <c r="E67" s="6">
        <v>38.832237134312997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31808.2264026302</v>
      </c>
      <c r="E68" s="6">
        <v>13.3183047004597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60418.3435138157</v>
      </c>
      <c r="E69" s="6">
        <v>22.492687216348301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30948.5815585522</v>
      </c>
      <c r="E70" s="6">
        <v>20.1377950981636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16051.1849488389</v>
      </c>
      <c r="E71" s="6">
        <v>30.453562447704901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27518.115754500701</v>
      </c>
      <c r="E72" s="6">
        <v>23.7382379847487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63928.499813175302</v>
      </c>
      <c r="E73" s="6">
        <v>44.870568814279501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28471.582485949999</v>
      </c>
      <c r="E74" s="6">
        <v>18.934963851092501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29962.4293197437</v>
      </c>
      <c r="E75" s="6">
        <v>22.0648849437849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26637.3119297997</v>
      </c>
      <c r="E76" s="6">
        <v>29.3952622070545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17766.9240431291</v>
      </c>
      <c r="E77" s="6">
        <v>21.166750369657301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982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51396.810731000201</v>
      </c>
      <c r="E88" s="6">
        <v>7.6223236922506201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85368.101522505705</v>
      </c>
      <c r="E89" s="6">
        <v>19.897217197384201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32222.051102716301</v>
      </c>
      <c r="E90" s="6">
        <v>12.405160348430901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21952.672847932801</v>
      </c>
      <c r="E91" s="6">
        <v>7.6599479732880704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18490.581750219699</v>
      </c>
      <c r="E92" s="6">
        <v>11.702384408089699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23631.8461705724</v>
      </c>
      <c r="E93" s="6">
        <v>26.4656259503573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21111.2482520909</v>
      </c>
      <c r="E94" s="6">
        <v>11.4774763748939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28308.395287902</v>
      </c>
      <c r="E95" s="6">
        <v>9.7686750916440293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39845.458492506201</v>
      </c>
      <c r="E96" s="6">
        <v>6.4009998391819201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40669.144458443399</v>
      </c>
      <c r="E97" s="6">
        <v>8.0166708585241402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38875.028304617401</v>
      </c>
      <c r="E98" s="6">
        <v>5.4395049588513302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106669.95961938299</v>
      </c>
      <c r="E99" s="6">
        <v>59.198707572828198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66177.626343096199</v>
      </c>
      <c r="E100" s="6">
        <v>26.3193300201618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28636.234547517801</v>
      </c>
      <c r="E101" s="6">
        <v>16.2831665897397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22795.3667867841</v>
      </c>
      <c r="E102" s="6">
        <v>11.2040387782928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30961.5132335751</v>
      </c>
      <c r="E103" s="6">
        <v>10.135474848448901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37250.2042577756</v>
      </c>
      <c r="E104" s="6">
        <v>16.1643883435592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21682.430661338902</v>
      </c>
      <c r="E105" s="6">
        <v>12.124446880096301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18567.717452860299</v>
      </c>
      <c r="E106" s="6">
        <v>11.552287199856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983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51396.810731000201</v>
      </c>
      <c r="E117" s="6">
        <v>7.6223236922506201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85368.101522505705</v>
      </c>
      <c r="E118" s="6">
        <v>19.897217197384201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32222.051102716301</v>
      </c>
      <c r="E119" s="6">
        <v>12.405160348430901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21952.672847932801</v>
      </c>
      <c r="E120" s="6">
        <v>7.6599479732880704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18490.581750219699</v>
      </c>
      <c r="E121" s="6">
        <v>11.702384408089699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23631.8461705724</v>
      </c>
      <c r="E122" s="6">
        <v>26.4656259503573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21111.2482520909</v>
      </c>
      <c r="E123" s="6">
        <v>11.4774763748939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28308.395287902</v>
      </c>
      <c r="E124" s="6">
        <v>9.7686750916440293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39845.458492506201</v>
      </c>
      <c r="E125" s="6">
        <v>6.4009998391819201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40669.144458443399</v>
      </c>
      <c r="E126" s="6">
        <v>8.0166708585241402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38875.028304617401</v>
      </c>
      <c r="E127" s="6">
        <v>5.4395049588513302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106669.95961938299</v>
      </c>
      <c r="E128" s="6">
        <v>59.198707572828198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66177.626343096199</v>
      </c>
      <c r="E129" s="6">
        <v>26.3193300201618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28636.234547517801</v>
      </c>
      <c r="E130" s="6">
        <v>16.2831665897397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22795.3667867841</v>
      </c>
      <c r="E131" s="6">
        <v>11.2040387782928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30961.5132335751</v>
      </c>
      <c r="E132" s="6">
        <v>10.135474848448901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37250.2042577756</v>
      </c>
      <c r="E133" s="6">
        <v>16.1643883435592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21682.430661338902</v>
      </c>
      <c r="E134" s="6">
        <v>12.124446880096301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18567.717452860299</v>
      </c>
      <c r="E135" s="6">
        <v>11.552287199856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984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29694.0306903329</v>
      </c>
      <c r="E146" s="6">
        <v>22.002065944401899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63073.828475403898</v>
      </c>
      <c r="E147" s="6">
        <v>21.154029765215899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56994.552935996697</v>
      </c>
      <c r="E148" s="6">
        <v>10.7766374483194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40707.936821673902</v>
      </c>
      <c r="E149" s="6">
        <v>9.6029993089004204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54353.841614420802</v>
      </c>
      <c r="E150" s="6">
        <v>15.949106603033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45804.725006833803</v>
      </c>
      <c r="E151" s="6">
        <v>21.8240203811683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60759.400538594498</v>
      </c>
      <c r="E152" s="6">
        <v>18.243305638250799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60659.862983104897</v>
      </c>
      <c r="E153" s="6">
        <v>17.7856054771914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47524.461546996201</v>
      </c>
      <c r="E154" s="6">
        <v>31.041975709768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23193.626670923801</v>
      </c>
      <c r="E155" s="6">
        <v>16.861601970608302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20992.329768653999</v>
      </c>
      <c r="E156" s="6">
        <v>21.181940939626099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27049.888592322299</v>
      </c>
      <c r="E157" s="6">
        <v>11.142962296341199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41507.653120754003</v>
      </c>
      <c r="E158" s="6">
        <v>15.357909374815801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22016.7055768666</v>
      </c>
      <c r="E159" s="6">
        <v>17.849199590086101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30873.538555870298</v>
      </c>
      <c r="E160" s="6">
        <v>26.1662313803111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17458.4686474236</v>
      </c>
      <c r="E161" s="6">
        <v>11.0774109523615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31513.1724025285</v>
      </c>
      <c r="E162" s="6">
        <v>14.936086793260801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34517.683711974103</v>
      </c>
      <c r="E163" s="6">
        <v>18.2638441652173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15392.0576163654</v>
      </c>
      <c r="E164" s="6">
        <v>14.433031905860201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33919.182568047901</v>
      </c>
      <c r="E165" s="6">
        <v>16.457487928830101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33289.708602541898</v>
      </c>
      <c r="E166" s="6">
        <v>12.4069069090641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31442.5435960623</v>
      </c>
      <c r="E167" s="6">
        <v>33.257904426685897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23316.2942958967</v>
      </c>
      <c r="E168" s="6">
        <v>40.6599786911679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26093.139529858599</v>
      </c>
      <c r="E169" s="6">
        <v>19.178831656167301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29150.257364100002</v>
      </c>
      <c r="E170" s="6">
        <v>17.489112513555298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20578.7050725958</v>
      </c>
      <c r="E171" s="6">
        <v>21.505802190517699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30254.008334524799</v>
      </c>
      <c r="E172" s="6">
        <v>19.267962596908902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16261.2213458852</v>
      </c>
      <c r="E173" s="6">
        <v>32.344628076206099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27738.8429044246</v>
      </c>
      <c r="E174" s="6">
        <v>23.819104661546699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23101.0708683718</v>
      </c>
      <c r="E175" s="6">
        <v>13.3022078270241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26575.260027811699</v>
      </c>
      <c r="E176" s="6">
        <v>22.826290375106201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9563.0880335608508</v>
      </c>
      <c r="E177" s="6">
        <v>33.149910128296597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14410.538062964401</v>
      </c>
      <c r="E178" s="6">
        <v>30.0648323877389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15009.749078601501</v>
      </c>
      <c r="E179" s="6">
        <v>16.8976137933975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22504.653617540102</v>
      </c>
      <c r="E180" s="6">
        <v>17.800405148355601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16116.5120494853</v>
      </c>
      <c r="E181" s="6">
        <v>15.8465135590238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24184.7741486181</v>
      </c>
      <c r="E182" s="6">
        <v>18.4905099899654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36249.236627074701</v>
      </c>
      <c r="E183" s="6">
        <v>26.9893935443048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12788.801895994</v>
      </c>
      <c r="E184" s="6">
        <v>20.0422533442859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13020.837435887201</v>
      </c>
      <c r="E185" s="6">
        <v>22.777842596362301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14024.316569296099</v>
      </c>
      <c r="E186" s="6">
        <v>21.4893584130376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20780.4851384424</v>
      </c>
      <c r="E187" s="6">
        <v>18.923937126813399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30199.984243306601</v>
      </c>
      <c r="E188" s="6">
        <v>13.858861360614499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49506.358022514098</v>
      </c>
      <c r="E189" s="6">
        <v>12.1927966935054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31302.249657152999</v>
      </c>
      <c r="E190" s="6">
        <v>15.434156859171701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44286.4121539302</v>
      </c>
      <c r="E191" s="6">
        <v>28.631036218078201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25174.805363714298</v>
      </c>
      <c r="E192" s="6">
        <v>11.4510829218127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20738.4103907463</v>
      </c>
      <c r="E193" s="6">
        <v>13.8009106774355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29847.7661931976</v>
      </c>
      <c r="E194" s="6">
        <v>12.0648815982274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16603.312271694998</v>
      </c>
      <c r="E195" s="6">
        <v>27.197817583548801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29845.6158645455</v>
      </c>
      <c r="E196" s="6">
        <v>15.805738387622499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16571.599774005299</v>
      </c>
      <c r="E197" s="6">
        <v>24.840265639119501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14590.873774285499</v>
      </c>
      <c r="E198" s="6">
        <v>19.805297897985302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11902.9297296881</v>
      </c>
      <c r="E199" s="6">
        <v>17.240219831026899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10778.220729167901</v>
      </c>
      <c r="E200" s="6">
        <v>37.7376769438469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14044.1010583879</v>
      </c>
      <c r="E201" s="6">
        <v>9.5799240908815104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11547.5735187632</v>
      </c>
      <c r="E202" s="6">
        <v>20.9890370891065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25522.669410105598</v>
      </c>
      <c r="E203" s="6">
        <v>25.367578465243099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32453.5649539441</v>
      </c>
      <c r="E204" s="6">
        <v>27.475991927090799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26443.795967666902</v>
      </c>
      <c r="E205" s="6">
        <v>23.183930936606501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38181.649421064802</v>
      </c>
      <c r="E206" s="6">
        <v>13.172809040773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37250.2042577756</v>
      </c>
      <c r="E207" s="6">
        <v>16.1643883435592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16697.0615048617</v>
      </c>
      <c r="E208" s="6">
        <v>22.433731384202002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15939.0538313284</v>
      </c>
      <c r="E209" s="6">
        <v>15.901207660757199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18574.3726112039</v>
      </c>
      <c r="E210" s="6">
        <v>18.602260771667499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35067.796703072898</v>
      </c>
      <c r="E211" s="6">
        <v>12.5964114979777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40346.199474922403</v>
      </c>
      <c r="E212" s="6">
        <v>22.071166454754401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17192.768527054301</v>
      </c>
      <c r="E213" s="6">
        <v>23.475814502921001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58412.182575863597</v>
      </c>
      <c r="E214" s="6">
        <v>13.5873864087763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147509.74979913101</v>
      </c>
      <c r="E215" s="6">
        <v>62.496247779815199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52275.3560260698</v>
      </c>
      <c r="E216" s="6">
        <v>14.7214860132864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50110.322489849299</v>
      </c>
      <c r="E217" s="6">
        <v>15.4097283051691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65699.070071006994</v>
      </c>
      <c r="E218" s="6">
        <v>16.843602025979401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17329.331269243899</v>
      </c>
      <c r="E219" s="6">
        <v>28.033354196434502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42758.958945197599</v>
      </c>
      <c r="E220" s="6">
        <v>19.898315359338302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63462.917511436099</v>
      </c>
      <c r="E221" s="6">
        <v>15.829187804716501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33539.198594576403</v>
      </c>
      <c r="E222" s="6">
        <v>17.700000757952601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51230.636657249699</v>
      </c>
      <c r="E223" s="6">
        <v>14.622131520122901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43718.961391834302</v>
      </c>
      <c r="E224" s="6">
        <v>21.210701087784798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174753.96210947199</v>
      </c>
      <c r="E225" s="6">
        <v>67.960830456079805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66153.620720914303</v>
      </c>
      <c r="E226" s="6">
        <v>22.458369389341499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12136.002856216301</v>
      </c>
      <c r="E227" s="6">
        <v>16.0817711031256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76083.667031353703</v>
      </c>
      <c r="E228" s="6">
        <v>37.411808487139297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13994.3103727039</v>
      </c>
      <c r="E229" s="6">
        <v>28.222230175954302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23073.327623947502</v>
      </c>
      <c r="E230" s="6">
        <v>31.186673549142601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50985.902684952001</v>
      </c>
      <c r="E231" s="6">
        <v>21.8441963347341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50562.770669938698</v>
      </c>
      <c r="E232" s="6">
        <v>17.6196985615369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11692.436682846601</v>
      </c>
      <c r="E233" s="6">
        <v>24.956303800267701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51695.003779002502</v>
      </c>
      <c r="E234" s="6">
        <v>19.176633607519602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151728.960751493</v>
      </c>
      <c r="E235" s="6">
        <v>28.3259072625127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985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1154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1236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164411.564953625</v>
      </c>
      <c r="E17" s="6">
        <v>1.8462488662373699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164411.564953625</v>
      </c>
      <c r="E18" s="6">
        <v>1.8462488662373699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986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164411.564953625</v>
      </c>
      <c r="E29" s="6">
        <v>1.8462488662373699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987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164411.564953625</v>
      </c>
      <c r="E40" s="6">
        <v>1.8462488662373699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66759.670223529407</v>
      </c>
      <c r="E41" s="6">
        <v>12.4589662903595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78103.982188444003</v>
      </c>
      <c r="E42" s="6">
        <v>8.1108053898535193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75455.1532360329</v>
      </c>
      <c r="E43" s="6">
        <v>12.4229113104407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174659.978493173</v>
      </c>
      <c r="E44" s="6">
        <v>12.418743336928801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101621.72583552499</v>
      </c>
      <c r="E45" s="6">
        <v>12.6970616243746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166332.56888406299</v>
      </c>
      <c r="E46" s="6">
        <v>13.044718415325899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205895.655511775</v>
      </c>
      <c r="E47" s="6">
        <v>12.0132454813499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44086.564945692502</v>
      </c>
      <c r="E48" s="6">
        <v>12.7147916882367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49296.695934570504</v>
      </c>
      <c r="E49" s="6">
        <v>14.229210102999399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75110.372497291304</v>
      </c>
      <c r="E50" s="6">
        <v>13.6937628253659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96979.463695686398</v>
      </c>
      <c r="E51" s="6">
        <v>11.0109562145143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96740.054662745402</v>
      </c>
      <c r="E52" s="6">
        <v>8.8337814586205994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96937.543669933599</v>
      </c>
      <c r="E53" s="6">
        <v>12.832858356837599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41547.047751970902</v>
      </c>
      <c r="E54" s="6">
        <v>11.534948716806801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94188.602816523693</v>
      </c>
      <c r="E55" s="6">
        <v>16.588305208427901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142905.463144159</v>
      </c>
      <c r="E56" s="6">
        <v>9.8448322740893897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228953.65207281799</v>
      </c>
      <c r="E57" s="6">
        <v>9.4513247016065094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84365.468909142204</v>
      </c>
      <c r="E58" s="6">
        <v>12.100299084420501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51130.469079455201</v>
      </c>
      <c r="E59" s="6">
        <v>10.491307000086501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105640.489111859</v>
      </c>
      <c r="E60" s="6">
        <v>10.9276708399792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44638.085755244298</v>
      </c>
      <c r="E61" s="6">
        <v>11.135343727654799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85032.816522203706</v>
      </c>
      <c r="E62" s="6">
        <v>11.155711186276999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113737.501445266</v>
      </c>
      <c r="E63" s="6">
        <v>10.1125170389011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109690.92875745799</v>
      </c>
      <c r="E64" s="6">
        <v>11.315890238698399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126085.948626832</v>
      </c>
      <c r="E65" s="6">
        <v>11.281323621099601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87656.4251669355</v>
      </c>
      <c r="E66" s="6">
        <v>12.2215630598721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34824.487959478603</v>
      </c>
      <c r="E67" s="6">
        <v>13.390015285947699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150162.40659766499</v>
      </c>
      <c r="E68" s="6">
        <v>8.8651644469435897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119077.671210677</v>
      </c>
      <c r="E69" s="6">
        <v>17.333821176579701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84141.800117357503</v>
      </c>
      <c r="E70" s="6">
        <v>10.1953269642331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35583.949112101604</v>
      </c>
      <c r="E71" s="6">
        <v>19.1459549061743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126646.349927453</v>
      </c>
      <c r="E72" s="6">
        <v>23.5825250865139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113356.709759523</v>
      </c>
      <c r="E73" s="6">
        <v>13.1375640796097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101475.505819511</v>
      </c>
      <c r="E74" s="6">
        <v>10.7700025504598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75006.627916371304</v>
      </c>
      <c r="E75" s="6">
        <v>15.998412951937301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57331.009075360504</v>
      </c>
      <c r="E76" s="6">
        <v>16.589772648127902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70997.649607426094</v>
      </c>
      <c r="E77" s="6">
        <v>12.234561152100101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988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440039.71617614699</v>
      </c>
      <c r="E88" s="6">
        <v>5.2502420410886899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577961.82869264204</v>
      </c>
      <c r="E89" s="6">
        <v>7.8034751204845803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109583.917781137</v>
      </c>
      <c r="E90" s="6">
        <v>9.2261963169608503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52044.724854134103</v>
      </c>
      <c r="E91" s="6">
        <v>6.24807658186743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43547.740484251</v>
      </c>
      <c r="E92" s="6">
        <v>7.8377141059879802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64592.417552370804</v>
      </c>
      <c r="E93" s="6">
        <v>7.8905248739241101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39562.493220201497</v>
      </c>
      <c r="E94" s="6">
        <v>7.0979677627261601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89547.437979138995</v>
      </c>
      <c r="E95" s="6">
        <v>4.4683888732986601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194537.08343473001</v>
      </c>
      <c r="E96" s="6">
        <v>3.70915422606569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127795.821415568</v>
      </c>
      <c r="E97" s="6">
        <v>4.4395277813644096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232137.51871875001</v>
      </c>
      <c r="E98" s="6">
        <v>3.7666032046132401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257984.913384802</v>
      </c>
      <c r="E99" s="6">
        <v>8.4183215460636394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378478.59841936198</v>
      </c>
      <c r="E100" s="6">
        <v>3.75579937215343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86261.318248285897</v>
      </c>
      <c r="E101" s="6">
        <v>7.7381654160177797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99779.890835698097</v>
      </c>
      <c r="E102" s="6">
        <v>8.2173113369013393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98643.291259775404</v>
      </c>
      <c r="E103" s="6">
        <v>6.1108319788759102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123647.78226144001</v>
      </c>
      <c r="E104" s="6">
        <v>11.721337885454099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55966.4337973203</v>
      </c>
      <c r="E105" s="6">
        <v>9.5761201910481901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49863.925959637003</v>
      </c>
      <c r="E106" s="6">
        <v>5.4293055368741401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989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440039.71617614699</v>
      </c>
      <c r="E117" s="6">
        <v>5.2502420410886899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577961.82869264204</v>
      </c>
      <c r="E118" s="6">
        <v>7.8034751204845803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109583.917781137</v>
      </c>
      <c r="E119" s="6">
        <v>9.2261963169608503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52044.724854134103</v>
      </c>
      <c r="E120" s="6">
        <v>6.24807658186743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43547.740484251</v>
      </c>
      <c r="E121" s="6">
        <v>7.8377141059879802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64592.417552370804</v>
      </c>
      <c r="E122" s="6">
        <v>7.8905248739241101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39562.493220201497</v>
      </c>
      <c r="E123" s="6">
        <v>7.0979677627261601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89547.437979138995</v>
      </c>
      <c r="E124" s="6">
        <v>4.4683888732986601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194537.08343473001</v>
      </c>
      <c r="E125" s="6">
        <v>3.70915422606569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127795.821415568</v>
      </c>
      <c r="E126" s="6">
        <v>4.4395277813644096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232137.51871875001</v>
      </c>
      <c r="E127" s="6">
        <v>3.7666032046132401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257984.913384802</v>
      </c>
      <c r="E128" s="6">
        <v>8.4183215460636394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378478.59841936198</v>
      </c>
      <c r="E129" s="6">
        <v>3.75579937215343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86261.318248285897</v>
      </c>
      <c r="E130" s="6">
        <v>7.7381654160177797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99779.890835698097</v>
      </c>
      <c r="E131" s="6">
        <v>8.2173113369013393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98643.291259775404</v>
      </c>
      <c r="E132" s="6">
        <v>6.1108319788759102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123647.78226144001</v>
      </c>
      <c r="E133" s="6">
        <v>11.721337885454099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55966.4337973203</v>
      </c>
      <c r="E134" s="6">
        <v>9.5761201910481901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49863.925959637003</v>
      </c>
      <c r="E135" s="6">
        <v>5.4293055368741401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990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99509.3953576575</v>
      </c>
      <c r="E146" s="6">
        <v>12.3260035377126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297194.49569747399</v>
      </c>
      <c r="E147" s="6">
        <v>10.081330516618699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592984.15348734998</v>
      </c>
      <c r="E148" s="6">
        <v>5.5450342674321904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244987.32107798001</v>
      </c>
      <c r="E149" s="6">
        <v>6.81929568284583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429196.58437999402</v>
      </c>
      <c r="E150" s="6">
        <v>8.4828423161887407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374526.47331913299</v>
      </c>
      <c r="E151" s="6">
        <v>12.8748726180084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578201.84706774703</v>
      </c>
      <c r="E152" s="6">
        <v>8.2151863701559602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538992.84792660002</v>
      </c>
      <c r="E153" s="6">
        <v>7.5361876016616698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148021.87400860499</v>
      </c>
      <c r="E154" s="6">
        <v>15.437776918010201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92596.284522556103</v>
      </c>
      <c r="E155" s="6">
        <v>11.2138153731059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95103.070780327704</v>
      </c>
      <c r="E156" s="6">
        <v>24.679417899835698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155713.49658913401</v>
      </c>
      <c r="E157" s="6">
        <v>9.9241030841806896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112853.646894558</v>
      </c>
      <c r="E158" s="6">
        <v>10.147941250363701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37408.7934489545</v>
      </c>
      <c r="E159" s="6">
        <v>14.539275333575899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60510.917592188402</v>
      </c>
      <c r="E160" s="6">
        <v>14.492845880691901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95721.365111117804</v>
      </c>
      <c r="E161" s="6">
        <v>10.9098191243082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174679.125573011</v>
      </c>
      <c r="E162" s="6">
        <v>9.3644226478381594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103059.315621213</v>
      </c>
      <c r="E163" s="6">
        <v>8.0237010110538307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65925.128028699997</v>
      </c>
      <c r="E164" s="6">
        <v>14.239310552067099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86339.071511991206</v>
      </c>
      <c r="E165" s="6">
        <v>11.6917912465964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138660.19962805</v>
      </c>
      <c r="E166" s="6">
        <v>9.5520690252382803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85775.687155014006</v>
      </c>
      <c r="E167" s="6">
        <v>9.5713175925780796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62981.258905829898</v>
      </c>
      <c r="E168" s="6">
        <v>9.9175366751390399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71987.173919752604</v>
      </c>
      <c r="E169" s="6">
        <v>10.594443332413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145778.209585609</v>
      </c>
      <c r="E170" s="6">
        <v>12.6279410696391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62821.711930508704</v>
      </c>
      <c r="E171" s="6">
        <v>14.191481959915899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80255.388844023706</v>
      </c>
      <c r="E172" s="6">
        <v>9.1808891240370407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65952.591158926298</v>
      </c>
      <c r="E173" s="6">
        <v>12.5340208816756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69921.2719455224</v>
      </c>
      <c r="E174" s="6">
        <v>11.263529171901199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36157.312703158801</v>
      </c>
      <c r="E175" s="6">
        <v>14.928907437030899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41852.035989496297</v>
      </c>
      <c r="E176" s="6">
        <v>16.096613444573698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30207.115321426099</v>
      </c>
      <c r="E177" s="6">
        <v>11.2153705653902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49323.482089136502</v>
      </c>
      <c r="E178" s="6">
        <v>19.075490164028398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36234.7725391809</v>
      </c>
      <c r="E179" s="6">
        <v>14.1137537834672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25050.309978887501</v>
      </c>
      <c r="E180" s="6">
        <v>20.703725541524101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68598.717647566998</v>
      </c>
      <c r="E181" s="6">
        <v>14.7147575118454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70287.7439583417</v>
      </c>
      <c r="E182" s="6">
        <v>9.5918399315611698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76704.2924471148</v>
      </c>
      <c r="E183" s="6">
        <v>14.354547002824599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62584.705032175501</v>
      </c>
      <c r="E184" s="6">
        <v>12.4740873250257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32192.334421527001</v>
      </c>
      <c r="E185" s="6">
        <v>12.385042730186401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46694.4952989144</v>
      </c>
      <c r="E186" s="6">
        <v>8.9243921264722594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67660.420616793097</v>
      </c>
      <c r="E187" s="6">
        <v>13.3964668450704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55976.822663584797</v>
      </c>
      <c r="E188" s="6">
        <v>19.542865150888801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165620.837067685</v>
      </c>
      <c r="E189" s="6">
        <v>8.57132997636411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147770.73053137699</v>
      </c>
      <c r="E190" s="6">
        <v>9.4653125899511004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53585.529522690304</v>
      </c>
      <c r="E191" s="6">
        <v>10.5063082873396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91490.980256408904</v>
      </c>
      <c r="E192" s="6">
        <v>11.268820145867799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57524.046961553897</v>
      </c>
      <c r="E193" s="6">
        <v>13.5579009784169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113189.553477851</v>
      </c>
      <c r="E194" s="6">
        <v>9.3366144304545404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71219.143706250106</v>
      </c>
      <c r="E195" s="6">
        <v>11.636313610120601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91364.378000591998</v>
      </c>
      <c r="E196" s="6">
        <v>14.354527592912801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44577.1135674549</v>
      </c>
      <c r="E197" s="6">
        <v>12.232940439468599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36133.258673772303</v>
      </c>
      <c r="E198" s="6">
        <v>13.1597069753336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31826.3984318435</v>
      </c>
      <c r="E199" s="6">
        <v>14.4440977191159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36786.173512216301</v>
      </c>
      <c r="E200" s="6">
        <v>24.078337734722201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36885.043118390502</v>
      </c>
      <c r="E201" s="6">
        <v>10.062237106110301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26311.492529552201</v>
      </c>
      <c r="E202" s="6">
        <v>19.006214452606301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53833.064503762696</v>
      </c>
      <c r="E203" s="6">
        <v>16.5076900433566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48324.048307599303</v>
      </c>
      <c r="E204" s="6">
        <v>15.378711669092199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37763.262960645698</v>
      </c>
      <c r="E205" s="6">
        <v>22.5403173972059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135485.275014902</v>
      </c>
      <c r="E206" s="6">
        <v>14.4057349020439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123647.78226144001</v>
      </c>
      <c r="E207" s="6">
        <v>11.721337885454099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39092.711205854503</v>
      </c>
      <c r="E208" s="6">
        <v>14.768522717821201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48534.930405228399</v>
      </c>
      <c r="E209" s="6">
        <v>12.548040638632701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137726.024025655</v>
      </c>
      <c r="E210" s="6">
        <v>11.3947395058418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244363.95988676199</v>
      </c>
      <c r="E211" s="6">
        <v>8.7083269913423909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216393.50939187099</v>
      </c>
      <c r="E212" s="6">
        <v>12.8360615856583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69445.466854981903</v>
      </c>
      <c r="E213" s="6">
        <v>14.9617368563033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281450.69128878601</v>
      </c>
      <c r="E214" s="6">
        <v>8.33664470488484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775885.21696155297</v>
      </c>
      <c r="E215" s="6">
        <v>5.2508731243197104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337662.157857568</v>
      </c>
      <c r="E216" s="6">
        <v>7.7620971799372196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296911.11526456499</v>
      </c>
      <c r="E217" s="6">
        <v>8.3425934103753505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375369.190180609</v>
      </c>
      <c r="E218" s="6">
        <v>6.8775428219237202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50802.868341569098</v>
      </c>
      <c r="E219" s="6">
        <v>28.124022415405999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188089.531494102</v>
      </c>
      <c r="E220" s="6">
        <v>8.7685553934696205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752119.181774606</v>
      </c>
      <c r="E221" s="6">
        <v>9.7789145000356008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136872.485292381</v>
      </c>
      <c r="E222" s="6">
        <v>11.847133364197299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564273.22272747499</v>
      </c>
      <c r="E223" s="6">
        <v>6.5198611148694097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193926.32223418501</v>
      </c>
      <c r="E224" s="6">
        <v>12.6699158072743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286297.42569199298</v>
      </c>
      <c r="E225" s="6">
        <v>13.463953324690101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516587.50288807898</v>
      </c>
      <c r="E226" s="6">
        <v>7.8267374791375204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40745.194890790801</v>
      </c>
      <c r="E227" s="6">
        <v>12.8167875839899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123667.864897286</v>
      </c>
      <c r="E228" s="6">
        <v>15.272933067855799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37290.667664762601</v>
      </c>
      <c r="E229" s="6">
        <v>15.9802645448771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58938.406811113702</v>
      </c>
      <c r="E230" s="6">
        <v>9.7829111264386608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267032.79142690398</v>
      </c>
      <c r="E231" s="6">
        <v>10.8710559406431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192027.83177695901</v>
      </c>
      <c r="E232" s="6">
        <v>13.7857187740642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20074.143538521301</v>
      </c>
      <c r="E233" s="6">
        <v>18.459819114468001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316885.79952023498</v>
      </c>
      <c r="E234" s="6">
        <v>16.839795787606899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931978.85149360006</v>
      </c>
      <c r="E235" s="6">
        <v>8.2797181063745899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991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1155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1237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422083.546561105</v>
      </c>
      <c r="E17" s="6">
        <v>0.64256762679118795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422083.546561105</v>
      </c>
      <c r="E18" s="6">
        <v>0.64256762679118795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992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422083.546561105</v>
      </c>
      <c r="E29" s="6">
        <v>0.64256762679118795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993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422083.546561105</v>
      </c>
      <c r="E40" s="6">
        <v>0.64256762679118795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236216.53464176899</v>
      </c>
      <c r="E41" s="6">
        <v>7.2119565025747097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313395.871049312</v>
      </c>
      <c r="E42" s="6">
        <v>4.8081495830236696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214718.44633255701</v>
      </c>
      <c r="E43" s="6">
        <v>8.0874296855897505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381937.37582536601</v>
      </c>
      <c r="E44" s="6">
        <v>6.3739330375420602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226208.97492498599</v>
      </c>
      <c r="E45" s="6">
        <v>7.0427653145834004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335400.31314501201</v>
      </c>
      <c r="E46" s="6">
        <v>6.7043763387669104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498011.18563892698</v>
      </c>
      <c r="E47" s="6">
        <v>6.6085089071363896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168853.911648701</v>
      </c>
      <c r="E48" s="6">
        <v>7.4144909305871796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255348.422384843</v>
      </c>
      <c r="E49" s="6">
        <v>7.2778558530197701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243291.189172899</v>
      </c>
      <c r="E50" s="6">
        <v>5.7240655620789402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183499.78797892499</v>
      </c>
      <c r="E51" s="6">
        <v>5.7389941890422103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228562.31149868199</v>
      </c>
      <c r="E52" s="6">
        <v>6.5614464755853703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213953.54447115399</v>
      </c>
      <c r="E53" s="6">
        <v>9.4888682740051102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213974.35030671701</v>
      </c>
      <c r="E54" s="6">
        <v>3.8389750225751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150338.278423126</v>
      </c>
      <c r="E55" s="6">
        <v>7.0995383134176402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334056.15830033901</v>
      </c>
      <c r="E56" s="6">
        <v>4.6868579381110997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501386.00824747002</v>
      </c>
      <c r="E57" s="6">
        <v>5.3579563768698399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221057.13626401301</v>
      </c>
      <c r="E58" s="6">
        <v>5.7357593227125596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231693.839794762</v>
      </c>
      <c r="E59" s="6">
        <v>6.2380814683942702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161037.73260038201</v>
      </c>
      <c r="E60" s="6">
        <v>6.9396216389392196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227931.318541407</v>
      </c>
      <c r="E61" s="6">
        <v>6.2595414285908699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228998.71933898001</v>
      </c>
      <c r="E62" s="6">
        <v>6.3218091340882498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149969.79342268599</v>
      </c>
      <c r="E63" s="6">
        <v>7.2883437702338796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161794.661991826</v>
      </c>
      <c r="E64" s="6">
        <v>6.8871058015667002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317208.72867598699</v>
      </c>
      <c r="E65" s="6">
        <v>9.8255507467533008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355994.07528466999</v>
      </c>
      <c r="E66" s="6">
        <v>4.41438931126822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324133.95658913697</v>
      </c>
      <c r="E67" s="6">
        <v>4.7487017543328696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415805.97979967599</v>
      </c>
      <c r="E68" s="6">
        <v>5.2069751215620697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293364.59202454297</v>
      </c>
      <c r="E69" s="6">
        <v>7.7534674741205603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157420.58060798299</v>
      </c>
      <c r="E70" s="6">
        <v>8.6124911291156607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317817.27319958498</v>
      </c>
      <c r="E71" s="6">
        <v>10.6534660659498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212192.59278549399</v>
      </c>
      <c r="E72" s="6">
        <v>15.606510281249999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453401.180574433</v>
      </c>
      <c r="E73" s="6">
        <v>6.3300664272368801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318177.04713607102</v>
      </c>
      <c r="E74" s="6">
        <v>5.7614375341183202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156837.23702215301</v>
      </c>
      <c r="E75" s="6">
        <v>7.8309999048789702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144640.64312597801</v>
      </c>
      <c r="E76" s="6">
        <v>8.1517436920554207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261407.30727052601</v>
      </c>
      <c r="E77" s="6">
        <v>7.2998819044697596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994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655302.43468137295</v>
      </c>
      <c r="E88" s="6">
        <v>2.6833730403004501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636733.60837509297</v>
      </c>
      <c r="E89" s="6">
        <v>3.37233193499365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307800.71030086197</v>
      </c>
      <c r="E90" s="6">
        <v>2.9991912053891499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327866.91068110103</v>
      </c>
      <c r="E91" s="6">
        <v>2.4066263597664102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238932.08519378799</v>
      </c>
      <c r="E92" s="6">
        <v>3.63848727857326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316671.92019624898</v>
      </c>
      <c r="E93" s="6">
        <v>5.6431751310355702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273827.97183364298</v>
      </c>
      <c r="E94" s="6">
        <v>2.27266307900392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383805.49665160303</v>
      </c>
      <c r="E95" s="6">
        <v>1.88889756050997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492214.63258513098</v>
      </c>
      <c r="E96" s="6">
        <v>1.73036575381792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434370.38812830899</v>
      </c>
      <c r="E97" s="6">
        <v>1.8290860317480599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495325.65712965699</v>
      </c>
      <c r="E98" s="6">
        <v>1.48653738698444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524921.72717771295</v>
      </c>
      <c r="E99" s="6">
        <v>3.5628852209298301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598586.17908407596</v>
      </c>
      <c r="E100" s="6">
        <v>1.56974593751144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381713.63931439799</v>
      </c>
      <c r="E101" s="6">
        <v>3.5316396746955401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500486.271790859</v>
      </c>
      <c r="E102" s="6">
        <v>3.5885200945606699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422851.55687527801</v>
      </c>
      <c r="E103" s="6">
        <v>2.6478192462377002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324162.68267513602</v>
      </c>
      <c r="E104" s="6">
        <v>5.0603265001344102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327099.75221204699</v>
      </c>
      <c r="E105" s="6">
        <v>2.58827003870441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271998.34154931101</v>
      </c>
      <c r="E106" s="6">
        <v>1.93525496345971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995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655302.43468137295</v>
      </c>
      <c r="E117" s="6">
        <v>2.6833730403004501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636733.60837509297</v>
      </c>
      <c r="E118" s="6">
        <v>3.37233193499365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307800.71030086197</v>
      </c>
      <c r="E119" s="6">
        <v>2.9991912053891499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327866.91068110103</v>
      </c>
      <c r="E120" s="6">
        <v>2.4066263597664102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238932.08519378799</v>
      </c>
      <c r="E121" s="6">
        <v>3.63848727857326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316671.92019624898</v>
      </c>
      <c r="E122" s="6">
        <v>5.6431751310355702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273827.97183364298</v>
      </c>
      <c r="E123" s="6">
        <v>2.27266307900392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383805.49665160303</v>
      </c>
      <c r="E124" s="6">
        <v>1.88889756050997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492214.63258513098</v>
      </c>
      <c r="E125" s="6">
        <v>1.73036575381792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434370.38812830899</v>
      </c>
      <c r="E126" s="6">
        <v>1.8290860317480599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495325.65712965699</v>
      </c>
      <c r="E127" s="6">
        <v>1.48653738698444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524921.72717771295</v>
      </c>
      <c r="E128" s="6">
        <v>3.5628852209298301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598586.17908407596</v>
      </c>
      <c r="E129" s="6">
        <v>1.56974593751144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381713.63931439799</v>
      </c>
      <c r="E130" s="6">
        <v>3.5316396746955401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500486.271790859</v>
      </c>
      <c r="E131" s="6">
        <v>3.5885200945606699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422851.55687527801</v>
      </c>
      <c r="E132" s="6">
        <v>2.6478192462377002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324162.68267513602</v>
      </c>
      <c r="E133" s="6">
        <v>5.0603265001344102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327099.75221204699</v>
      </c>
      <c r="E134" s="6">
        <v>2.58827003870441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271998.34154931101</v>
      </c>
      <c r="E135" s="6">
        <v>1.93525496345971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996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314139.54017108801</v>
      </c>
      <c r="E146" s="6">
        <v>4.4153278881317197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654384.63149677694</v>
      </c>
      <c r="E147" s="6">
        <v>5.0207476287696498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769232.87157373398</v>
      </c>
      <c r="E148" s="6">
        <v>3.5006845516180398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578517.23028863897</v>
      </c>
      <c r="E149" s="6">
        <v>2.9801323578605898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606246.65078727598</v>
      </c>
      <c r="E150" s="6">
        <v>3.5177406678483498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646617.33566620096</v>
      </c>
      <c r="E151" s="6">
        <v>5.0434147679652401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785456.72111943294</v>
      </c>
      <c r="E152" s="6">
        <v>3.6964268878304201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731512.274092432</v>
      </c>
      <c r="E153" s="6">
        <v>3.9868373060574398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434093.81851696101</v>
      </c>
      <c r="E154" s="6">
        <v>6.31565186208055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413488.06932903302</v>
      </c>
      <c r="E155" s="6">
        <v>4.9034896452700902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358588.853838104</v>
      </c>
      <c r="E156" s="6">
        <v>4.6950791634981899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421183.00231316697</v>
      </c>
      <c r="E157" s="6">
        <v>4.9927222491230401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413695.48924596398</v>
      </c>
      <c r="E158" s="6">
        <v>3.7716662315353902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370631.66144340101</v>
      </c>
      <c r="E159" s="6">
        <v>5.0796901747289001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357284.11706205498</v>
      </c>
      <c r="E160" s="6">
        <v>4.7218385210796301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363860.41628631001</v>
      </c>
      <c r="E161" s="6">
        <v>4.5085639040343803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594414.36780531402</v>
      </c>
      <c r="E162" s="6">
        <v>3.51299208615991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440081.48068373301</v>
      </c>
      <c r="E163" s="6">
        <v>4.2997845824147696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457847.285557253</v>
      </c>
      <c r="E164" s="6">
        <v>5.3273917243458699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396083.78126298101</v>
      </c>
      <c r="E165" s="6">
        <v>4.4823904137369999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504307.53558583098</v>
      </c>
      <c r="E166" s="6">
        <v>3.9363777964662598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418613.54094069003</v>
      </c>
      <c r="E167" s="6">
        <v>4.7456536471317703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329905.69563696597</v>
      </c>
      <c r="E168" s="6">
        <v>6.9060970748888302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363893.90930650698</v>
      </c>
      <c r="E169" s="6">
        <v>5.9045853403273902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633876.01923769398</v>
      </c>
      <c r="E170" s="6">
        <v>5.2476618749515396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338255.80921902298</v>
      </c>
      <c r="E171" s="6">
        <v>4.8546814156689599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350712.98843360599</v>
      </c>
      <c r="E172" s="6">
        <v>3.8774777478667399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305889.99127074698</v>
      </c>
      <c r="E173" s="6">
        <v>4.3017283466737997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356509.64654959401</v>
      </c>
      <c r="E174" s="6">
        <v>4.5824873611596297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304412.41825699399</v>
      </c>
      <c r="E175" s="6">
        <v>6.0015489033823401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248502.613473776</v>
      </c>
      <c r="E176" s="6">
        <v>5.0207163069311598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204635.52523728501</v>
      </c>
      <c r="E177" s="6">
        <v>4.7584559954591601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327220.35025245702</v>
      </c>
      <c r="E178" s="6">
        <v>4.4956967524290299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244148.844175259</v>
      </c>
      <c r="E179" s="6">
        <v>4.3547245355470103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210166.22461526399</v>
      </c>
      <c r="E180" s="6">
        <v>7.4377512298251904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287420.45877079701</v>
      </c>
      <c r="E181" s="6">
        <v>7.6680984579606699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270055.484719439</v>
      </c>
      <c r="E182" s="6">
        <v>5.1651661645987996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348022.983418305</v>
      </c>
      <c r="E183" s="6">
        <v>4.9992868680809597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272960.56686907198</v>
      </c>
      <c r="E184" s="6">
        <v>4.89435047368121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214044.44914668199</v>
      </c>
      <c r="E185" s="6">
        <v>5.06753823119434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284811.53190937301</v>
      </c>
      <c r="E186" s="6">
        <v>3.89367019662114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283341.96156293002</v>
      </c>
      <c r="E187" s="6">
        <v>4.2081913470835204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357670.81191310502</v>
      </c>
      <c r="E188" s="6">
        <v>4.3773704310036701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583125.03199421603</v>
      </c>
      <c r="E189" s="6">
        <v>4.5449773772766999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486320.02199757402</v>
      </c>
      <c r="E190" s="6">
        <v>4.5350566329305497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311644.27854477603</v>
      </c>
      <c r="E191" s="6">
        <v>4.0066999095050599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344157.57438238402</v>
      </c>
      <c r="E192" s="6">
        <v>4.5661490882003104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332044.87237372098</v>
      </c>
      <c r="E193" s="6">
        <v>5.5892180961621101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404915.07864266</v>
      </c>
      <c r="E194" s="6">
        <v>3.8123676606252999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403066.95682768198</v>
      </c>
      <c r="E195" s="6">
        <v>4.7256319090491399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388957.22508552298</v>
      </c>
      <c r="E196" s="6">
        <v>4.9606009707986196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242021.842728908</v>
      </c>
      <c r="E197" s="6">
        <v>4.9436619386568603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244182.585974499</v>
      </c>
      <c r="E198" s="6">
        <v>5.15318888378554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246542.27021394501</v>
      </c>
      <c r="E199" s="6">
        <v>4.2258353120786998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261360.680372484</v>
      </c>
      <c r="E200" s="6">
        <v>9.1849342509558394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258261.57578508899</v>
      </c>
      <c r="E201" s="6">
        <v>4.6015105852551299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265660.99095429701</v>
      </c>
      <c r="E202" s="6">
        <v>4.2759595020071801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273029.63260019</v>
      </c>
      <c r="E203" s="6">
        <v>5.2460709586193097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295548.240253884</v>
      </c>
      <c r="E204" s="6">
        <v>5.3002743637119796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327908.81930952898</v>
      </c>
      <c r="E205" s="6">
        <v>5.3231106200110396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307539.22564854898</v>
      </c>
      <c r="E206" s="6">
        <v>5.6882683974354604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324162.68267513602</v>
      </c>
      <c r="E207" s="6">
        <v>5.0603265001344102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200894.12148437899</v>
      </c>
      <c r="E208" s="6">
        <v>6.2933816613472802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238021.18078186901</v>
      </c>
      <c r="E209" s="6">
        <v>4.6572301331719999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424603.08646033</v>
      </c>
      <c r="E210" s="6">
        <v>5.5164217545848002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498072.70301208302</v>
      </c>
      <c r="E211" s="6">
        <v>3.15026623407338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463408.35396944202</v>
      </c>
      <c r="E212" s="6">
        <v>3.5081005805970098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322578.02451632102</v>
      </c>
      <c r="E213" s="6">
        <v>5.8162754413478197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530538.50842025504</v>
      </c>
      <c r="E214" s="6">
        <v>4.4988951345615904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933505.053812981</v>
      </c>
      <c r="E215" s="6">
        <v>2.8531186840555098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692185.608076417</v>
      </c>
      <c r="E216" s="6">
        <v>3.8885058437292201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613408.38401139004</v>
      </c>
      <c r="E217" s="6">
        <v>3.9611503363274299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742009.56926288095</v>
      </c>
      <c r="E218" s="6">
        <v>3.11626659336578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325734.84263233101</v>
      </c>
      <c r="E219" s="6">
        <v>6.2747788058692002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581266.93857436499</v>
      </c>
      <c r="E220" s="6">
        <v>5.2502474351341304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776885.56938374403</v>
      </c>
      <c r="E221" s="6">
        <v>5.7320249805197596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549381.91466239002</v>
      </c>
      <c r="E222" s="6">
        <v>6.7391939916480696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690157.17674335802</v>
      </c>
      <c r="E223" s="6">
        <v>3.6063958460930099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592127.47571319097</v>
      </c>
      <c r="E224" s="6">
        <v>5.0926503319713898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537550.42910517706</v>
      </c>
      <c r="E225" s="6">
        <v>6.0497776875333198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689599.60702259897</v>
      </c>
      <c r="E226" s="6">
        <v>3.2260381814055101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258698.15817657101</v>
      </c>
      <c r="E227" s="6">
        <v>6.6805540152685001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410654.66462272202</v>
      </c>
      <c r="E228" s="6">
        <v>4.41840696133597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166137.04594468401</v>
      </c>
      <c r="E229" s="6">
        <v>7.7678563278286701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333120.79144310398</v>
      </c>
      <c r="E230" s="6">
        <v>6.0144610516317298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543125.06218254997</v>
      </c>
      <c r="E231" s="6">
        <v>5.6102997257925802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421929.45855975401</v>
      </c>
      <c r="E232" s="6">
        <v>5.0428456528908399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254485.30932258899</v>
      </c>
      <c r="E233" s="6">
        <v>4.5254631821962104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556722.339810782</v>
      </c>
      <c r="E234" s="6">
        <v>4.9977585718465001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765666.15256981598</v>
      </c>
      <c r="E235" s="6">
        <v>4.7737254561724196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997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1156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1238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252864.34424437399</v>
      </c>
      <c r="E17" s="6">
        <v>1.90141947747775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252864.34424437399</v>
      </c>
      <c r="E18" s="6">
        <v>1.90141947747775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998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252864.34424437399</v>
      </c>
      <c r="E29" s="6">
        <v>1.90141947747775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999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252864.34424437399</v>
      </c>
      <c r="E40" s="6">
        <v>1.90141947747775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109374.27489403301</v>
      </c>
      <c r="E41" s="6">
        <v>18.464635955246301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141441.15149984101</v>
      </c>
      <c r="E42" s="6">
        <v>11.4610560923474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148832.30776174099</v>
      </c>
      <c r="E43" s="6">
        <v>21.700184559020599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257897.88425130499</v>
      </c>
      <c r="E44" s="6">
        <v>17.195087369433701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140914.75245216399</v>
      </c>
      <c r="E45" s="6">
        <v>12.1306902567032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121066.397566003</v>
      </c>
      <c r="E46" s="6">
        <v>11.6013654989343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260471.90854129201</v>
      </c>
      <c r="E47" s="6">
        <v>12.617250134593901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64168.583496066101</v>
      </c>
      <c r="E48" s="6">
        <v>14.783932116934601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72682.586551034095</v>
      </c>
      <c r="E49" s="6">
        <v>17.4240746915515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108401.914551696</v>
      </c>
      <c r="E50" s="6">
        <v>18.843167800565801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78183.137939035907</v>
      </c>
      <c r="E51" s="6">
        <v>23.4917721276321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114187.304209451</v>
      </c>
      <c r="E52" s="6">
        <v>14.2535041603227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128075.210655576</v>
      </c>
      <c r="E53" s="6">
        <v>18.413569704259299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91877.646394188094</v>
      </c>
      <c r="E54" s="6">
        <v>9.1706294267299704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108414.479499041</v>
      </c>
      <c r="E55" s="6">
        <v>17.169764789534099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167722.22106008799</v>
      </c>
      <c r="E56" s="6">
        <v>11.3188227564027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201783.94735833301</v>
      </c>
      <c r="E57" s="6">
        <v>10.090333381565999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123532.209575409</v>
      </c>
      <c r="E58" s="6">
        <v>17.093753074429902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109268.342687248</v>
      </c>
      <c r="E59" s="6">
        <v>15.061927395381399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103412.35644531201</v>
      </c>
      <c r="E60" s="6">
        <v>12.3000366053055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83012.497496076598</v>
      </c>
      <c r="E61" s="6">
        <v>12.9431856018729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93109.430490170402</v>
      </c>
      <c r="E62" s="6">
        <v>16.8879205649353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91602.445001203101</v>
      </c>
      <c r="E63" s="6">
        <v>17.359689274209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198905.098427447</v>
      </c>
      <c r="E64" s="6">
        <v>14.7202699489144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130520.648992758</v>
      </c>
      <c r="E65" s="6">
        <v>16.0365716991512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132609.182676747</v>
      </c>
      <c r="E66" s="6">
        <v>8.4503782783275003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68456.421854240907</v>
      </c>
      <c r="E67" s="6">
        <v>9.6471480887926102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147943.84433474901</v>
      </c>
      <c r="E68" s="6">
        <v>10.3704903399271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99207.660297940703</v>
      </c>
      <c r="E69" s="6">
        <v>28.333894076903899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110822.550271427</v>
      </c>
      <c r="E70" s="6">
        <v>31.8937739651093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132920.00490652301</v>
      </c>
      <c r="E71" s="6">
        <v>27.602286803541201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115601.449409817</v>
      </c>
      <c r="E72" s="6">
        <v>35.512120230444303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258067.42385146301</v>
      </c>
      <c r="E73" s="6">
        <v>14.024240205061499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132327.28814674501</v>
      </c>
      <c r="E74" s="6">
        <v>10.152485997055701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102381.10592334199</v>
      </c>
      <c r="E75" s="6">
        <v>15.561142361570001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145848.380615784</v>
      </c>
      <c r="E76" s="6">
        <v>16.35135205085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99129.195524000505</v>
      </c>
      <c r="E77" s="6">
        <v>20.125921005379901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1000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402815.66251661698</v>
      </c>
      <c r="E88" s="6">
        <v>4.9202560321690996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449194.239368179</v>
      </c>
      <c r="E89" s="6">
        <v>6.4326686262993897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265482.59251302498</v>
      </c>
      <c r="E90" s="6">
        <v>8.5670657265987007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91965.710996586204</v>
      </c>
      <c r="E91" s="6">
        <v>6.9161904636818203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72852.443184970805</v>
      </c>
      <c r="E92" s="6">
        <v>9.5267675678849599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120717.543289012</v>
      </c>
      <c r="E93" s="6">
        <v>19.882649850312301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97377.631515196903</v>
      </c>
      <c r="E94" s="6">
        <v>7.0338472140075696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139210.357620442</v>
      </c>
      <c r="E95" s="6">
        <v>4.63013711169598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247725.023093625</v>
      </c>
      <c r="E96" s="6">
        <v>4.6800254369095402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189107.20965003801</v>
      </c>
      <c r="E97" s="6">
        <v>4.9638358708789996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292745.92544681701</v>
      </c>
      <c r="E98" s="6">
        <v>3.82613929576946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276194.41864391498</v>
      </c>
      <c r="E99" s="6">
        <v>8.6952841890461503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362104.20957150398</v>
      </c>
      <c r="E100" s="6">
        <v>3.50151154259422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146061.652056369</v>
      </c>
      <c r="E101" s="6">
        <v>10.9644988187924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165321.770150834</v>
      </c>
      <c r="E102" s="6">
        <v>5.9595367147710698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162606.82403311899</v>
      </c>
      <c r="E103" s="6">
        <v>6.0516580431229299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204429.845782127</v>
      </c>
      <c r="E104" s="6">
        <v>12.9850739618366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117419.413076545</v>
      </c>
      <c r="E105" s="6">
        <v>17.5011184783164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85059.547586068293</v>
      </c>
      <c r="E106" s="6">
        <v>6.3889286599005501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1001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402815.66251661698</v>
      </c>
      <c r="E117" s="6">
        <v>4.9202560321690996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449194.239368179</v>
      </c>
      <c r="E118" s="6">
        <v>6.4326686262993897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265482.59251302498</v>
      </c>
      <c r="E119" s="6">
        <v>8.5670657265987007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91965.710996586204</v>
      </c>
      <c r="E120" s="6">
        <v>6.9161904636818203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72852.443184970805</v>
      </c>
      <c r="E121" s="6">
        <v>9.5267675678849599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120717.543289012</v>
      </c>
      <c r="E122" s="6">
        <v>19.882649850312301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97377.631515196903</v>
      </c>
      <c r="E123" s="6">
        <v>7.0338472140075696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139210.357620442</v>
      </c>
      <c r="E124" s="6">
        <v>4.63013711169598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247725.023093625</v>
      </c>
      <c r="E125" s="6">
        <v>4.6800254369095402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189107.20965003801</v>
      </c>
      <c r="E126" s="6">
        <v>4.9638358708789996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292745.92544681701</v>
      </c>
      <c r="E127" s="6">
        <v>3.82613929576946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276194.41864391498</v>
      </c>
      <c r="E128" s="6">
        <v>8.6952841890461503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362104.20957150398</v>
      </c>
      <c r="E129" s="6">
        <v>3.50151154259422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146061.652056369</v>
      </c>
      <c r="E130" s="6">
        <v>10.9644988187924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165321.770150834</v>
      </c>
      <c r="E131" s="6">
        <v>5.9595367147710698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162606.82403311899</v>
      </c>
      <c r="E132" s="6">
        <v>6.0516580431229299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204429.845782127</v>
      </c>
      <c r="E133" s="6">
        <v>12.9850739618366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117419.413076545</v>
      </c>
      <c r="E134" s="6">
        <v>17.5011184783164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85059.547586068293</v>
      </c>
      <c r="E135" s="6">
        <v>6.3889286599005501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1002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165127.555545393</v>
      </c>
      <c r="E146" s="6">
        <v>18.5437186712971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249724.117120635</v>
      </c>
      <c r="E147" s="6">
        <v>8.6110198184622195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423305.45068081497</v>
      </c>
      <c r="E148" s="6">
        <v>6.4060526106005202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310037.95120540902</v>
      </c>
      <c r="E149" s="6">
        <v>11.8204251337516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362031.78963511199</v>
      </c>
      <c r="E150" s="6">
        <v>7.8211544999305804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328355.36212259199</v>
      </c>
      <c r="E151" s="6">
        <v>12.9826667359757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437269.05595024501</v>
      </c>
      <c r="E152" s="6">
        <v>7.5896748654033104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428353.66850276798</v>
      </c>
      <c r="E153" s="6">
        <v>8.2658756199372494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201905.14161846801</v>
      </c>
      <c r="E154" s="6">
        <v>13.3998387176982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202204.35024078999</v>
      </c>
      <c r="E155" s="6">
        <v>20.541420323479901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106384.35095068401</v>
      </c>
      <c r="E156" s="6">
        <v>13.2943507967606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170288.199421417</v>
      </c>
      <c r="E157" s="6">
        <v>14.186441422133599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174908.88498163901</v>
      </c>
      <c r="E158" s="6">
        <v>11.3909989688129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80251.345509033796</v>
      </c>
      <c r="E159" s="6">
        <v>11.6890480909657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117449.09485927501</v>
      </c>
      <c r="E160" s="6">
        <v>14.582323025215601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94474.024202489396</v>
      </c>
      <c r="E161" s="6">
        <v>9.0281186890615999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209273.461989984</v>
      </c>
      <c r="E162" s="6">
        <v>8.5935812686201292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145313.52703044601</v>
      </c>
      <c r="E163" s="6">
        <v>10.5814025462629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131854.76765689699</v>
      </c>
      <c r="E164" s="6">
        <v>7.7613508756234397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112336.994177695</v>
      </c>
      <c r="E165" s="6">
        <v>8.8738508375793099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188102.62773905901</v>
      </c>
      <c r="E166" s="6">
        <v>8.0236419399542704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150362.62908099499</v>
      </c>
      <c r="E167" s="6">
        <v>11.3989985010344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132057.467906045</v>
      </c>
      <c r="E168" s="6">
        <v>23.581271993443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124705.033776037</v>
      </c>
      <c r="E169" s="6">
        <v>10.326908556856701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184152.888876593</v>
      </c>
      <c r="E170" s="6">
        <v>16.359390222191401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105347.495913942</v>
      </c>
      <c r="E171" s="6">
        <v>15.0767321561181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155123.426022531</v>
      </c>
      <c r="E172" s="6">
        <v>10.0780042776312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86585.011995182795</v>
      </c>
      <c r="E173" s="6">
        <v>15.8867810822424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106985.881890547</v>
      </c>
      <c r="E174" s="6">
        <v>7.8601939870033499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93715.428097428899</v>
      </c>
      <c r="E175" s="6">
        <v>22.9540854455378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93766.413507106205</v>
      </c>
      <c r="E176" s="6">
        <v>18.326428402742401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45694.945399435703</v>
      </c>
      <c r="E177" s="6">
        <v>16.457564263851999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97773.2517011663</v>
      </c>
      <c r="E178" s="6">
        <v>10.025531483315801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57658.455401041298</v>
      </c>
      <c r="E179" s="6">
        <v>14.877961733246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104585.728965217</v>
      </c>
      <c r="E180" s="6">
        <v>28.2462888514426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66895.6342711209</v>
      </c>
      <c r="E181" s="6">
        <v>12.0081307194774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84743.309870990299</v>
      </c>
      <c r="E182" s="6">
        <v>11.705872316624101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135421.969332237</v>
      </c>
      <c r="E183" s="6">
        <v>12.2229552628586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99624.218930019299</v>
      </c>
      <c r="E184" s="6">
        <v>20.540973341591801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62943.187751676203</v>
      </c>
      <c r="E185" s="6">
        <v>20.1563819833131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69881.226723739703</v>
      </c>
      <c r="E186" s="6">
        <v>11.371630494612999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74412.321240426099</v>
      </c>
      <c r="E187" s="6">
        <v>14.245890528992501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92076.465789720707</v>
      </c>
      <c r="E188" s="6">
        <v>19.2673602478453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214867.94077661901</v>
      </c>
      <c r="E189" s="6">
        <v>7.0464348596678201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189849.144586271</v>
      </c>
      <c r="E190" s="6">
        <v>12.6166326222738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111902.45459844101</v>
      </c>
      <c r="E191" s="6">
        <v>17.998433096628698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140459.89477420601</v>
      </c>
      <c r="E192" s="6">
        <v>11.091552880834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88299.396219593502</v>
      </c>
      <c r="E193" s="6">
        <v>14.0135942951253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135391.06048358601</v>
      </c>
      <c r="E194" s="6">
        <v>10.9231627347946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155378.647761434</v>
      </c>
      <c r="E195" s="6">
        <v>12.445055259477201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151935.30579047801</v>
      </c>
      <c r="E196" s="6">
        <v>12.2714910214198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109944.30343686701</v>
      </c>
      <c r="E197" s="6">
        <v>15.0100861208873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70160.018691553894</v>
      </c>
      <c r="E198" s="6">
        <v>10.1780536535524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77157.583094114001</v>
      </c>
      <c r="E199" s="6">
        <v>12.499829232386499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82622.948741002096</v>
      </c>
      <c r="E200" s="6">
        <v>20.028582443606801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88721.911807535202</v>
      </c>
      <c r="E201" s="6">
        <v>11.5747482873522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96691.109916555899</v>
      </c>
      <c r="E202" s="6">
        <v>10.326969335764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104278.823901943</v>
      </c>
      <c r="E203" s="6">
        <v>25.325439569741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102949.305804403</v>
      </c>
      <c r="E204" s="6">
        <v>14.921388686357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106300.424440934</v>
      </c>
      <c r="E205" s="6">
        <v>24.887559978008898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308203.931184694</v>
      </c>
      <c r="E206" s="6">
        <v>7.5098299156615402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204429.845782127</v>
      </c>
      <c r="E207" s="6">
        <v>12.9850739618366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111726.166128714</v>
      </c>
      <c r="E208" s="6">
        <v>16.451937992790199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59463.076570765799</v>
      </c>
      <c r="E209" s="6">
        <v>11.1495903897105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160139.98058018499</v>
      </c>
      <c r="E210" s="6">
        <v>17.507612016244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246983.93180769199</v>
      </c>
      <c r="E211" s="6">
        <v>6.3167181468124198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295314.87169862201</v>
      </c>
      <c r="E212" s="6">
        <v>9.3474663668512203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147080.70797008299</v>
      </c>
      <c r="E213" s="6">
        <v>21.430891320444701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358845.01082261797</v>
      </c>
      <c r="E214" s="6">
        <v>7.7321897675459503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643356.81132789399</v>
      </c>
      <c r="E215" s="6">
        <v>6.3589289750311897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322237.79920010699</v>
      </c>
      <c r="E216" s="6">
        <v>11.827658250726801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343323.71551586402</v>
      </c>
      <c r="E217" s="6">
        <v>9.2914806127048397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365591.17453380203</v>
      </c>
      <c r="E218" s="6">
        <v>9.6408818449117408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211199.30136765601</v>
      </c>
      <c r="E219" s="6">
        <v>53.2255217087502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159834.19652259201</v>
      </c>
      <c r="E220" s="6">
        <v>8.3756904529510106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556988.62313442305</v>
      </c>
      <c r="E221" s="6">
        <v>8.27411285454113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206793.006049791</v>
      </c>
      <c r="E222" s="6">
        <v>11.174560327397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399208.66900875501</v>
      </c>
      <c r="E223" s="6">
        <v>7.0483467353870397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274646.28281419101</v>
      </c>
      <c r="E224" s="6">
        <v>16.329380604034299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299444.82166739198</v>
      </c>
      <c r="E225" s="6">
        <v>12.1789629004874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318701.60779213498</v>
      </c>
      <c r="E226" s="6">
        <v>9.1800697175316799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68261.554971593301</v>
      </c>
      <c r="E227" s="6">
        <v>9.8228939907868593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235454.46214953999</v>
      </c>
      <c r="E228" s="6">
        <v>14.343760553794199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45270.356608966198</v>
      </c>
      <c r="E229" s="6">
        <v>14.324414751618701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74360.300276864698</v>
      </c>
      <c r="E230" s="6">
        <v>11.9583743404475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314254.978999343</v>
      </c>
      <c r="E231" s="6">
        <v>9.1092866534340597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340367.57508499501</v>
      </c>
      <c r="E232" s="6">
        <v>9.9834901176153998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51152.927537338801</v>
      </c>
      <c r="E233" s="6">
        <v>11.036656261025501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346889.38571412797</v>
      </c>
      <c r="E234" s="6">
        <v>10.277595398909799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570197.08485550398</v>
      </c>
      <c r="E235" s="6">
        <v>8.3412141110439197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1003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1157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1239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477364.15666540503</v>
      </c>
      <c r="E17" s="6">
        <v>1.4893405711368499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477364.15666540503</v>
      </c>
      <c r="E18" s="6">
        <v>1.4893405711368499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1004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477364.15666540503</v>
      </c>
      <c r="E29" s="6">
        <v>1.4893405711368499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1005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477364.15666540503</v>
      </c>
      <c r="E40" s="6">
        <v>1.4893405711368499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182115.619678399</v>
      </c>
      <c r="E41" s="6">
        <v>9.61367820424916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334365.79983830999</v>
      </c>
      <c r="E42" s="6">
        <v>6.3499803812713003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182530.82906135599</v>
      </c>
      <c r="E43" s="6">
        <v>9.2775881133190694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599378.53259956802</v>
      </c>
      <c r="E44" s="6">
        <v>12.132974002818001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177620.462213333</v>
      </c>
      <c r="E45" s="6">
        <v>7.4388714302333803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294006.79643784999</v>
      </c>
      <c r="E46" s="6">
        <v>7.6946750886440798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622935.16863849596</v>
      </c>
      <c r="E47" s="6">
        <v>10.117631198742499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149577.71343682299</v>
      </c>
      <c r="E48" s="6">
        <v>6.6012151956290204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221335.64871824699</v>
      </c>
      <c r="E49" s="6">
        <v>8.1834357499880106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231191.59425234</v>
      </c>
      <c r="E50" s="6">
        <v>8.9623530593704803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118762.924255518</v>
      </c>
      <c r="E51" s="6">
        <v>10.0445534777774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226627.18290336299</v>
      </c>
      <c r="E52" s="6">
        <v>7.7664339025715501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153157.31408309899</v>
      </c>
      <c r="E53" s="6">
        <v>7.2279227425924102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172751.45837150101</v>
      </c>
      <c r="E54" s="6">
        <v>7.0676657371429599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149988.203307964</v>
      </c>
      <c r="E55" s="6">
        <v>8.6005229035154507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221792.408096489</v>
      </c>
      <c r="E56" s="6">
        <v>7.9028668645603304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560323.45340094704</v>
      </c>
      <c r="E57" s="6">
        <v>7.7631935091487803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198093.19823219001</v>
      </c>
      <c r="E58" s="6">
        <v>7.0969486137178102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218345.434523437</v>
      </c>
      <c r="E59" s="6">
        <v>8.1906724607066508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95482.71451433</v>
      </c>
      <c r="E60" s="6">
        <v>5.5019171072855801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186076.92215019101</v>
      </c>
      <c r="E61" s="6">
        <v>6.3601147652952301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218752.10594272599</v>
      </c>
      <c r="E62" s="6">
        <v>9.27661367321023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145253.28490016601</v>
      </c>
      <c r="E63" s="6">
        <v>7.9568443655254697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95457.871267031893</v>
      </c>
      <c r="E64" s="6">
        <v>6.1149726594983198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216016.52651799301</v>
      </c>
      <c r="E65" s="6">
        <v>11.451125021067099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254813.619272754</v>
      </c>
      <c r="E66" s="6">
        <v>5.1346426641719196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133843.52167047901</v>
      </c>
      <c r="E67" s="6">
        <v>9.4165369392349803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384413.74067284103</v>
      </c>
      <c r="E68" s="6">
        <v>7.9087962023294001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296871.87021936098</v>
      </c>
      <c r="E69" s="6">
        <v>13.4696463860758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160638.89888346399</v>
      </c>
      <c r="E70" s="6">
        <v>7.4788007060136898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306110.99321744801</v>
      </c>
      <c r="E71" s="6">
        <v>7.2784112157057104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139964.34252263801</v>
      </c>
      <c r="E72" s="6">
        <v>8.0509984834738901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445686.11903475702</v>
      </c>
      <c r="E73" s="6">
        <v>9.3576315227537403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284179.58892578399</v>
      </c>
      <c r="E74" s="6">
        <v>6.1928409122801202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182661.73390463801</v>
      </c>
      <c r="E75" s="6">
        <v>10.3581604542387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129167.600754827</v>
      </c>
      <c r="E76" s="6">
        <v>8.6047870105694706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285403.700016491</v>
      </c>
      <c r="E77" s="6">
        <v>8.6926510648429396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1006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1172640.27524111</v>
      </c>
      <c r="E88" s="6">
        <v>4.6423701121448202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1371817.4353590801</v>
      </c>
      <c r="E89" s="6">
        <v>9.3278684214093293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365465.93479314802</v>
      </c>
      <c r="E90" s="6">
        <v>6.5530375249909403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194448.74547533601</v>
      </c>
      <c r="E91" s="6">
        <v>3.67976148680467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132953.40368513501</v>
      </c>
      <c r="E92" s="6">
        <v>5.0011892103925497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232151.443333431</v>
      </c>
      <c r="E93" s="6">
        <v>8.3314540399957604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166856.96600989101</v>
      </c>
      <c r="E94" s="6">
        <v>3.4808964543320502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340357.91206882201</v>
      </c>
      <c r="E95" s="6">
        <v>3.4485208791034299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585296.91378042602</v>
      </c>
      <c r="E96" s="6">
        <v>3.1048025722843402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469266.46464986302</v>
      </c>
      <c r="E97" s="6">
        <v>2.9368490591296799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702010.26888260106</v>
      </c>
      <c r="E98" s="6">
        <v>3.1257094038047901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671942.273484</v>
      </c>
      <c r="E99" s="6">
        <v>6.7718397231029499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1053265.0208173599</v>
      </c>
      <c r="E100" s="6">
        <v>2.59056222956821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397094.26327797398</v>
      </c>
      <c r="E101" s="6">
        <v>6.18082984489042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414674.84949204099</v>
      </c>
      <c r="E102" s="6">
        <v>5.1371774703292896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424568.67100508203</v>
      </c>
      <c r="E103" s="6">
        <v>4.0215393589417703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525031.06694282696</v>
      </c>
      <c r="E104" s="6">
        <v>9.2623161250503507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212894.84176716799</v>
      </c>
      <c r="E105" s="6">
        <v>5.0132512750392602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167473.58760404901</v>
      </c>
      <c r="E106" s="6">
        <v>3.65195621979219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1007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1172640.27524111</v>
      </c>
      <c r="E117" s="6">
        <v>4.6423701121448202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1371817.4353590801</v>
      </c>
      <c r="E118" s="6">
        <v>9.3278684214093293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365465.93479314802</v>
      </c>
      <c r="E119" s="6">
        <v>6.5530375249909403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194448.74547533601</v>
      </c>
      <c r="E120" s="6">
        <v>3.67976148680467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132953.40368513501</v>
      </c>
      <c r="E121" s="6">
        <v>5.0011892103925497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232151.443333431</v>
      </c>
      <c r="E122" s="6">
        <v>8.3314540399957604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166856.96600989101</v>
      </c>
      <c r="E123" s="6">
        <v>3.4808964543320502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340357.91206882201</v>
      </c>
      <c r="E124" s="6">
        <v>3.4485208791034299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585296.91378042602</v>
      </c>
      <c r="E125" s="6">
        <v>3.1048025722843402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469266.46464986302</v>
      </c>
      <c r="E126" s="6">
        <v>2.9368490591296799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702010.26888260106</v>
      </c>
      <c r="E127" s="6">
        <v>3.1257094038047901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671942.273484</v>
      </c>
      <c r="E128" s="6">
        <v>6.7718397231029499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1053265.0208173599</v>
      </c>
      <c r="E129" s="6">
        <v>2.59056222956821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397094.26327797398</v>
      </c>
      <c r="E130" s="6">
        <v>6.18082984489042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414674.84949204099</v>
      </c>
      <c r="E131" s="6">
        <v>5.1371774703292896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424568.67100508203</v>
      </c>
      <c r="E132" s="6">
        <v>4.0215393589417703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525031.06694282696</v>
      </c>
      <c r="E133" s="6">
        <v>9.2623161250503507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212894.84176716799</v>
      </c>
      <c r="E134" s="6">
        <v>5.0132512750392602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167473.58760404901</v>
      </c>
      <c r="E135" s="6">
        <v>3.65195621979219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1008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380929.08711971401</v>
      </c>
      <c r="E146" s="6">
        <v>9.2889615473216303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1051273.0181666899</v>
      </c>
      <c r="E147" s="6">
        <v>7.5933821699399697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1596607.1507792</v>
      </c>
      <c r="E148" s="6">
        <v>5.8148324245160099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874527.76339339803</v>
      </c>
      <c r="E149" s="6">
        <v>5.4618392659212596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1302573.6931328001</v>
      </c>
      <c r="E150" s="6">
        <v>7.80631225280775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848215.35395807598</v>
      </c>
      <c r="E151" s="6">
        <v>8.4497804094677402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1556461.9000240599</v>
      </c>
      <c r="E152" s="6">
        <v>5.7839044744757002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1622723.2783999799</v>
      </c>
      <c r="E153" s="6">
        <v>7.1362497485760104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516906.68182806199</v>
      </c>
      <c r="E154" s="6">
        <v>9.0023708873236608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455858.49403287901</v>
      </c>
      <c r="E155" s="6">
        <v>8.0644108842168691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330118.451441527</v>
      </c>
      <c r="E156" s="6">
        <v>15.5154929147582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484458.33163228899</v>
      </c>
      <c r="E157" s="6">
        <v>7.6481915488326999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423614.71223006101</v>
      </c>
      <c r="E158" s="6">
        <v>6.0736650991801904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162781.79500471201</v>
      </c>
      <c r="E159" s="6">
        <v>9.3945423339985208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346988.843761164</v>
      </c>
      <c r="E160" s="6">
        <v>7.2381552418480801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235232.21385282499</v>
      </c>
      <c r="E161" s="6">
        <v>7.2523662879300597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557722.40813658596</v>
      </c>
      <c r="E162" s="6">
        <v>5.8462450190751296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406581.11136234901</v>
      </c>
      <c r="E163" s="6">
        <v>6.3955854454448398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342896.75456952897</v>
      </c>
      <c r="E164" s="6">
        <v>7.8710444843019296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312140.64679348201</v>
      </c>
      <c r="E165" s="6">
        <v>7.9335968642929204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551215.51262476796</v>
      </c>
      <c r="E166" s="6">
        <v>5.6694110388281898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304627.170653907</v>
      </c>
      <c r="E167" s="6">
        <v>6.72492094838735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234209.66832297001</v>
      </c>
      <c r="E168" s="6">
        <v>10.6494842608183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363073.96221693198</v>
      </c>
      <c r="E169" s="6">
        <v>7.4076993058360898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514258.94067448901</v>
      </c>
      <c r="E170" s="6">
        <v>7.4091415893744896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267688.050394474</v>
      </c>
      <c r="E171" s="6">
        <v>7.6658730988026598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345259.55208897998</v>
      </c>
      <c r="E172" s="6">
        <v>6.8539424801195503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256270.13333144999</v>
      </c>
      <c r="E173" s="6">
        <v>7.9876111898872004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313984.68652296398</v>
      </c>
      <c r="E174" s="6">
        <v>5.8503505788256902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140578.71839403699</v>
      </c>
      <c r="E175" s="6">
        <v>7.40827334271306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170717.380422583</v>
      </c>
      <c r="E176" s="6">
        <v>9.0275043258157606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88641.839664972198</v>
      </c>
      <c r="E177" s="6">
        <v>6.7208458072208401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171353.63716345301</v>
      </c>
      <c r="E178" s="6">
        <v>7.9996125979281896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147083.606319546</v>
      </c>
      <c r="E179" s="6">
        <v>10.920861253931699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123759.816770889</v>
      </c>
      <c r="E180" s="6">
        <v>9.9742791539357007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130916.44386573001</v>
      </c>
      <c r="E181" s="6">
        <v>11.0193058132476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225616.36690255799</v>
      </c>
      <c r="E182" s="6">
        <v>7.0356997670368697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281031.33416129998</v>
      </c>
      <c r="E183" s="6">
        <v>8.2382871398230293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190986.71359056499</v>
      </c>
      <c r="E184" s="6">
        <v>8.0459780393378395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136246.62089618301</v>
      </c>
      <c r="E185" s="6">
        <v>8.8470777959601907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160355.75221843499</v>
      </c>
      <c r="E186" s="6">
        <v>8.3368444829970194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162317.49246455001</v>
      </c>
      <c r="E187" s="6">
        <v>7.9088624766535203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256230.60369503999</v>
      </c>
      <c r="E188" s="6">
        <v>7.6725074694587798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748433.88979130203</v>
      </c>
      <c r="E189" s="6">
        <v>4.7696093238463799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534109.98016814003</v>
      </c>
      <c r="E190" s="6">
        <v>7.2040780390184702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238662.729021985</v>
      </c>
      <c r="E191" s="6">
        <v>9.6398053676111601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357914.34516559402</v>
      </c>
      <c r="E192" s="6">
        <v>9.0207478457307904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190867.96760392399</v>
      </c>
      <c r="E193" s="6">
        <v>7.0154479189747603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327483.32545007498</v>
      </c>
      <c r="E194" s="6">
        <v>6.0300450902349896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311817.40561517701</v>
      </c>
      <c r="E195" s="6">
        <v>8.2295268046200398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308556.82027878502</v>
      </c>
      <c r="E196" s="6">
        <v>7.1301293238686503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157270.78211699199</v>
      </c>
      <c r="E197" s="6">
        <v>8.2094155051363593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170017.25778130101</v>
      </c>
      <c r="E198" s="6">
        <v>6.4476947775655002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168172.81696522201</v>
      </c>
      <c r="E199" s="6">
        <v>6.0167883954124504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212878.40872600599</v>
      </c>
      <c r="E200" s="6">
        <v>8.3237130862376496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181508.66937805299</v>
      </c>
      <c r="E201" s="6">
        <v>7.5044799885684901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132592.549631114</v>
      </c>
      <c r="E202" s="6">
        <v>5.8703870060765198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161030.313283378</v>
      </c>
      <c r="E203" s="6">
        <v>7.6679856239911697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173560.993595051</v>
      </c>
      <c r="E204" s="6">
        <v>9.2264038162317696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177347.77831768899</v>
      </c>
      <c r="E205" s="6">
        <v>18.596087273697599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345962.582909105</v>
      </c>
      <c r="E206" s="6">
        <v>10.672614920727399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525031.06694282696</v>
      </c>
      <c r="E207" s="6">
        <v>9.2623161250503507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179911.76682532701</v>
      </c>
      <c r="E208" s="6">
        <v>12.0332003335261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158820.61528025399</v>
      </c>
      <c r="E209" s="6">
        <v>8.1691969229033106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407410.19464116998</v>
      </c>
      <c r="E210" s="6">
        <v>7.3240711606261604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840986.15188418201</v>
      </c>
      <c r="E211" s="6">
        <v>5.9667067781491401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744901.57013101701</v>
      </c>
      <c r="E212" s="6">
        <v>6.1110589283550496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386416.519323788</v>
      </c>
      <c r="E213" s="6">
        <v>11.151944490348701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931842.21518752503</v>
      </c>
      <c r="E214" s="6">
        <v>6.48575034283924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1690200.9175206099</v>
      </c>
      <c r="E215" s="6">
        <v>4.30946418196881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1019135.74281244</v>
      </c>
      <c r="E216" s="6">
        <v>7.0100840312741397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932714.56021565897</v>
      </c>
      <c r="E217" s="6">
        <v>4.98717112199156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955593.98791023705</v>
      </c>
      <c r="E218" s="6">
        <v>4.3974280860122503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210617.55716603299</v>
      </c>
      <c r="E219" s="6">
        <v>12.198242395061699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604169.53150666005</v>
      </c>
      <c r="E220" s="6">
        <v>8.1564418004402501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2052929.6997944501</v>
      </c>
      <c r="E221" s="6">
        <v>8.2525193436927609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588983.75855360797</v>
      </c>
      <c r="E222" s="6">
        <v>9.2246267130848203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1545620.4063913999</v>
      </c>
      <c r="E223" s="6">
        <v>6.1584477284797803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910353.23118560796</v>
      </c>
      <c r="E224" s="6">
        <v>7.5342363951358697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764232.14730394003</v>
      </c>
      <c r="E225" s="6">
        <v>10.596268785523099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1148849.0987345399</v>
      </c>
      <c r="E226" s="6">
        <v>5.46225917437574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184849.50583009701</v>
      </c>
      <c r="E227" s="6">
        <v>11.521340705644601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466373.82919162599</v>
      </c>
      <c r="E228" s="6">
        <v>9.1077659340575998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88234.632547055604</v>
      </c>
      <c r="E229" s="6">
        <v>12.429716455246201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210054.02815348399</v>
      </c>
      <c r="E230" s="6">
        <v>7.9480270442773397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938890.32247291098</v>
      </c>
      <c r="E231" s="6">
        <v>7.9517062701469499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787662.05170981004</v>
      </c>
      <c r="E232" s="6">
        <v>8.4700786403637505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98227.293249856695</v>
      </c>
      <c r="E233" s="6">
        <v>6.1817605287880104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1058165.6224837401</v>
      </c>
      <c r="E234" s="6">
        <v>14.862563382111601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2082899.3262001099</v>
      </c>
      <c r="E235" s="6">
        <v>10.190769870245401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1009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1158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1240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139714.86260834601</v>
      </c>
      <c r="E17" s="6">
        <v>1.0906302513517101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139714.86260834601</v>
      </c>
      <c r="E18" s="6">
        <v>1.0906302513517101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1010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139714.86260834601</v>
      </c>
      <c r="E29" s="6">
        <v>1.0906302513517101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1011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139714.86260834601</v>
      </c>
      <c r="E40" s="6">
        <v>1.0906302513517101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65250.0464618037</v>
      </c>
      <c r="E41" s="6">
        <v>5.2184296021301604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105905.654698436</v>
      </c>
      <c r="E42" s="6">
        <v>6.0736333631605799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81401.621727751597</v>
      </c>
      <c r="E43" s="6">
        <v>7.9888145682579399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123587.845359254</v>
      </c>
      <c r="E44" s="6">
        <v>8.0621934496962808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101728.96713089199</v>
      </c>
      <c r="E45" s="6">
        <v>6.2742666177044697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104864.08050050899</v>
      </c>
      <c r="E46" s="6">
        <v>15.117238551242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201150.88364242201</v>
      </c>
      <c r="E47" s="6">
        <v>9.6320642832590195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61636.998723128898</v>
      </c>
      <c r="E48" s="6">
        <v>3.4667133370199301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80243.561399237893</v>
      </c>
      <c r="E49" s="6">
        <v>4.7291006057322598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76724.636391197404</v>
      </c>
      <c r="E50" s="6">
        <v>5.5340566962764104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76029.190599039503</v>
      </c>
      <c r="E51" s="6">
        <v>6.4483725330475803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92688.270630711893</v>
      </c>
      <c r="E52" s="6">
        <v>6.3125119679938297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120621.353634082</v>
      </c>
      <c r="E53" s="6">
        <v>10.608673478309299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96753.956263857603</v>
      </c>
      <c r="E54" s="6">
        <v>5.2692019267995898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99916.429464587607</v>
      </c>
      <c r="E55" s="6">
        <v>8.1868291406421392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114491.133429747</v>
      </c>
      <c r="E56" s="6">
        <v>6.3489342325457097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162504.285164837</v>
      </c>
      <c r="E57" s="6">
        <v>6.7343321946055896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106641.60345837301</v>
      </c>
      <c r="E58" s="6">
        <v>6.6155784222054299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83305.494244808098</v>
      </c>
      <c r="E59" s="6">
        <v>5.6291897837746898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83381.429907838596</v>
      </c>
      <c r="E60" s="6">
        <v>8.5792793855042309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73691.550006109203</v>
      </c>
      <c r="E61" s="6">
        <v>5.5889745138571998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92952.089242793605</v>
      </c>
      <c r="E62" s="6">
        <v>16.4102352464052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89206.962055626005</v>
      </c>
      <c r="E63" s="6">
        <v>6.4463461035667304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98606.008142160397</v>
      </c>
      <c r="E64" s="6">
        <v>8.0707465586720097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93237.158322038304</v>
      </c>
      <c r="E65" s="6">
        <v>8.8448957975664104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103190.10615627799</v>
      </c>
      <c r="E66" s="6">
        <v>5.9447689438762801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58224.231727113998</v>
      </c>
      <c r="E67" s="6">
        <v>4.5984003220840002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133246.88327334501</v>
      </c>
      <c r="E68" s="6">
        <v>5.2370969788296096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82402.778067013103</v>
      </c>
      <c r="E69" s="6">
        <v>6.9228451073428703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72487.959598088695</v>
      </c>
      <c r="E70" s="6">
        <v>7.27314949760604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85674.0936249808</v>
      </c>
      <c r="E71" s="6">
        <v>9.8478184992912094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72992.013688150997</v>
      </c>
      <c r="E72" s="6">
        <v>9.4212740793183496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138576.433139701</v>
      </c>
      <c r="E73" s="6">
        <v>14.581472574536599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104185.138402918</v>
      </c>
      <c r="E74" s="6">
        <v>4.2225122005937701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75746.238248791196</v>
      </c>
      <c r="E75" s="6">
        <v>7.0956118594313704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69674.266671802805</v>
      </c>
      <c r="E76" s="6">
        <v>5.0365404318191196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77362.133067289004</v>
      </c>
      <c r="E77" s="6">
        <v>5.9651880932867298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1012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272439.03936510399</v>
      </c>
      <c r="E88" s="6">
        <v>4.2608837143541196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244349.09701154701</v>
      </c>
      <c r="E89" s="6">
        <v>6.4812240612416998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141172.13224943</v>
      </c>
      <c r="E90" s="6">
        <v>7.0825380887789704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77098.892246031101</v>
      </c>
      <c r="E91" s="6">
        <v>2.3878115375793301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60578.767061683</v>
      </c>
      <c r="E92" s="6">
        <v>3.2843514071586299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86851.252727284897</v>
      </c>
      <c r="E93" s="6">
        <v>5.5859816387601597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68103.273624964902</v>
      </c>
      <c r="E94" s="6">
        <v>2.3424699225858499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108022.25340587299</v>
      </c>
      <c r="E95" s="6">
        <v>2.42122369910859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169333.298785958</v>
      </c>
      <c r="E96" s="6">
        <v>2.8344637073433501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140659.09043670201</v>
      </c>
      <c r="E97" s="6">
        <v>2.6587239497575901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177556.46278531</v>
      </c>
      <c r="E98" s="6">
        <v>2.32125390529594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182251.06456943601</v>
      </c>
      <c r="E99" s="6">
        <v>6.0210512897806403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259509.49808491601</v>
      </c>
      <c r="E100" s="6">
        <v>2.98492078283271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119381.39768314399</v>
      </c>
      <c r="E101" s="6">
        <v>5.0842574929919904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141979.051859053</v>
      </c>
      <c r="E102" s="6">
        <v>3.9382247843415801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118953.09149289</v>
      </c>
      <c r="E103" s="6">
        <v>3.4293426683371901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132361.62154466499</v>
      </c>
      <c r="E104" s="6">
        <v>9.3574888307507198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73461.959921920497</v>
      </c>
      <c r="E105" s="6">
        <v>3.2174893219449601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65240.434273541599</v>
      </c>
      <c r="E106" s="6">
        <v>2.4693323938290201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1013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272439.03936510399</v>
      </c>
      <c r="E117" s="6">
        <v>4.2608837143541196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244349.09701154701</v>
      </c>
      <c r="E118" s="6">
        <v>6.4812240612416998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141172.13224943</v>
      </c>
      <c r="E119" s="6">
        <v>7.0825380887789704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77098.892246031101</v>
      </c>
      <c r="E120" s="6">
        <v>2.3878115375793301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60578.767061683</v>
      </c>
      <c r="E121" s="6">
        <v>3.2843514071586299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86851.252727284897</v>
      </c>
      <c r="E122" s="6">
        <v>5.5859816387601597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68103.273624964902</v>
      </c>
      <c r="E123" s="6">
        <v>2.3424699225858499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108022.25340587299</v>
      </c>
      <c r="E124" s="6">
        <v>2.42122369910859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169333.298785958</v>
      </c>
      <c r="E125" s="6">
        <v>2.8344637073433501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140659.09043670201</v>
      </c>
      <c r="E126" s="6">
        <v>2.6587239497575901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177556.46278531</v>
      </c>
      <c r="E127" s="6">
        <v>2.32125390529594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182251.06456943601</v>
      </c>
      <c r="E128" s="6">
        <v>6.0210512897806403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259509.49808491601</v>
      </c>
      <c r="E129" s="6">
        <v>2.98492078283271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119381.39768314399</v>
      </c>
      <c r="E130" s="6">
        <v>5.0842574929919904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141979.051859053</v>
      </c>
      <c r="E131" s="6">
        <v>3.9382247843415801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118953.09149289</v>
      </c>
      <c r="E132" s="6">
        <v>3.4293426683371901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132361.62154466499</v>
      </c>
      <c r="E133" s="6">
        <v>9.3574888307507198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73461.959921920497</v>
      </c>
      <c r="E134" s="6">
        <v>3.2174893219449601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65240.434273541599</v>
      </c>
      <c r="E135" s="6">
        <v>2.4693323938290201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1014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110320.704418507</v>
      </c>
      <c r="E146" s="6">
        <v>10.2793208773057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209222.158414693</v>
      </c>
      <c r="E147" s="6">
        <v>13.8644830601284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291104.92482155602</v>
      </c>
      <c r="E148" s="6">
        <v>5.3298530048107597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240630.35605316001</v>
      </c>
      <c r="E149" s="6">
        <v>5.9934584037888197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297531.38948735403</v>
      </c>
      <c r="E150" s="6">
        <v>7.7641396231144997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197207.93516263101</v>
      </c>
      <c r="E151" s="6">
        <v>8.8486062379829704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321023.08264329698</v>
      </c>
      <c r="E152" s="6">
        <v>6.35594129407301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312363.25211076299</v>
      </c>
      <c r="E153" s="6">
        <v>6.8065217785385004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139177.57747482599</v>
      </c>
      <c r="E154" s="6">
        <v>6.72549552648921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125320.47486883499</v>
      </c>
      <c r="E155" s="6">
        <v>7.5872597161364999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88416.523677746896</v>
      </c>
      <c r="E156" s="6">
        <v>4.6449028410703903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135050.882500593</v>
      </c>
      <c r="E157" s="6">
        <v>7.3160734379118297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132373.86804380899</v>
      </c>
      <c r="E158" s="6">
        <v>5.4533146068532199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71180.975005759305</v>
      </c>
      <c r="E159" s="6">
        <v>5.4276162633034302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93203.794905614603</v>
      </c>
      <c r="E160" s="6">
        <v>5.3062152270524399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97307.797474842198</v>
      </c>
      <c r="E161" s="6">
        <v>4.3965318601170802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207920.65717913699</v>
      </c>
      <c r="E162" s="6">
        <v>5.6412665503702302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144904.95458554701</v>
      </c>
      <c r="E163" s="6">
        <v>6.6068450936213896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109982.13756807199</v>
      </c>
      <c r="E164" s="6">
        <v>5.2693572805031899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103362.79420026801</v>
      </c>
      <c r="E165" s="6">
        <v>6.0688637565401597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162740.428343106</v>
      </c>
      <c r="E166" s="6">
        <v>5.5424173171618598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89124.487390661001</v>
      </c>
      <c r="E167" s="6">
        <v>5.4815414294982396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89359.782048659094</v>
      </c>
      <c r="E168" s="6">
        <v>7.0690008312474202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92479.223190160497</v>
      </c>
      <c r="E169" s="6">
        <v>4.1669564415456497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130009.441862518</v>
      </c>
      <c r="E170" s="6">
        <v>6.0299018263407698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84418.508548612604</v>
      </c>
      <c r="E171" s="6">
        <v>5.65163827337821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106943.821878306</v>
      </c>
      <c r="E172" s="6">
        <v>5.1160013488796698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89129.594576399701</v>
      </c>
      <c r="E173" s="6">
        <v>4.0482173908892998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112945.709838184</v>
      </c>
      <c r="E174" s="6">
        <v>5.81523283932576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68688.951135739801</v>
      </c>
      <c r="E175" s="6">
        <v>5.29213876575509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64536.594082843898</v>
      </c>
      <c r="E176" s="6">
        <v>6.2223339511835203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38073.2357505689</v>
      </c>
      <c r="E177" s="6">
        <v>6.5015859018615503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64400.233604450099</v>
      </c>
      <c r="E178" s="6">
        <v>6.1244542021782697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49360.080119231097</v>
      </c>
      <c r="E179" s="6">
        <v>5.1820545462202503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57456.901390805302</v>
      </c>
      <c r="E180" s="6">
        <v>9.1408444559781703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61605.247895644701</v>
      </c>
      <c r="E181" s="6">
        <v>6.4024883684436196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78905.374053724401</v>
      </c>
      <c r="E182" s="6">
        <v>4.6903752725966497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84254.161282482106</v>
      </c>
      <c r="E183" s="6">
        <v>6.5145603974762398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74762.195612900701</v>
      </c>
      <c r="E184" s="6">
        <v>7.8486961035151097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55581.258289972902</v>
      </c>
      <c r="E185" s="6">
        <v>5.9549885031088197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63836.962612746203</v>
      </c>
      <c r="E186" s="6">
        <v>5.0178879513848198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70549.653414369794</v>
      </c>
      <c r="E187" s="6">
        <v>3.96991623768244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84851.683669287697</v>
      </c>
      <c r="E188" s="6">
        <v>6.06668586516306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185387.58663212799</v>
      </c>
      <c r="E189" s="6">
        <v>7.8075343748817696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160839.140414339</v>
      </c>
      <c r="E190" s="6">
        <v>6.1936108264940799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96965.1353309236</v>
      </c>
      <c r="E191" s="6">
        <v>5.7029977657055602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117642.984675988</v>
      </c>
      <c r="E192" s="6">
        <v>7.0284553776398297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98014.031612007093</v>
      </c>
      <c r="E193" s="6">
        <v>5.32576539944424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117911.925464416</v>
      </c>
      <c r="E194" s="6">
        <v>5.4635660974053799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100644.64248914699</v>
      </c>
      <c r="E195" s="6">
        <v>3.8865161642019102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97830.487312461803</v>
      </c>
      <c r="E196" s="6">
        <v>6.4059736312428903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71274.572542956405</v>
      </c>
      <c r="E197" s="6">
        <v>7.0363695275840703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65253.6579427861</v>
      </c>
      <c r="E198" s="6">
        <v>5.7154754777442403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79275.151937398507</v>
      </c>
      <c r="E199" s="6">
        <v>5.1337686637843101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65033.217463042798</v>
      </c>
      <c r="E200" s="6">
        <v>4.9721705863932799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65035.2669432275</v>
      </c>
      <c r="E201" s="6">
        <v>5.3794793576714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61334.286778381203</v>
      </c>
      <c r="E202" s="6">
        <v>3.6302057932715099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70502.641315604997</v>
      </c>
      <c r="E203" s="6">
        <v>4.8305774198166098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69928.407606671404</v>
      </c>
      <c r="E204" s="6">
        <v>6.6801566968614399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64280.046523095203</v>
      </c>
      <c r="E205" s="6">
        <v>7.0998391017210896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185600.347876607</v>
      </c>
      <c r="E206" s="6">
        <v>12.015321215290401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132361.62154466499</v>
      </c>
      <c r="E207" s="6">
        <v>9.3574888307507198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64230.946280982098</v>
      </c>
      <c r="E208" s="6">
        <v>10.638783954433601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59510.046017407003</v>
      </c>
      <c r="E209" s="6">
        <v>4.7337602886328396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158214.33366549</v>
      </c>
      <c r="E210" s="6">
        <v>10.7060876298059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177094.98617608301</v>
      </c>
      <c r="E211" s="6">
        <v>6.1760046201644103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173254.24118461</v>
      </c>
      <c r="E212" s="6">
        <v>6.6357060270671298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91600.504363917993</v>
      </c>
      <c r="E213" s="6">
        <v>7.5612224320760903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258055.854607296</v>
      </c>
      <c r="E214" s="6">
        <v>5.8758546305762396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529612.00894309301</v>
      </c>
      <c r="E215" s="6">
        <v>7.4362203819770896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225139.211988594</v>
      </c>
      <c r="E216" s="6">
        <v>8.1355303691164096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255928.94483085099</v>
      </c>
      <c r="E217" s="6">
        <v>5.4069344877436096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232031.45546771801</v>
      </c>
      <c r="E218" s="6">
        <v>5.8665722914355198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72326.780177751294</v>
      </c>
      <c r="E219" s="6">
        <v>6.4249812502599903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181408.203426616</v>
      </c>
      <c r="E220" s="6">
        <v>6.3226361415492196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458969.54845345201</v>
      </c>
      <c r="E221" s="6">
        <v>7.8693435638736702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151622.30491174301</v>
      </c>
      <c r="E222" s="6">
        <v>8.12900739946725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328293.58934514801</v>
      </c>
      <c r="E223" s="6">
        <v>5.3456953808327201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200861.17742292001</v>
      </c>
      <c r="E224" s="6">
        <v>10.2010212639758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189203.278065583</v>
      </c>
      <c r="E225" s="6">
        <v>9.5996932731196907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267799.48751687101</v>
      </c>
      <c r="E226" s="6">
        <v>5.4654149717246003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67701.978571772503</v>
      </c>
      <c r="E227" s="6">
        <v>7.4017796877692303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139374.164062008</v>
      </c>
      <c r="E228" s="6">
        <v>9.4808008993064092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50546.854073704999</v>
      </c>
      <c r="E229" s="6">
        <v>6.3224523669743302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80408.587779527894</v>
      </c>
      <c r="E230" s="6">
        <v>5.0351036401028297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247949.80657973699</v>
      </c>
      <c r="E231" s="6">
        <v>8.2945769706456307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236775.651441005</v>
      </c>
      <c r="E232" s="6">
        <v>10.6637990232423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45274.054324083198</v>
      </c>
      <c r="E233" s="6">
        <v>5.1577090921533699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221279.08529861199</v>
      </c>
      <c r="E234" s="6">
        <v>11.1012304292659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298659.35451593099</v>
      </c>
      <c r="E235" s="6">
        <v>7.6919062152520397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1015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1159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1241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378643.89654698101</v>
      </c>
      <c r="E17" s="6">
        <v>3.4760724003847301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378643.89654698101</v>
      </c>
      <c r="E18" s="6">
        <v>3.4760724003847301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1016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378643.89654698101</v>
      </c>
      <c r="E29" s="6">
        <v>3.4760724003847301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1017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378643.89654698101</v>
      </c>
      <c r="E40" s="6">
        <v>3.4760724003847301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253744.25120816199</v>
      </c>
      <c r="E41" s="6">
        <v>24.028466878242799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250396.689220589</v>
      </c>
      <c r="E42" s="6">
        <v>28.503369072285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292362.98708205402</v>
      </c>
      <c r="E43" s="6">
        <v>44.806931057504897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409243.93076433899</v>
      </c>
      <c r="E44" s="6">
        <v>54.7810980969006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158550.18693428201</v>
      </c>
      <c r="E45" s="6">
        <v>15.891291350866201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202791.697914238</v>
      </c>
      <c r="E46" s="6">
        <v>19.238421519341401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669665.34346066299</v>
      </c>
      <c r="E47" s="6">
        <v>18.109859838040901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84224.074551904705</v>
      </c>
      <c r="E48" s="6">
        <v>12.847539125430099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130979.51529236999</v>
      </c>
      <c r="E49" s="6">
        <v>20.250436977644799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132451.19081746199</v>
      </c>
      <c r="E50" s="6">
        <v>24.890158593155501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215458.751471392</v>
      </c>
      <c r="E51" s="6">
        <v>28.781715119867702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309998.99941278598</v>
      </c>
      <c r="E52" s="6">
        <v>22.142171010938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179994.26627797901</v>
      </c>
      <c r="E53" s="6">
        <v>20.8101409853614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180679.47968655199</v>
      </c>
      <c r="E54" s="6">
        <v>28.559431869969501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242322.272961729</v>
      </c>
      <c r="E55" s="6">
        <v>28.5635744529107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225703.057848967</v>
      </c>
      <c r="E56" s="6">
        <v>16.349218896039801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315842.42500154802</v>
      </c>
      <c r="E57" s="6">
        <v>27.263681953000301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312612.664807786</v>
      </c>
      <c r="E58" s="6">
        <v>24.344892350103802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173523.66803597799</v>
      </c>
      <c r="E59" s="6">
        <v>18.262382595910001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113901.481911892</v>
      </c>
      <c r="E60" s="6">
        <v>23.679110742963999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123527.624610003</v>
      </c>
      <c r="E61" s="6">
        <v>13.4354232596513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159104.337625913</v>
      </c>
      <c r="E62" s="6">
        <v>24.1061734475851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105221.060406734</v>
      </c>
      <c r="E63" s="6">
        <v>13.711951182319201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148387.29643599701</v>
      </c>
      <c r="E64" s="6">
        <v>20.838597327608099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196189.851185109</v>
      </c>
      <c r="E65" s="6">
        <v>17.915761612310199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217236.72368335599</v>
      </c>
      <c r="E66" s="6">
        <v>19.615809306801498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143931.86936118099</v>
      </c>
      <c r="E67" s="6">
        <v>32.492993653436599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369210.69265820598</v>
      </c>
      <c r="E68" s="6">
        <v>19.776007670747902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106828.489261232</v>
      </c>
      <c r="E69" s="6">
        <v>19.934815989450801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97794.944514242496</v>
      </c>
      <c r="E70" s="6">
        <v>18.306218355485498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235495.48633620801</v>
      </c>
      <c r="E71" s="6">
        <v>66.475872488472803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100245.001289062</v>
      </c>
      <c r="E72" s="6">
        <v>18.3278128030312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404443.06170425197</v>
      </c>
      <c r="E73" s="6">
        <v>20.037551772928001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153709.32246064401</v>
      </c>
      <c r="E74" s="6">
        <v>17.024048583308101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103962.142448164</v>
      </c>
      <c r="E75" s="6">
        <v>19.879132450710902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161659.62977111401</v>
      </c>
      <c r="E76" s="6">
        <v>18.180589046356602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163096.04247266799</v>
      </c>
      <c r="E77" s="6">
        <v>31.224734642014099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1018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631662.52071854298</v>
      </c>
      <c r="E88" s="6">
        <v>9.4755863087939005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546391.75569629995</v>
      </c>
      <c r="E89" s="6">
        <v>14.5680701141991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322716.55406761297</v>
      </c>
      <c r="E90" s="6">
        <v>22.510657042672499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152262.200441111</v>
      </c>
      <c r="E91" s="6">
        <v>16.0745520189244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226005.461193653</v>
      </c>
      <c r="E92" s="6">
        <v>18.620345238900899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232141.65490657199</v>
      </c>
      <c r="E93" s="6">
        <v>38.626311578737401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137547.76698319899</v>
      </c>
      <c r="E94" s="6">
        <v>11.8474534503247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274682.36696324201</v>
      </c>
      <c r="E95" s="6">
        <v>11.007831896446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436509.288597573</v>
      </c>
      <c r="E96" s="6">
        <v>7.0255693566973401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344826.41089088802</v>
      </c>
      <c r="E97" s="6">
        <v>11.876919695423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436821.27823843801</v>
      </c>
      <c r="E98" s="6">
        <v>6.2446544737614298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583837.38375277701</v>
      </c>
      <c r="E99" s="6">
        <v>18.203515602812701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511965.90404709999</v>
      </c>
      <c r="E100" s="6">
        <v>7.62822618572363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246906.03307965599</v>
      </c>
      <c r="E101" s="6">
        <v>15.2841199157423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279875.58331245801</v>
      </c>
      <c r="E102" s="6">
        <v>17.095901584285699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191659.92010781899</v>
      </c>
      <c r="E103" s="6">
        <v>12.499306491250399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218275.122525835</v>
      </c>
      <c r="E104" s="6">
        <v>22.920937552870001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156693.67540913899</v>
      </c>
      <c r="E105" s="6">
        <v>19.339435133367399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147218.257607612</v>
      </c>
      <c r="E106" s="6">
        <v>19.224226269605801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1019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631662.52071854298</v>
      </c>
      <c r="E117" s="6">
        <v>9.4755863087939005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546391.75569629995</v>
      </c>
      <c r="E118" s="6">
        <v>14.5680701141991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322716.55406761297</v>
      </c>
      <c r="E119" s="6">
        <v>22.510657042672499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152262.200441111</v>
      </c>
      <c r="E120" s="6">
        <v>16.0745520189244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226005.461193653</v>
      </c>
      <c r="E121" s="6">
        <v>18.620345238900899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232141.65490657199</v>
      </c>
      <c r="E122" s="6">
        <v>38.626311578737401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137547.76698319899</v>
      </c>
      <c r="E123" s="6">
        <v>11.8474534503247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274682.36696324201</v>
      </c>
      <c r="E124" s="6">
        <v>11.007831896446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436509.288597573</v>
      </c>
      <c r="E125" s="6">
        <v>7.0255693566973401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344826.41089088802</v>
      </c>
      <c r="E126" s="6">
        <v>11.876919695423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436821.27823843801</v>
      </c>
      <c r="E127" s="6">
        <v>6.2446544737614298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583837.38375277701</v>
      </c>
      <c r="E128" s="6">
        <v>18.203515602812701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511965.90404709999</v>
      </c>
      <c r="E129" s="6">
        <v>7.62822618572363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246906.03307965599</v>
      </c>
      <c r="E130" s="6">
        <v>15.2841199157423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279875.58331245801</v>
      </c>
      <c r="E131" s="6">
        <v>17.095901584285699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191659.92010781899</v>
      </c>
      <c r="E132" s="6">
        <v>12.499306491250399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218275.122525835</v>
      </c>
      <c r="E133" s="6">
        <v>22.920937552870001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156693.67540913899</v>
      </c>
      <c r="E134" s="6">
        <v>19.339435133367399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147218.257607612</v>
      </c>
      <c r="E135" s="6">
        <v>19.224226269605801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1020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202978.100043963</v>
      </c>
      <c r="E146" s="6">
        <v>22.235249104084598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616613.26869926997</v>
      </c>
      <c r="E147" s="6">
        <v>14.832259556043899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584335.04685830302</v>
      </c>
      <c r="E148" s="6">
        <v>11.900368592558999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602972.98148717301</v>
      </c>
      <c r="E149" s="6">
        <v>18.853182258330499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608338.66127109295</v>
      </c>
      <c r="E150" s="6">
        <v>15.4885780610925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461490.61721800599</v>
      </c>
      <c r="E151" s="6">
        <v>20.862566523898401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709565.06913776801</v>
      </c>
      <c r="E152" s="6">
        <v>14.349887737221501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730961.136312032</v>
      </c>
      <c r="E153" s="6">
        <v>13.971653005364701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471524.73497451202</v>
      </c>
      <c r="E154" s="6">
        <v>45.141240555743799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166513.72094034101</v>
      </c>
      <c r="E155" s="6">
        <v>16.7397187078701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161527.02026690199</v>
      </c>
      <c r="E156" s="6">
        <v>17.390701205823898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284076.17958207999</v>
      </c>
      <c r="E157" s="6">
        <v>20.247911624101899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359409.57811213803</v>
      </c>
      <c r="E158" s="6">
        <v>19.254730855802901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105900.58470682301</v>
      </c>
      <c r="E159" s="6">
        <v>19.259172383740601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580291.58078911004</v>
      </c>
      <c r="E160" s="6">
        <v>57.143694749066903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169600.39164517701</v>
      </c>
      <c r="E161" s="6">
        <v>19.328810176013299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412505.78868912498</v>
      </c>
      <c r="E162" s="6">
        <v>19.660493685009001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306337.735658205</v>
      </c>
      <c r="E163" s="6">
        <v>17.275337888767002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102802.999241093</v>
      </c>
      <c r="E164" s="6">
        <v>17.578815003266801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218758.04124305199</v>
      </c>
      <c r="E165" s="6">
        <v>22.5701663865905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209564.433427198</v>
      </c>
      <c r="E166" s="6">
        <v>14.8795254857502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107791.054569139</v>
      </c>
      <c r="E167" s="6">
        <v>21.2724602363086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290659.46020594699</v>
      </c>
      <c r="E168" s="6">
        <v>44.655655184734599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185223.125020871</v>
      </c>
      <c r="E169" s="6">
        <v>29.133596560938301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282772.26420105703</v>
      </c>
      <c r="E170" s="6">
        <v>19.755889687960899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323705.63332437503</v>
      </c>
      <c r="E171" s="6">
        <v>29.457940407279601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253531.047906066</v>
      </c>
      <c r="E172" s="6">
        <v>27.7438264207922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126944.80066547501</v>
      </c>
      <c r="E173" s="6">
        <v>10.4187047938884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267346.91862096899</v>
      </c>
      <c r="E174" s="6">
        <v>20.423154652848201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103430.920955266</v>
      </c>
      <c r="E175" s="6">
        <v>14.0534372320448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119805.14439408301</v>
      </c>
      <c r="E176" s="6">
        <v>28.073852680043899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125537.037891425</v>
      </c>
      <c r="E177" s="6">
        <v>34.665524265129399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148832.59403645899</v>
      </c>
      <c r="E178" s="6">
        <v>52.704372178880803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54908.877717814103</v>
      </c>
      <c r="E179" s="6">
        <v>15.9255897984524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483438.34197733901</v>
      </c>
      <c r="E180" s="6">
        <v>35.556381510489601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138111.95554976101</v>
      </c>
      <c r="E181" s="6">
        <v>30.577003786068499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102536.380781902</v>
      </c>
      <c r="E182" s="6">
        <v>10.091600568689399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381980.89989843202</v>
      </c>
      <c r="E183" s="6">
        <v>38.5245010203991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99520.068030814902</v>
      </c>
      <c r="E184" s="6">
        <v>10.7233077248135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85190.588256233706</v>
      </c>
      <c r="E185" s="6">
        <v>13.2305373816236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104045.38216942499</v>
      </c>
      <c r="E186" s="6">
        <v>16.242920990225201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78285.498988546795</v>
      </c>
      <c r="E187" s="6">
        <v>12.620770136673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158386.78936395</v>
      </c>
      <c r="E188" s="6">
        <v>20.001591035045202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402178.078477984</v>
      </c>
      <c r="E189" s="6">
        <v>17.869019149120199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340819.02182396798</v>
      </c>
      <c r="E190" s="6">
        <v>20.726442303088799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171811.88556343701</v>
      </c>
      <c r="E191" s="6">
        <v>29.362995503793901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297742.25885366998</v>
      </c>
      <c r="E192" s="6">
        <v>17.136327670275701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259346.35238502399</v>
      </c>
      <c r="E193" s="6">
        <v>38.002969973746502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278538.75688722602</v>
      </c>
      <c r="E194" s="6">
        <v>16.3443227426486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184899.08856356499</v>
      </c>
      <c r="E195" s="6">
        <v>26.2642616882666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303944.41254553798</v>
      </c>
      <c r="E196" s="6">
        <v>16.932642470331501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95170.780362278994</v>
      </c>
      <c r="E197" s="6">
        <v>15.5614440155086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108330.262588399</v>
      </c>
      <c r="E198" s="6">
        <v>12.9844108733162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114129.14591389601</v>
      </c>
      <c r="E199" s="6">
        <v>24.423101842838701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89395.416588753695</v>
      </c>
      <c r="E200" s="6">
        <v>33.584618678374298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146880.76047760999</v>
      </c>
      <c r="E201" s="6">
        <v>25.622490676638101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184852.64238822</v>
      </c>
      <c r="E202" s="6">
        <v>24.175508373999701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88945.993541662305</v>
      </c>
      <c r="E203" s="6">
        <v>15.806843956860799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85740.283610005004</v>
      </c>
      <c r="E204" s="6">
        <v>12.4751356603332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215222.91772834901</v>
      </c>
      <c r="E205" s="6">
        <v>38.7910340744588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545934.08067927801</v>
      </c>
      <c r="E206" s="6">
        <v>30.794066423675702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218275.122525835</v>
      </c>
      <c r="E207" s="6">
        <v>22.920937552870001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170610.69604189799</v>
      </c>
      <c r="E208" s="6">
        <v>22.564964385056101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113407.031115094</v>
      </c>
      <c r="E209" s="6">
        <v>18.093083238538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176094.16981217</v>
      </c>
      <c r="E210" s="6">
        <v>34.7620809943162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400379.37852656201</v>
      </c>
      <c r="E211" s="6">
        <v>15.6042952562841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377840.47321079602</v>
      </c>
      <c r="E212" s="6">
        <v>19.131785538440202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106356.590561437</v>
      </c>
      <c r="E213" s="6">
        <v>15.019370707093501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492591.79395560402</v>
      </c>
      <c r="E214" s="6">
        <v>21.573462016384902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937793.39943552006</v>
      </c>
      <c r="E215" s="6">
        <v>12.106312327119801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383458.58533740399</v>
      </c>
      <c r="E216" s="6">
        <v>17.622362217690799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678195.42272564897</v>
      </c>
      <c r="E217" s="6">
        <v>13.6371794226042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684937.288309964</v>
      </c>
      <c r="E218" s="6">
        <v>19.162832580174101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114043.185271612</v>
      </c>
      <c r="E219" s="6">
        <v>25.391426958926701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445590.40773798199</v>
      </c>
      <c r="E220" s="6">
        <v>21.9931348702866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1036018.82218355</v>
      </c>
      <c r="E221" s="6">
        <v>17.336806960772101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334608.28001371998</v>
      </c>
      <c r="E222" s="6">
        <v>19.419768672337899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728292.60533634399</v>
      </c>
      <c r="E223" s="6">
        <v>16.130290549949699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585442.97173604404</v>
      </c>
      <c r="E224" s="6">
        <v>23.929086051481502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838703.92964403995</v>
      </c>
      <c r="E225" s="6">
        <v>22.402003465063299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357946.91516035201</v>
      </c>
      <c r="E226" s="6">
        <v>22.800282186848801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115039.22816410899</v>
      </c>
      <c r="E227" s="6">
        <v>36.087849932071897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339267.908743629</v>
      </c>
      <c r="E228" s="6">
        <v>31.991603840399002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192474.35492096699</v>
      </c>
      <c r="E229" s="6">
        <v>54.475959229984902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166944.033194769</v>
      </c>
      <c r="E230" s="6">
        <v>15.328080495669701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643289.57775364595</v>
      </c>
      <c r="E231" s="6">
        <v>16.504843918636499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425401.821599769</v>
      </c>
      <c r="E232" s="6">
        <v>32.768370650875603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191996.25883554699</v>
      </c>
      <c r="E233" s="6">
        <v>58.778563056231597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302075.464868123</v>
      </c>
      <c r="E234" s="6">
        <v>17.566543719236599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847208.93695728702</v>
      </c>
      <c r="E235" s="6">
        <v>18.0719803244479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1021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1160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1242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1320071.9929142499</v>
      </c>
      <c r="E17" s="6">
        <v>0.64325248950117497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1320071.9929142499</v>
      </c>
      <c r="E18" s="6">
        <v>0.64325248950117497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1022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1320071.9929142499</v>
      </c>
      <c r="E29" s="6">
        <v>0.64325248950117497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1023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1320071.9929142499</v>
      </c>
      <c r="E40" s="6">
        <v>0.64325248950117497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561178.04506417701</v>
      </c>
      <c r="E41" s="6">
        <v>4.8690401371835303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910088.842459718</v>
      </c>
      <c r="E42" s="6">
        <v>3.98713916029382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669321.55427010905</v>
      </c>
      <c r="E43" s="6">
        <v>5.5605761940827003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1179501.6982653099</v>
      </c>
      <c r="E44" s="6">
        <v>5.4352385567606403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648888.31050901604</v>
      </c>
      <c r="E45" s="6">
        <v>3.54517438390786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730722.55944405601</v>
      </c>
      <c r="E46" s="6">
        <v>5.1352415099776403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1295622.7500213</v>
      </c>
      <c r="E47" s="6">
        <v>5.7444971161259097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529048.61205281503</v>
      </c>
      <c r="E48" s="6">
        <v>3.8162760842860202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648907.64807034796</v>
      </c>
      <c r="E49" s="6">
        <v>4.1336491534001896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650974.83181564498</v>
      </c>
      <c r="E50" s="6">
        <v>3.4753131591130102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709776.52971576503</v>
      </c>
      <c r="E51" s="6">
        <v>5.0981772674376602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631484.652159038</v>
      </c>
      <c r="E52" s="6">
        <v>3.5118896478521502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801342.84089656803</v>
      </c>
      <c r="E53" s="6">
        <v>5.8245784669632599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728994.60813639197</v>
      </c>
      <c r="E54" s="6">
        <v>3.9745091674514499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702146.22821067797</v>
      </c>
      <c r="E55" s="6">
        <v>5.5935086987323803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826500.78011384897</v>
      </c>
      <c r="E56" s="6">
        <v>5.2346369035356899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1198051.55385114</v>
      </c>
      <c r="E57" s="6">
        <v>6.0393598031517497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914179.05689251795</v>
      </c>
      <c r="E58" s="6">
        <v>4.7027278516454798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674178.57972663397</v>
      </c>
      <c r="E59" s="6">
        <v>4.6989831149456496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494306.23137100902</v>
      </c>
      <c r="E60" s="6">
        <v>6.1198551593997097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574535.57578628999</v>
      </c>
      <c r="E61" s="6">
        <v>3.3583572139401601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560802.20938250294</v>
      </c>
      <c r="E62" s="6">
        <v>4.1045734974948598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619739.51870321902</v>
      </c>
      <c r="E63" s="6">
        <v>5.2483936307060102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989137.38999226701</v>
      </c>
      <c r="E64" s="6">
        <v>33.951780382365499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779971.60170990601</v>
      </c>
      <c r="E65" s="6">
        <v>5.7660666940728298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699233.37873262702</v>
      </c>
      <c r="E66" s="6">
        <v>4.0644211089339199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516050.48466815602</v>
      </c>
      <c r="E67" s="6">
        <v>3.39283788318683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1021298.48464334</v>
      </c>
      <c r="E68" s="6">
        <v>5.0816085416310104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729763.44833178597</v>
      </c>
      <c r="E69" s="6">
        <v>8.0927525549486496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511967.05710199301</v>
      </c>
      <c r="E70" s="6">
        <v>4.4290471802492197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833610.68947321002</v>
      </c>
      <c r="E71" s="6">
        <v>4.1587158943731897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499626.45544334297</v>
      </c>
      <c r="E72" s="6">
        <v>10.7482304765593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1039974.12847248</v>
      </c>
      <c r="E73" s="6">
        <v>7.1587166085945597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777459.77461654705</v>
      </c>
      <c r="E74" s="6">
        <v>3.78769418797296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545909.34003940702</v>
      </c>
      <c r="E75" s="6">
        <v>4.883495640804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768608.60944871197</v>
      </c>
      <c r="E76" s="6">
        <v>5.2744074174415303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679352.23206356901</v>
      </c>
      <c r="E77" s="6">
        <v>4.9057000340781798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1024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2857417.5727077499</v>
      </c>
      <c r="E88" s="6">
        <v>2.0044880303046901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4010253.58040705</v>
      </c>
      <c r="E89" s="6">
        <v>3.0511457083416702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1529396.38890267</v>
      </c>
      <c r="E90" s="6">
        <v>4.2492778473493003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641674.95966452104</v>
      </c>
      <c r="E91" s="6">
        <v>1.5207739109746099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485205.268346767</v>
      </c>
      <c r="E92" s="6">
        <v>2.5823447785459699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783764.16178525495</v>
      </c>
      <c r="E93" s="6">
        <v>3.6676560930067401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559139.624951798</v>
      </c>
      <c r="E94" s="6">
        <v>1.6520895845315899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888597.424827885</v>
      </c>
      <c r="E95" s="6">
        <v>1.4953420894351099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1490403.88500161</v>
      </c>
      <c r="E96" s="6">
        <v>1.74971140486245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1127289.7708481499</v>
      </c>
      <c r="E97" s="6">
        <v>1.66371311452465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1630257.55878433</v>
      </c>
      <c r="E98" s="6">
        <v>1.5385883944418499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1835853.8595252801</v>
      </c>
      <c r="E99" s="6">
        <v>4.3654941402307603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2692532.5919166598</v>
      </c>
      <c r="E100" s="6">
        <v>1.52363842488793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1156434.2032769199</v>
      </c>
      <c r="E101" s="6">
        <v>2.8664233755291399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1104362.2191989699</v>
      </c>
      <c r="E102" s="6">
        <v>2.4686206606779599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1086726.28033362</v>
      </c>
      <c r="E103" s="6">
        <v>1.86616879416036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1695406.9531369901</v>
      </c>
      <c r="E104" s="6">
        <v>6.1526075716622399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677053.16569165501</v>
      </c>
      <c r="E105" s="6">
        <v>2.4244948685931602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577719.36661705805</v>
      </c>
      <c r="E106" s="6">
        <v>1.6371422591148801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1025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2857417.5727077499</v>
      </c>
      <c r="E117" s="6">
        <v>2.0044880303046901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4010253.58040705</v>
      </c>
      <c r="E118" s="6">
        <v>3.0511457083416702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1529396.38890267</v>
      </c>
      <c r="E119" s="6">
        <v>4.2492778473493003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641674.95966452104</v>
      </c>
      <c r="E120" s="6">
        <v>1.5207739109746099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485205.268346767</v>
      </c>
      <c r="E121" s="6">
        <v>2.5823447785459699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783764.16178525495</v>
      </c>
      <c r="E122" s="6">
        <v>3.6676560930067401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559139.624951798</v>
      </c>
      <c r="E123" s="6">
        <v>1.6520895845315899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888597.424827885</v>
      </c>
      <c r="E124" s="6">
        <v>1.4953420894351099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1490403.88500161</v>
      </c>
      <c r="E125" s="6">
        <v>1.74971140486245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1127289.7708481499</v>
      </c>
      <c r="E126" s="6">
        <v>1.66371311452465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1630257.55878433</v>
      </c>
      <c r="E127" s="6">
        <v>1.5385883944418499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1835853.8595252801</v>
      </c>
      <c r="E128" s="6">
        <v>4.3654941402307603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2692532.5919166598</v>
      </c>
      <c r="E129" s="6">
        <v>1.52363842488793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1156434.2032769199</v>
      </c>
      <c r="E130" s="6">
        <v>2.8664233755291399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1104362.2191989699</v>
      </c>
      <c r="E131" s="6">
        <v>2.4686206606779599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1086726.28033362</v>
      </c>
      <c r="E132" s="6">
        <v>1.86616879416036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1695406.9531369901</v>
      </c>
      <c r="E133" s="6">
        <v>6.1526075716622399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677053.16569165501</v>
      </c>
      <c r="E134" s="6">
        <v>2.4244948685931602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577719.36661705805</v>
      </c>
      <c r="E135" s="6">
        <v>1.6371422591148801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1026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938655.29829448997</v>
      </c>
      <c r="E146" s="6">
        <v>4.7061226333255597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1955726.4500842099</v>
      </c>
      <c r="E147" s="6">
        <v>4.3885562729760403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3380713.56409518</v>
      </c>
      <c r="E148" s="6">
        <v>3.0667049591983599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2102323.6597523401</v>
      </c>
      <c r="E149" s="6">
        <v>3.59304163383243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2260066.3296342702</v>
      </c>
      <c r="E150" s="6">
        <v>4.1001878476205498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2077501.3169331399</v>
      </c>
      <c r="E151" s="6">
        <v>6.6551033754065596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2538327.5361905298</v>
      </c>
      <c r="E152" s="6">
        <v>4.4754496979306797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3535022.8067531302</v>
      </c>
      <c r="E153" s="6">
        <v>4.7971813732128297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1340984.0400630999</v>
      </c>
      <c r="E154" s="6">
        <v>4.9419630617030998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1073778.4495977</v>
      </c>
      <c r="E155" s="6">
        <v>4.5875707525393601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858842.40273196402</v>
      </c>
      <c r="E156" s="6">
        <v>4.3647193480761697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1084470.83220992</v>
      </c>
      <c r="E157" s="6">
        <v>4.5053741072198701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1046316.8625196801</v>
      </c>
      <c r="E158" s="6">
        <v>3.9402053276030999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582898.54075073497</v>
      </c>
      <c r="E159" s="6">
        <v>2.9334493714538499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907183.69176617695</v>
      </c>
      <c r="E160" s="6">
        <v>4.2891516465203203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766823.21973656898</v>
      </c>
      <c r="E161" s="6">
        <v>3.1146575141144699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1409093.87286274</v>
      </c>
      <c r="E162" s="6">
        <v>3.2911081552004502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1268522.0724952</v>
      </c>
      <c r="E163" s="6">
        <v>3.4993445578781999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966622.25575670705</v>
      </c>
      <c r="E164" s="6">
        <v>3.4666573679979602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853290.79330392403</v>
      </c>
      <c r="E165" s="6">
        <v>3.88903183527608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1283678.9105644501</v>
      </c>
      <c r="E166" s="6">
        <v>2.9231391281611399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924900.88572410797</v>
      </c>
      <c r="E167" s="6">
        <v>3.4252852153331999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822079.90609934204</v>
      </c>
      <c r="E168" s="6">
        <v>4.5423349632753904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975169.01290409197</v>
      </c>
      <c r="E169" s="6">
        <v>3.6814557385956399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1247702.51413637</v>
      </c>
      <c r="E170" s="6">
        <v>4.1879791713841499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919536.76476033905</v>
      </c>
      <c r="E171" s="6">
        <v>5.07029703353804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895030.653717543</v>
      </c>
      <c r="E172" s="6">
        <v>3.6944256608448498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772010.56789411395</v>
      </c>
      <c r="E173" s="6">
        <v>4.3442252245110904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825014.68923841801</v>
      </c>
      <c r="E174" s="6">
        <v>3.7694304041104401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562246.17634621705</v>
      </c>
      <c r="E175" s="6">
        <v>3.0595461550590302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534672.25416063797</v>
      </c>
      <c r="E176" s="6">
        <v>4.0289099674539299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360578.30799210799</v>
      </c>
      <c r="E177" s="6">
        <v>3.36874234587017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638792.63633043203</v>
      </c>
      <c r="E178" s="6">
        <v>3.85817324468798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479597.593000689</v>
      </c>
      <c r="E179" s="6">
        <v>3.1950491677655601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479804.72479308699</v>
      </c>
      <c r="E180" s="6">
        <v>5.6905692824296699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496694.14743001299</v>
      </c>
      <c r="E181" s="6">
        <v>5.0901844742066302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648320.84537134296</v>
      </c>
      <c r="E182" s="6">
        <v>2.8361305008865099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875464.590976484</v>
      </c>
      <c r="E183" s="6">
        <v>4.5047064813031001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574560.44086926</v>
      </c>
      <c r="E184" s="6">
        <v>3.2778710714162802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467235.08524956001</v>
      </c>
      <c r="E185" s="6">
        <v>3.1134211790149302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566372.84440363594</v>
      </c>
      <c r="E186" s="6">
        <v>3.2197445682097698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564879.183967088</v>
      </c>
      <c r="E187" s="6">
        <v>4.33789223953662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689601.80418125703</v>
      </c>
      <c r="E188" s="6">
        <v>3.9940778008453299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1463076.9996755901</v>
      </c>
      <c r="E189" s="6">
        <v>2.6048367481567101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1119499.24654759</v>
      </c>
      <c r="E190" s="6">
        <v>4.2249098497961901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710993.44925265701</v>
      </c>
      <c r="E191" s="6">
        <v>4.3008625321257297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944721.18978900905</v>
      </c>
      <c r="E192" s="6">
        <v>5.4104630619706304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688600.92625503405</v>
      </c>
      <c r="E193" s="6">
        <v>3.0857480936692201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874077.58940006804</v>
      </c>
      <c r="E194" s="6">
        <v>3.7288460490020001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858302.47952248598</v>
      </c>
      <c r="E195" s="6">
        <v>3.3457671634883601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826313.47999423801</v>
      </c>
      <c r="E196" s="6">
        <v>4.6199366129811699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506935.04771057802</v>
      </c>
      <c r="E197" s="6">
        <v>4.6850574357708297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570757.44992685295</v>
      </c>
      <c r="E198" s="6">
        <v>3.1578943814121598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564050.55095593003</v>
      </c>
      <c r="E199" s="6">
        <v>2.3219187819539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601883.93908786599</v>
      </c>
      <c r="E200" s="6">
        <v>3.8938383669945198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562572.83870067401</v>
      </c>
      <c r="E201" s="6">
        <v>3.8434189505000802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523262.552176403</v>
      </c>
      <c r="E202" s="6">
        <v>2.70953168735209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539919.36070725298</v>
      </c>
      <c r="E203" s="6">
        <v>3.7758336717741998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563855.09314981999</v>
      </c>
      <c r="E204" s="6">
        <v>3.3302393662720302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677165.53144681302</v>
      </c>
      <c r="E205" s="6">
        <v>4.5696761419140497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1763937.90019081</v>
      </c>
      <c r="E206" s="6">
        <v>7.8172902812002798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1695406.9531369901</v>
      </c>
      <c r="E207" s="6">
        <v>6.1526075716622399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719839.79828634497</v>
      </c>
      <c r="E208" s="6">
        <v>4.6740009388078203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569112.39518961799</v>
      </c>
      <c r="E209" s="6">
        <v>3.78130665477364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1621753.64361206</v>
      </c>
      <c r="E210" s="6">
        <v>7.1132364661935998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2346360.8663923601</v>
      </c>
      <c r="E211" s="6">
        <v>3.2741444163215898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2402632.3692133701</v>
      </c>
      <c r="E212" s="6">
        <v>3.2340131536656598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1044227.19967275</v>
      </c>
      <c r="E213" s="6">
        <v>4.62227849568706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2555157.9989731298</v>
      </c>
      <c r="E214" s="6">
        <v>3.54792555479411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3579725.9889496001</v>
      </c>
      <c r="E215" s="6">
        <v>2.6171084231725299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2683482.7481268402</v>
      </c>
      <c r="E216" s="6">
        <v>2.9566848586701902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2046384.03448083</v>
      </c>
      <c r="E217" s="6">
        <v>3.32300669096418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2282903.3176628901</v>
      </c>
      <c r="E218" s="6">
        <v>3.3771961239533499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710813.93985292898</v>
      </c>
      <c r="E219" s="6">
        <v>6.3930469356419604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1361841.6773323801</v>
      </c>
      <c r="E220" s="6">
        <v>3.9571151956198598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4749742.3834271999</v>
      </c>
      <c r="E221" s="6">
        <v>3.35364049644655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1381654.14757572</v>
      </c>
      <c r="E222" s="6">
        <v>5.6452578480553699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3369148.1155106798</v>
      </c>
      <c r="E223" s="6">
        <v>3.71112753898085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1705212.6899385799</v>
      </c>
      <c r="E224" s="6">
        <v>5.9087053971192001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1871737.94879947</v>
      </c>
      <c r="E225" s="6">
        <v>7.2413125477157596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2927654.6865253602</v>
      </c>
      <c r="E226" s="6">
        <v>3.6044317020847898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974087.09214620199</v>
      </c>
      <c r="E227" s="6">
        <v>6.22650602367818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1292057.4894917901</v>
      </c>
      <c r="E228" s="6">
        <v>5.3079038976402799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404985.41737637197</v>
      </c>
      <c r="E229" s="6">
        <v>4.2792690305749002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626970.85673475103</v>
      </c>
      <c r="E230" s="6">
        <v>4.1193087809597504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1626974.56492597</v>
      </c>
      <c r="E231" s="6">
        <v>5.0212954203443001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2739792.6359215202</v>
      </c>
      <c r="E232" s="6">
        <v>6.27040456081005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463620.13591968099</v>
      </c>
      <c r="E233" s="6">
        <v>3.7717188451323902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3075451.19148234</v>
      </c>
      <c r="E234" s="6">
        <v>6.00290478489371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5493007.9508309904</v>
      </c>
      <c r="E235" s="6">
        <v>3.0843182523562702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1027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1161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1243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287043.26021624397</v>
      </c>
      <c r="E17" s="6">
        <v>0.62270620928963105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287043.26021624397</v>
      </c>
      <c r="E18" s="6">
        <v>0.62270620928963105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1028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287043.26021624397</v>
      </c>
      <c r="E29" s="6">
        <v>0.62270620928963105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1029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287043.26021624397</v>
      </c>
      <c r="E40" s="6">
        <v>0.62270620928963105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165893.88379080599</v>
      </c>
      <c r="E41" s="6">
        <v>5.1235855496072702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245189.281736131</v>
      </c>
      <c r="E42" s="6">
        <v>3.9521440863249802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210508.88088666301</v>
      </c>
      <c r="E43" s="6">
        <v>5.3520507912971098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285375.210958098</v>
      </c>
      <c r="E44" s="6">
        <v>5.1448576388418203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230150.053013014</v>
      </c>
      <c r="E45" s="6">
        <v>2.8829506433333898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184216.018869502</v>
      </c>
      <c r="E46" s="6">
        <v>6.1917938458828301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286393.47708004899</v>
      </c>
      <c r="E47" s="6">
        <v>4.8378895892769602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163602.95062780299</v>
      </c>
      <c r="E48" s="6">
        <v>2.7589613070508201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192477.80881928201</v>
      </c>
      <c r="E49" s="6">
        <v>5.6192368695517203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189210.056493813</v>
      </c>
      <c r="E50" s="6">
        <v>3.9506112381606502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197056.37033314499</v>
      </c>
      <c r="E51" s="6">
        <v>4.8882568864771496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173072.522902592</v>
      </c>
      <c r="E52" s="6">
        <v>4.0919659325120996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266881.38391082198</v>
      </c>
      <c r="E53" s="6">
        <v>4.6380160133325496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217457.895326617</v>
      </c>
      <c r="E54" s="6">
        <v>3.7969234508443099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232835.476438507</v>
      </c>
      <c r="E55" s="6">
        <v>5.0100315410481704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226576.89781626</v>
      </c>
      <c r="E56" s="6">
        <v>5.61435990378817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258186.182827201</v>
      </c>
      <c r="E57" s="6">
        <v>5.14764054167056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262127.22441263299</v>
      </c>
      <c r="E58" s="6">
        <v>5.22894336501568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177785.93392820601</v>
      </c>
      <c r="E59" s="6">
        <v>3.8539378534439601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165933.93085577499</v>
      </c>
      <c r="E60" s="6">
        <v>5.9594599958152603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167531.35692950099</v>
      </c>
      <c r="E61" s="6">
        <v>4.8603173354796603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174258.86866311001</v>
      </c>
      <c r="E62" s="6">
        <v>5.1311482056966504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178643.79475795699</v>
      </c>
      <c r="E63" s="6">
        <v>5.2125318178149902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234218.84038764401</v>
      </c>
      <c r="E64" s="6">
        <v>4.7989198021546899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263567.07853542402</v>
      </c>
      <c r="E65" s="6">
        <v>5.2201191200857604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185353.15272753499</v>
      </c>
      <c r="E66" s="6">
        <v>3.7907534511027401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154409.40586703</v>
      </c>
      <c r="E67" s="6">
        <v>3.1918866453067101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271401.69899424497</v>
      </c>
      <c r="E68" s="6">
        <v>7.7112654603153699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214076.008402843</v>
      </c>
      <c r="E69" s="6">
        <v>12.563023739958201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153005.28481563399</v>
      </c>
      <c r="E70" s="6">
        <v>6.2449913100523204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252838.694127428</v>
      </c>
      <c r="E71" s="6">
        <v>5.2419791531841904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148576.71297200501</v>
      </c>
      <c r="E72" s="6">
        <v>10.545528163395099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250984.70326899001</v>
      </c>
      <c r="E73" s="6">
        <v>5.2157899567256596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212567.16308963599</v>
      </c>
      <c r="E74" s="6">
        <v>3.2045633378438998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161238.849427165</v>
      </c>
      <c r="E75" s="6">
        <v>5.1783364122928202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244759.647950468</v>
      </c>
      <c r="E76" s="6">
        <v>4.7197052333075096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185985.51991173401</v>
      </c>
      <c r="E77" s="6">
        <v>4.2084326728618304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1030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486495.20994615398</v>
      </c>
      <c r="E88" s="6">
        <v>2.0981847679578101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669443.59642416402</v>
      </c>
      <c r="E89" s="6">
        <v>3.2246163509690202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336965.452821774</v>
      </c>
      <c r="E90" s="6">
        <v>3.2434436709260499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181814.17101988601</v>
      </c>
      <c r="E91" s="6">
        <v>1.78842871405264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143107.59907241899</v>
      </c>
      <c r="E92" s="6">
        <v>2.9896695925452601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235987.60511548899</v>
      </c>
      <c r="E93" s="6">
        <v>3.6548854062998299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162257.82476780401</v>
      </c>
      <c r="E94" s="6">
        <v>1.9470883516255999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226712.19867692201</v>
      </c>
      <c r="E95" s="6">
        <v>1.8840727652335301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329798.70976512303</v>
      </c>
      <c r="E96" s="6">
        <v>2.0456257357050598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261291.89766362999</v>
      </c>
      <c r="E97" s="6">
        <v>1.7082495694772699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332024.224651595</v>
      </c>
      <c r="E98" s="6">
        <v>1.6269815453930201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372048.59639017499</v>
      </c>
      <c r="E99" s="6">
        <v>3.9232548893024699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531269.74537885399</v>
      </c>
      <c r="E100" s="6">
        <v>2.0551987740818101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286684.56919614697</v>
      </c>
      <c r="E101" s="6">
        <v>3.11676690311928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280881.73856803402</v>
      </c>
      <c r="E102" s="6">
        <v>3.0242180205953302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266855.33225834899</v>
      </c>
      <c r="E103" s="6">
        <v>2.1899822143058598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402097.32837577298</v>
      </c>
      <c r="E104" s="6">
        <v>5.5723922015316703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191074.604065244</v>
      </c>
      <c r="E105" s="6">
        <v>2.5919806683361002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172126.841472473</v>
      </c>
      <c r="E106" s="6">
        <v>2.1055746734599001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1031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486495.20994615398</v>
      </c>
      <c r="E117" s="6">
        <v>2.0981847679578101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669443.59642416402</v>
      </c>
      <c r="E118" s="6">
        <v>3.2246163509690202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336965.452821774</v>
      </c>
      <c r="E119" s="6">
        <v>3.2434436709260499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181814.17101988601</v>
      </c>
      <c r="E120" s="6">
        <v>1.78842871405264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143107.59907241899</v>
      </c>
      <c r="E121" s="6">
        <v>2.9896695925452601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235987.60511548899</v>
      </c>
      <c r="E122" s="6">
        <v>3.6548854062998299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162257.82476780401</v>
      </c>
      <c r="E123" s="6">
        <v>1.9470883516255999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226712.19867692201</v>
      </c>
      <c r="E124" s="6">
        <v>1.8840727652335301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329798.70976512303</v>
      </c>
      <c r="E125" s="6">
        <v>2.0456257357050598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261291.89766362999</v>
      </c>
      <c r="E126" s="6">
        <v>1.7082495694772699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332024.224651595</v>
      </c>
      <c r="E127" s="6">
        <v>1.6269815453930201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372048.59639017499</v>
      </c>
      <c r="E128" s="6">
        <v>3.9232548893024699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531269.74537885399</v>
      </c>
      <c r="E129" s="6">
        <v>2.0551987740818101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286684.56919614697</v>
      </c>
      <c r="E130" s="6">
        <v>3.11676690311928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280881.73856803402</v>
      </c>
      <c r="E131" s="6">
        <v>3.0242180205953302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266855.33225834899</v>
      </c>
      <c r="E132" s="6">
        <v>2.1899822143058598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402097.32837577298</v>
      </c>
      <c r="E133" s="6">
        <v>5.5723922015316703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191074.604065244</v>
      </c>
      <c r="E134" s="6">
        <v>2.5919806683361002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172126.841472473</v>
      </c>
      <c r="E135" s="6">
        <v>2.1055746734599001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1032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246664.54923004701</v>
      </c>
      <c r="E146" s="6">
        <v>4.1496902350554503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372346.53606562002</v>
      </c>
      <c r="E147" s="6">
        <v>3.9862320414624901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589894.62904407503</v>
      </c>
      <c r="E148" s="6">
        <v>3.4812260932392598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413569.38123567501</v>
      </c>
      <c r="E149" s="6">
        <v>3.6052077227142401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422953.77460290998</v>
      </c>
      <c r="E150" s="6">
        <v>3.55041605208871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392557.03000730299</v>
      </c>
      <c r="E151" s="6">
        <v>7.1081480318392298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439724.17883951898</v>
      </c>
      <c r="E152" s="6">
        <v>3.81722618547915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655332.23270703002</v>
      </c>
      <c r="E153" s="6">
        <v>5.4252546826642298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289137.03264563699</v>
      </c>
      <c r="E154" s="6">
        <v>5.0425431135936103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267384.62216960703</v>
      </c>
      <c r="E155" s="6">
        <v>4.5176106010084203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205100.914726485</v>
      </c>
      <c r="E156" s="6">
        <v>4.4169900360487198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263693.28963159799</v>
      </c>
      <c r="E157" s="6">
        <v>4.6439456088251703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252622.90974729799</v>
      </c>
      <c r="E158" s="6">
        <v>3.4756903347408499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161218.27962980099</v>
      </c>
      <c r="E159" s="6">
        <v>3.71034701321511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223242.94313266099</v>
      </c>
      <c r="E160" s="6">
        <v>4.15931587825877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217332.838312957</v>
      </c>
      <c r="E161" s="6">
        <v>3.6765764795160298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348751.94057698699</v>
      </c>
      <c r="E162" s="6">
        <v>4.1261776595106001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315308.89849655097</v>
      </c>
      <c r="E163" s="6">
        <v>3.84256131664602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249562.39170112801</v>
      </c>
      <c r="E164" s="6">
        <v>4.2147981173656603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223246.75977980901</v>
      </c>
      <c r="E165" s="6">
        <v>5.2932457948810496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282803.97854908899</v>
      </c>
      <c r="E166" s="6">
        <v>3.4596862617940798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233117.31521036499</v>
      </c>
      <c r="E167" s="6">
        <v>4.4397920718284896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247628.172841583</v>
      </c>
      <c r="E168" s="6">
        <v>4.5086282072505499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259026.93597450599</v>
      </c>
      <c r="E169" s="6">
        <v>4.1091147780533097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284377.26355189702</v>
      </c>
      <c r="E170" s="6">
        <v>4.8775595449100297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251980.32602109</v>
      </c>
      <c r="E171" s="6">
        <v>7.3453401481821903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235865.187162963</v>
      </c>
      <c r="E172" s="6">
        <v>3.5375494729664601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203435.047552376</v>
      </c>
      <c r="E173" s="6">
        <v>5.5500974608229603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207120.58954777601</v>
      </c>
      <c r="E174" s="6">
        <v>3.8123570799752602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161710.75415824301</v>
      </c>
      <c r="E175" s="6">
        <v>3.4149753030728802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172510.96442206201</v>
      </c>
      <c r="E176" s="6">
        <v>4.9956501742493797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126552.947724447</v>
      </c>
      <c r="E177" s="6">
        <v>4.5338449882157201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183307.111338558</v>
      </c>
      <c r="E178" s="6">
        <v>4.5769034491046598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146611.50246297001</v>
      </c>
      <c r="E179" s="6">
        <v>3.88378718063516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142534.72437477199</v>
      </c>
      <c r="E180" s="6">
        <v>6.1923744154380396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152864.18762092601</v>
      </c>
      <c r="E181" s="6">
        <v>6.5868944774632201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195302.052041391</v>
      </c>
      <c r="E182" s="6">
        <v>3.7895667017836798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220355.14589707099</v>
      </c>
      <c r="E183" s="6">
        <v>4.3218485839397296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173355.97705265699</v>
      </c>
      <c r="E184" s="6">
        <v>4.31209666784651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154285.12331430399</v>
      </c>
      <c r="E185" s="6">
        <v>5.04770630794801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160829.766805627</v>
      </c>
      <c r="E186" s="6">
        <v>4.2363339446446204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181463.43450114099</v>
      </c>
      <c r="E187" s="6">
        <v>6.5496216102268203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186049.717768206</v>
      </c>
      <c r="E188" s="6">
        <v>4.7709253321352403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307884.86615103198</v>
      </c>
      <c r="E189" s="6">
        <v>3.3724456044611402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263358.49595661298</v>
      </c>
      <c r="E190" s="6">
        <v>4.3662265181113202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189899.90489669901</v>
      </c>
      <c r="E191" s="6">
        <v>3.8284534143741098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229611.907763845</v>
      </c>
      <c r="E192" s="6">
        <v>4.7981840519513703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198064.97240085999</v>
      </c>
      <c r="E193" s="6">
        <v>3.7526713898989001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204784.36968121299</v>
      </c>
      <c r="E194" s="6">
        <v>4.4518277246369502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206629.967872762</v>
      </c>
      <c r="E195" s="6">
        <v>4.0663890202907202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208752.190428217</v>
      </c>
      <c r="E196" s="6">
        <v>5.2793297862047304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152410.69003018001</v>
      </c>
      <c r="E197" s="6">
        <v>5.9778087672318199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166380.97978741399</v>
      </c>
      <c r="E198" s="6">
        <v>4.4294382769071099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182384.04378101201</v>
      </c>
      <c r="E199" s="6">
        <v>3.9545178146882498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153097.41088308601</v>
      </c>
      <c r="E200" s="6">
        <v>5.6532375622073801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165341.149260784</v>
      </c>
      <c r="E201" s="6">
        <v>3.4629411306178701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154501.21261516001</v>
      </c>
      <c r="E202" s="6">
        <v>3.6369013949998199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164753.5391776</v>
      </c>
      <c r="E203" s="6">
        <v>5.4615390785323097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154492.95737245699</v>
      </c>
      <c r="E204" s="6">
        <v>4.2270924691560996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189069.880644736</v>
      </c>
      <c r="E205" s="6">
        <v>4.1824819145040601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362231.07749408402</v>
      </c>
      <c r="E206" s="6">
        <v>6.2756839316897004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402097.32837577298</v>
      </c>
      <c r="E207" s="6">
        <v>5.5723922015316703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220547.653659581</v>
      </c>
      <c r="E208" s="6">
        <v>4.3324599642288701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180831.58379664001</v>
      </c>
      <c r="E209" s="6">
        <v>5.3956102052444699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343853.68017261202</v>
      </c>
      <c r="E210" s="6">
        <v>6.1254363774095202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509415.074610107</v>
      </c>
      <c r="E211" s="6">
        <v>3.7146238390897102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474729.16225639102</v>
      </c>
      <c r="E212" s="6">
        <v>4.2420210360928499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258562.66770348401</v>
      </c>
      <c r="E213" s="6">
        <v>4.9813197310069901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483831.197997657</v>
      </c>
      <c r="E214" s="6">
        <v>4.8155587568391001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596840.65537969104</v>
      </c>
      <c r="E215" s="6">
        <v>3.1352503642445502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605039.19776466803</v>
      </c>
      <c r="E216" s="6">
        <v>3.8116276053923901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376767.482867882</v>
      </c>
      <c r="E217" s="6">
        <v>3.5207913080990099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476659.47203229001</v>
      </c>
      <c r="E218" s="6">
        <v>6.6581791497760303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204629.55736577901</v>
      </c>
      <c r="E219" s="6">
        <v>5.5010940713320204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299502.32547802199</v>
      </c>
      <c r="E220" s="6">
        <v>5.2155969630679397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715560.23408281</v>
      </c>
      <c r="E221" s="6">
        <v>3.8797605613128399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274955.02613645501</v>
      </c>
      <c r="E222" s="6">
        <v>4.7988265679598801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587489.26048736495</v>
      </c>
      <c r="E223" s="6">
        <v>4.8438600020670304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317130.96777937299</v>
      </c>
      <c r="E224" s="6">
        <v>5.1113472954261097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380805.62927525101</v>
      </c>
      <c r="E225" s="6">
        <v>6.3288815773633802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602232.82062651298</v>
      </c>
      <c r="E226" s="6">
        <v>5.2224996617404802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303533.93082058697</v>
      </c>
      <c r="E227" s="6">
        <v>6.9648839994278999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288265.34038325102</v>
      </c>
      <c r="E228" s="6">
        <v>6.2800163613786699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121678.693915984</v>
      </c>
      <c r="E229" s="6">
        <v>4.4133063853841996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160815.10500023299</v>
      </c>
      <c r="E230" s="6">
        <v>4.3400224807767698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326635.45003189502</v>
      </c>
      <c r="E231" s="6">
        <v>4.3483671095502299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528866.55835517298</v>
      </c>
      <c r="E232" s="6">
        <v>5.0381760395387598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157953.551284088</v>
      </c>
      <c r="E233" s="6">
        <v>4.4240111607380497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580692.06514573796</v>
      </c>
      <c r="E234" s="6">
        <v>5.5227375122844702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836228.99230855203</v>
      </c>
      <c r="E235" s="6">
        <v>3.8684819761325899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1033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1162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1244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101527.075446823</v>
      </c>
      <c r="E17" s="6">
        <v>2.5193278226006202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101527.075446823</v>
      </c>
      <c r="E18" s="6">
        <v>2.5193278226006202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1034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101527.075446823</v>
      </c>
      <c r="E29" s="6">
        <v>2.5193278226006202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1035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101527.075446823</v>
      </c>
      <c r="E40" s="6">
        <v>2.5193278226006202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64123.839088780704</v>
      </c>
      <c r="E41" s="6">
        <v>13.674662544422601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88822.519438723903</v>
      </c>
      <c r="E42" s="6">
        <v>25.716059764820301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70043.110609765004</v>
      </c>
      <c r="E43" s="6">
        <v>16.020595604991701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103194.82145815701</v>
      </c>
      <c r="E44" s="6">
        <v>11.6546394049208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79602.643717389103</v>
      </c>
      <c r="E45" s="6">
        <v>13.1587621781593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50743.5346226361</v>
      </c>
      <c r="E46" s="6">
        <v>12.861869882728699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63327.727395231799</v>
      </c>
      <c r="E47" s="6">
        <v>11.696138790354899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58649.068777765999</v>
      </c>
      <c r="E48" s="6">
        <v>17.422345019462998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71966.886069693996</v>
      </c>
      <c r="E49" s="6">
        <v>26.055008720079801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69117.0675783279</v>
      </c>
      <c r="E50" s="6">
        <v>17.8137909699443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60852.858562312103</v>
      </c>
      <c r="E51" s="6">
        <v>23.2566226121514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64399.545044607599</v>
      </c>
      <c r="E52" s="6">
        <v>15.594913829911301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142432.43242583401</v>
      </c>
      <c r="E53" s="6">
        <v>20.9144930999039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65427.604961580299</v>
      </c>
      <c r="E54" s="6">
        <v>11.8575219628667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53796.239407596899</v>
      </c>
      <c r="E55" s="6">
        <v>24.588433349469401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60818.428460693402</v>
      </c>
      <c r="E56" s="6">
        <v>17.787616967645999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107103.23463515101</v>
      </c>
      <c r="E57" s="6">
        <v>22.110156001907701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83226.424337456599</v>
      </c>
      <c r="E58" s="6">
        <v>17.265980649348499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82527.0785562128</v>
      </c>
      <c r="E59" s="6">
        <v>25.7872130797662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74743.114284206094</v>
      </c>
      <c r="E60" s="6">
        <v>22.750189948106598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48568.587847672003</v>
      </c>
      <c r="E61" s="6">
        <v>17.541969301353401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72016.822790084203</v>
      </c>
      <c r="E62" s="6">
        <v>16.316781677069901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73006.814750080506</v>
      </c>
      <c r="E63" s="6">
        <v>19.594967481222799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84546.003060477102</v>
      </c>
      <c r="E64" s="6">
        <v>21.757435139976501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81246.948111520702</v>
      </c>
      <c r="E65" s="6">
        <v>27.2544417330712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50201.522419010696</v>
      </c>
      <c r="E66" s="6">
        <v>16.298886512310201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34226.159410873297</v>
      </c>
      <c r="E67" s="6">
        <v>14.0233437637864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84202.438979336599</v>
      </c>
      <c r="E68" s="6">
        <v>14.6473889211954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51597.8349404072</v>
      </c>
      <c r="E69" s="6">
        <v>18.819224979539399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76489.275220788099</v>
      </c>
      <c r="E70" s="6">
        <v>21.6518696252332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90869.780304868895</v>
      </c>
      <c r="E71" s="6">
        <v>18.070238055509201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25333.333300781302</v>
      </c>
      <c r="E72" s="6">
        <v>24.1782988092985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71483.614109993505</v>
      </c>
      <c r="E73" s="6">
        <v>18.131923692355201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91239.274000750695</v>
      </c>
      <c r="E74" s="6">
        <v>19.213976692878699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65804.449238425907</v>
      </c>
      <c r="E75" s="6">
        <v>16.188800237001999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72839.669833363005</v>
      </c>
      <c r="E76" s="6">
        <v>21.9129663746731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35589.058543444298</v>
      </c>
      <c r="E77" s="6">
        <v>14.8510517644494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1036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167161.63200116999</v>
      </c>
      <c r="E88" s="6">
        <v>7.1853229326313803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222407.235040839</v>
      </c>
      <c r="E89" s="6">
        <v>7.1148313458363202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118318.00101401701</v>
      </c>
      <c r="E90" s="6">
        <v>6.4704098360459597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54283.0335848424</v>
      </c>
      <c r="E91" s="6">
        <v>8.3411418730100895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54268.003072073698</v>
      </c>
      <c r="E92" s="6">
        <v>9.8514637831698408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59605.4008010283</v>
      </c>
      <c r="E93" s="6">
        <v>16.8462100011293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46521.324584741102</v>
      </c>
      <c r="E94" s="6">
        <v>11.1032071971121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69467.164931770007</v>
      </c>
      <c r="E95" s="6">
        <v>6.6146900564987803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106871.95178238</v>
      </c>
      <c r="E96" s="6">
        <v>7.1325292591574296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79029.492149673199</v>
      </c>
      <c r="E97" s="6">
        <v>12.490499988975699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90515.282476414402</v>
      </c>
      <c r="E98" s="6">
        <v>5.2786203812094996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180972.89647357899</v>
      </c>
      <c r="E99" s="6">
        <v>14.1230791913265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141321.52808212</v>
      </c>
      <c r="E100" s="6">
        <v>6.1795081012777704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114177.042210862</v>
      </c>
      <c r="E101" s="6">
        <v>14.944085474796699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69734.381458940901</v>
      </c>
      <c r="E102" s="6">
        <v>10.4985791817042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74679.807293164602</v>
      </c>
      <c r="E103" s="6">
        <v>11.292367440022799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150965.63980157601</v>
      </c>
      <c r="E104" s="6">
        <v>14.0436230392247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78231.075025956903</v>
      </c>
      <c r="E105" s="6">
        <v>10.559057086488799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55345.480804219798</v>
      </c>
      <c r="E106" s="6">
        <v>11.3229123194302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1037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167161.63200116999</v>
      </c>
      <c r="E117" s="6">
        <v>7.1853229326313803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222407.235040839</v>
      </c>
      <c r="E118" s="6">
        <v>7.1148313458363202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118318.00101401701</v>
      </c>
      <c r="E119" s="6">
        <v>6.4704098360459597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54283.0335848424</v>
      </c>
      <c r="E120" s="6">
        <v>8.3411418730100895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54268.003072073698</v>
      </c>
      <c r="E121" s="6">
        <v>9.8514637831698408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59605.4008010283</v>
      </c>
      <c r="E122" s="6">
        <v>16.8462100011293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46521.324584741102</v>
      </c>
      <c r="E123" s="6">
        <v>11.1032071971121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69467.164931770007</v>
      </c>
      <c r="E124" s="6">
        <v>6.6146900564987803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106871.95178238</v>
      </c>
      <c r="E125" s="6">
        <v>7.1325292591574296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79029.492149673199</v>
      </c>
      <c r="E126" s="6">
        <v>12.490499988975699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90515.282476414402</v>
      </c>
      <c r="E127" s="6">
        <v>5.2786203812094996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180972.89647357899</v>
      </c>
      <c r="E128" s="6">
        <v>14.1230791913265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141321.52808212</v>
      </c>
      <c r="E129" s="6">
        <v>6.1795081012777704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114177.042210862</v>
      </c>
      <c r="E130" s="6">
        <v>14.944085474796699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69734.381458940901</v>
      </c>
      <c r="E131" s="6">
        <v>10.4985791817042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74679.807293164602</v>
      </c>
      <c r="E132" s="6">
        <v>11.292367440022799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150965.63980157601</v>
      </c>
      <c r="E133" s="6">
        <v>14.0436230392247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78231.075025956903</v>
      </c>
      <c r="E134" s="6">
        <v>10.559057086488799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55345.480804219798</v>
      </c>
      <c r="E135" s="6">
        <v>11.3229123194302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1038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69415.885463049199</v>
      </c>
      <c r="E146" s="6">
        <v>20.478012593403001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123019.446761231</v>
      </c>
      <c r="E147" s="6">
        <v>17.1429407217075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157559.68370886799</v>
      </c>
      <c r="E148" s="6">
        <v>12.092166326072601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148017.411908832</v>
      </c>
      <c r="E149" s="6">
        <v>14.540282543882901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118566.613928302</v>
      </c>
      <c r="E150" s="6">
        <v>12.129966401604801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114798.24299799</v>
      </c>
      <c r="E151" s="6">
        <v>24.591831101001201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127217.013431182</v>
      </c>
      <c r="E152" s="6">
        <v>11.5315944818582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123148.330517222</v>
      </c>
      <c r="E153" s="6">
        <v>13.251500563378199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100380.56019036099</v>
      </c>
      <c r="E154" s="6">
        <v>21.404350891859501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54476.763571506301</v>
      </c>
      <c r="E155" s="6">
        <v>30.092709031228299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60560.436793235502</v>
      </c>
      <c r="E156" s="6">
        <v>9.6945190810707107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108127.876410536</v>
      </c>
      <c r="E157" s="6">
        <v>54.846055794602101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74383.355463635598</v>
      </c>
      <c r="E158" s="6">
        <v>18.0161552975588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74162.214279102205</v>
      </c>
      <c r="E159" s="6">
        <v>20.334241689724699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76749.653593937794</v>
      </c>
      <c r="E160" s="6">
        <v>14.8776462966542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45189.632604560204</v>
      </c>
      <c r="E161" s="6">
        <v>12.5628355079557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102322.390942504</v>
      </c>
      <c r="E162" s="6">
        <v>19.860034613974399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81539.302870926695</v>
      </c>
      <c r="E163" s="6">
        <v>17.9597869331478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53930.165084338703</v>
      </c>
      <c r="E164" s="6">
        <v>7.9945229478292097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62879.4459335227</v>
      </c>
      <c r="E165" s="6">
        <v>18.118854331285899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63013.982820738398</v>
      </c>
      <c r="E166" s="6">
        <v>16.412660302347099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95685.6157988286</v>
      </c>
      <c r="E167" s="6">
        <v>48.957654325370299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66247.658188904403</v>
      </c>
      <c r="E168" s="6">
        <v>19.162924817817199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79261.538251865801</v>
      </c>
      <c r="E169" s="6">
        <v>14.164696278109201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97217.037993084203</v>
      </c>
      <c r="E170" s="6">
        <v>14.4629788328202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68001.375644109794</v>
      </c>
      <c r="E171" s="6">
        <v>26.389967015684999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59936.952456801802</v>
      </c>
      <c r="E172" s="6">
        <v>17.217439238842999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65070.119025479296</v>
      </c>
      <c r="E173" s="6">
        <v>17.449230645434799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66281.979481397604</v>
      </c>
      <c r="E174" s="6">
        <v>12.7453051812981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47917.525988202098</v>
      </c>
      <c r="E175" s="6">
        <v>12.2377563597001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43025.394799805603</v>
      </c>
      <c r="E176" s="6">
        <v>18.267141025911599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57908.167803542499</v>
      </c>
      <c r="E177" s="6">
        <v>17.406597539072902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111087.60063496399</v>
      </c>
      <c r="E178" s="6">
        <v>16.246041608712101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58760.9816771107</v>
      </c>
      <c r="E179" s="6">
        <v>22.7544055681957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65020.616197327101</v>
      </c>
      <c r="E180" s="6">
        <v>23.5847337008476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55136.286109921202</v>
      </c>
      <c r="E181" s="6">
        <v>15.883667085325801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34980.385763129598</v>
      </c>
      <c r="E182" s="6">
        <v>14.2171494128429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84889.203718933306</v>
      </c>
      <c r="E183" s="6">
        <v>10.7724659675676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48903.480678879103</v>
      </c>
      <c r="E184" s="6">
        <v>16.997555821644401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47267.858422649202</v>
      </c>
      <c r="E185" s="6">
        <v>15.792642643327101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37761.168305578598</v>
      </c>
      <c r="E186" s="6">
        <v>16.878169794406698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80282.834201900798</v>
      </c>
      <c r="E187" s="6">
        <v>44.216962802721298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49826.9206597351</v>
      </c>
      <c r="E188" s="6">
        <v>28.816349010275701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111958.96087933501</v>
      </c>
      <c r="E189" s="6">
        <v>34.858147547846301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47678.467154375299</v>
      </c>
      <c r="E190" s="6">
        <v>11.1777599353415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47442.899004458399</v>
      </c>
      <c r="E191" s="6">
        <v>14.9568821875064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75286.3765628611</v>
      </c>
      <c r="E192" s="6">
        <v>22.682860796993001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61148.1795628486</v>
      </c>
      <c r="E193" s="6">
        <v>21.2067401248528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68631.179485638699</v>
      </c>
      <c r="E194" s="6">
        <v>18.881070343896901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59516.854861274602</v>
      </c>
      <c r="E195" s="6">
        <v>13.407799076793401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63162.5216227532</v>
      </c>
      <c r="E196" s="6">
        <v>18.4239591027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89259.677134786005</v>
      </c>
      <c r="E197" s="6">
        <v>25.967908345977801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41124.748406075501</v>
      </c>
      <c r="E198" s="6">
        <v>14.2266612681296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99798.344527191803</v>
      </c>
      <c r="E199" s="6">
        <v>19.455060183319802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77527.122381550507</v>
      </c>
      <c r="E200" s="6">
        <v>27.992042943256202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36191.686378070699</v>
      </c>
      <c r="E201" s="6">
        <v>15.709224203219501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28620.8739942875</v>
      </c>
      <c r="E202" s="6">
        <v>21.328937647539401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62279.5963200263</v>
      </c>
      <c r="E203" s="6">
        <v>28.6853818855257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51224.980107217802</v>
      </c>
      <c r="E204" s="6">
        <v>22.358997548616902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55867.8318525328</v>
      </c>
      <c r="E205" s="6">
        <v>15.435007886829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191506.249718696</v>
      </c>
      <c r="E206" s="6">
        <v>9.2222011772459904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150965.63980157601</v>
      </c>
      <c r="E207" s="6">
        <v>14.0436230392247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72561.260600116395</v>
      </c>
      <c r="E208" s="6">
        <v>16.391062769185702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45416.442097098501</v>
      </c>
      <c r="E209" s="6">
        <v>14.3732850335881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179971.60821704901</v>
      </c>
      <c r="E210" s="6">
        <v>12.1196443556811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152877.37055744001</v>
      </c>
      <c r="E211" s="6">
        <v>13.6940840677276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129411.04244411401</v>
      </c>
      <c r="E212" s="6">
        <v>6.9709929334220497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157109.792552992</v>
      </c>
      <c r="E213" s="6">
        <v>21.761929780588499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137366.93717804301</v>
      </c>
      <c r="E214" s="6">
        <v>11.858001421115899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138362.212397689</v>
      </c>
      <c r="E215" s="6">
        <v>12.5256011797307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159142.01895934701</v>
      </c>
      <c r="E216" s="6">
        <v>12.087287881624601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133968.09855945499</v>
      </c>
      <c r="E217" s="6">
        <v>13.0627385351908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145312.300341611</v>
      </c>
      <c r="E218" s="6">
        <v>16.775652243702901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48977.083512022597</v>
      </c>
      <c r="E219" s="6">
        <v>20.837443582094298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62016.952936427297</v>
      </c>
      <c r="E220" s="6">
        <v>19.035571290402501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231983.27915685801</v>
      </c>
      <c r="E221" s="6">
        <v>9.3839061883995694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140012.29428128901</v>
      </c>
      <c r="E222" s="6">
        <v>21.746273923677599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121523.61285467001</v>
      </c>
      <c r="E223" s="6">
        <v>12.011052011642001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89779.289800871702</v>
      </c>
      <c r="E224" s="6">
        <v>14.970655771949399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207212.48193352899</v>
      </c>
      <c r="E225" s="6">
        <v>23.7648896890895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146114.148282754</v>
      </c>
      <c r="E226" s="6">
        <v>19.019795984141702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91705.624081581802</v>
      </c>
      <c r="E227" s="6">
        <v>14.940219586642399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80881.740286898596</v>
      </c>
      <c r="E228" s="6">
        <v>13.2978851013949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37876.444950567202</v>
      </c>
      <c r="E229" s="6">
        <v>11.821149504140299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58273.032107172701</v>
      </c>
      <c r="E230" s="6">
        <v>24.6342045092149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80336.5507673885</v>
      </c>
      <c r="E231" s="6">
        <v>30.740503318936899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167864.65859431899</v>
      </c>
      <c r="E232" s="6">
        <v>8.4296771199162404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37901.877505163196</v>
      </c>
      <c r="E233" s="6">
        <v>16.016102778356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192915.77273785599</v>
      </c>
      <c r="E234" s="6">
        <v>9.5479008940056698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259593.352014932</v>
      </c>
      <c r="E235" s="6">
        <v>10.0161047284261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1039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1163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1245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49339.3048016295</v>
      </c>
      <c r="E17" s="6">
        <v>1.53817715190836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49339.3048016295</v>
      </c>
      <c r="E18" s="6">
        <v>1.53817715190836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1040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49339.3048016295</v>
      </c>
      <c r="E29" s="6">
        <v>1.53817715190836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1041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49339.3048016295</v>
      </c>
      <c r="E40" s="6">
        <v>1.53817715190836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27451.512074046201</v>
      </c>
      <c r="E41" s="6">
        <v>10.469727261317599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37717.172723760501</v>
      </c>
      <c r="E42" s="6">
        <v>8.6047843969356794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31541.903543704699</v>
      </c>
      <c r="E43" s="6">
        <v>11.2183054255373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38583.709631629703</v>
      </c>
      <c r="E44" s="6">
        <v>8.9389830308021594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33823.414582237398</v>
      </c>
      <c r="E45" s="6">
        <v>7.8540079849324602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35172.039882103098</v>
      </c>
      <c r="E46" s="6">
        <v>7.85395505778403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42027.289694779502</v>
      </c>
      <c r="E47" s="6">
        <v>6.4043748044865598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27670.928976020001</v>
      </c>
      <c r="E48" s="6">
        <v>7.0038874302415097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31397.502105625299</v>
      </c>
      <c r="E49" s="6">
        <v>8.8193403087872309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27765.436180431901</v>
      </c>
      <c r="E50" s="6">
        <v>7.7283914657541297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25756.113901591401</v>
      </c>
      <c r="E51" s="6">
        <v>11.521653189908999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31365.543642091699</v>
      </c>
      <c r="E52" s="6">
        <v>8.4247146454895194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45309.900011502803</v>
      </c>
      <c r="E53" s="6">
        <v>7.7257006174063196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26187.6609907702</v>
      </c>
      <c r="E54" s="6">
        <v>6.7378961053374598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38955.845951156298</v>
      </c>
      <c r="E55" s="6">
        <v>14.6448601265707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39170.008921081302</v>
      </c>
      <c r="E56" s="6">
        <v>8.0016804936588599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45436.234905160098</v>
      </c>
      <c r="E57" s="6">
        <v>8.3348886065592396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32923.827726394302</v>
      </c>
      <c r="E58" s="6">
        <v>9.81980240985005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29469.834928224602</v>
      </c>
      <c r="E59" s="6">
        <v>8.4193586478487692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32344.0990772144</v>
      </c>
      <c r="E60" s="6">
        <v>9.4161080033306508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27910.538735060301</v>
      </c>
      <c r="E61" s="6">
        <v>8.1387518180742404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37135.213592395899</v>
      </c>
      <c r="E62" s="6">
        <v>8.9209919275273197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37503.855684438502</v>
      </c>
      <c r="E63" s="6">
        <v>10.051631192844599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34990.925193723597</v>
      </c>
      <c r="E64" s="6">
        <v>8.2428105097358504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45260.413129984998</v>
      </c>
      <c r="E65" s="6">
        <v>10.498731747507099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32190.039496941299</v>
      </c>
      <c r="E66" s="6">
        <v>10.393372706275199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25272.908450636001</v>
      </c>
      <c r="E67" s="6">
        <v>9.0643756069579897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37195.915801536903</v>
      </c>
      <c r="E68" s="6">
        <v>6.9096798685670802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26215.801081339101</v>
      </c>
      <c r="E69" s="6">
        <v>11.007822091817999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37519.622083150898</v>
      </c>
      <c r="E70" s="6">
        <v>11.1789210190507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31246.824777628801</v>
      </c>
      <c r="E71" s="6">
        <v>12.108982205386299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26967.4698878159</v>
      </c>
      <c r="E72" s="6">
        <v>12.2091725209381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43457.127901756801</v>
      </c>
      <c r="E73" s="6">
        <v>10.6009932191954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36325.0925399888</v>
      </c>
      <c r="E74" s="6">
        <v>6.4002602388556502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35867.668399134898</v>
      </c>
      <c r="E75" s="6">
        <v>10.126907890397099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44929.333258457198</v>
      </c>
      <c r="E76" s="6">
        <v>11.5930531871642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30143.214060404101</v>
      </c>
      <c r="E77" s="6">
        <v>10.844374753876799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1042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76020.841869989003</v>
      </c>
      <c r="E88" s="6">
        <v>5.0331723540089799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101940.10345282299</v>
      </c>
      <c r="E89" s="6">
        <v>8.3125734849960597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79162.883994240299</v>
      </c>
      <c r="E90" s="6">
        <v>11.108678346414299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26405.505640776999</v>
      </c>
      <c r="E91" s="6">
        <v>4.3408317290163696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26260.803924425301</v>
      </c>
      <c r="E92" s="6">
        <v>7.5814889065509803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33564.641102250898</v>
      </c>
      <c r="E93" s="6">
        <v>9.9625801150012592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25154.0654854487</v>
      </c>
      <c r="E94" s="6">
        <v>4.8533627336397398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35695.572455333699</v>
      </c>
      <c r="E95" s="6">
        <v>3.4020889922864201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51612.748383058097</v>
      </c>
      <c r="E96" s="6">
        <v>3.3038754247965101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46928.010791743603</v>
      </c>
      <c r="E97" s="6">
        <v>5.4779766050768703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53229.541392500199</v>
      </c>
      <c r="E98" s="6">
        <v>2.8844466264048698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57432.549378654803</v>
      </c>
      <c r="E99" s="6">
        <v>7.1425043657401996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83251.062406897807</v>
      </c>
      <c r="E100" s="6">
        <v>4.4809061072527498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39588.2902276268</v>
      </c>
      <c r="E101" s="6">
        <v>6.8882607756877796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38000.105138148901</v>
      </c>
      <c r="E102" s="6">
        <v>7.0519566655469204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40894.9751600378</v>
      </c>
      <c r="E103" s="6">
        <v>5.5394845321039696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76703.242903520702</v>
      </c>
      <c r="E104" s="6">
        <v>11.311335377013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29878.501745335099</v>
      </c>
      <c r="E105" s="6">
        <v>6.2079530583936702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29166.667394082298</v>
      </c>
      <c r="E106" s="6">
        <v>4.5291655024454203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1043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76020.841869989003</v>
      </c>
      <c r="E117" s="6">
        <v>5.0331723540089799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101940.10345282299</v>
      </c>
      <c r="E118" s="6">
        <v>8.3125734849960597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79162.883994240299</v>
      </c>
      <c r="E119" s="6">
        <v>11.108678346414299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26405.505640776999</v>
      </c>
      <c r="E120" s="6">
        <v>4.3408317290163696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26260.803924425301</v>
      </c>
      <c r="E121" s="6">
        <v>7.5814889065509803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33564.641102250898</v>
      </c>
      <c r="E122" s="6">
        <v>9.9625801150012592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25154.0654854487</v>
      </c>
      <c r="E123" s="6">
        <v>4.8533627336397398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35695.572455333699</v>
      </c>
      <c r="E124" s="6">
        <v>3.4020889922864201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51612.748383058097</v>
      </c>
      <c r="E125" s="6">
        <v>3.3038754247965101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46928.010791743603</v>
      </c>
      <c r="E126" s="6">
        <v>5.4779766050768703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53229.541392500199</v>
      </c>
      <c r="E127" s="6">
        <v>2.8844466264048698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57432.549378654803</v>
      </c>
      <c r="E128" s="6">
        <v>7.1425043657401996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83251.062406897807</v>
      </c>
      <c r="E129" s="6">
        <v>4.4809061072527498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39588.2902276268</v>
      </c>
      <c r="E130" s="6">
        <v>6.8882607756877796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38000.105138148901</v>
      </c>
      <c r="E131" s="6">
        <v>7.0519566655469204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40894.9751600378</v>
      </c>
      <c r="E132" s="6">
        <v>5.5394845321039696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76703.242903520702</v>
      </c>
      <c r="E133" s="6">
        <v>11.311335377013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29878.501745335099</v>
      </c>
      <c r="E134" s="6">
        <v>6.2079530583936702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29166.667394082298</v>
      </c>
      <c r="E135" s="6">
        <v>4.5291655024454203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1044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35620.404017802401</v>
      </c>
      <c r="E146" s="6">
        <v>9.5521586199143904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55229.609630066901</v>
      </c>
      <c r="E147" s="6">
        <v>7.4160414466353002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91566.144315683399</v>
      </c>
      <c r="E148" s="6">
        <v>6.8993492626137902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58965.7334644976</v>
      </c>
      <c r="E149" s="6">
        <v>6.9391469805129598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78498.626885763893</v>
      </c>
      <c r="E150" s="6">
        <v>8.2140459698159596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59548.620263616998</v>
      </c>
      <c r="E151" s="6">
        <v>8.1178277521061695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66992.356591431293</v>
      </c>
      <c r="E152" s="6">
        <v>6.9155582555920097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82530.068848886804</v>
      </c>
      <c r="E153" s="6">
        <v>8.8509598539898402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49818.073267265703</v>
      </c>
      <c r="E154" s="6">
        <v>13.837417866125801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37414.240816863799</v>
      </c>
      <c r="E155" s="6">
        <v>6.8172093302190504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32995.053540821304</v>
      </c>
      <c r="E156" s="6">
        <v>6.34594086400209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47575.033718622901</v>
      </c>
      <c r="E157" s="6">
        <v>15.6911175107271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49887.1636534797</v>
      </c>
      <c r="E158" s="6">
        <v>14.750258430581001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21627.1847025475</v>
      </c>
      <c r="E159" s="6">
        <v>7.8247281929593502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35111.269039880302</v>
      </c>
      <c r="E160" s="6">
        <v>9.5413416450270194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30319.022698337001</v>
      </c>
      <c r="E161" s="6">
        <v>8.7196877303991407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47685.589162898599</v>
      </c>
      <c r="E162" s="6">
        <v>9.5898832781024606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35726.0121209965</v>
      </c>
      <c r="E163" s="6">
        <v>8.5781112856863295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27532.579700819799</v>
      </c>
      <c r="E164" s="6">
        <v>8.7849161258938597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35172.262949629599</v>
      </c>
      <c r="E165" s="6">
        <v>8.60080522406016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40586.836571129999</v>
      </c>
      <c r="E166" s="6">
        <v>5.5345427322304799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42959.112443365397</v>
      </c>
      <c r="E167" s="6">
        <v>23.960627913980101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34818.311690281203</v>
      </c>
      <c r="E168" s="6">
        <v>13.0854895957638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39352.539544901898</v>
      </c>
      <c r="E169" s="6">
        <v>12.248119517648799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45489.429959363799</v>
      </c>
      <c r="E170" s="6">
        <v>8.4063438419695604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29130.7991545642</v>
      </c>
      <c r="E171" s="6">
        <v>8.0620088725256007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33594.826893512698</v>
      </c>
      <c r="E172" s="6">
        <v>8.6183647091851707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29425.6499895284</v>
      </c>
      <c r="E173" s="6">
        <v>9.0775075448178395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31225.2192454617</v>
      </c>
      <c r="E174" s="6">
        <v>7.0555762093929797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24218.948121968999</v>
      </c>
      <c r="E175" s="6">
        <v>6.7924203840377499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27860.116490940702</v>
      </c>
      <c r="E176" s="6">
        <v>13.624282215790499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14231.476402218999</v>
      </c>
      <c r="E177" s="6">
        <v>10.2039832511824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28557.698831071099</v>
      </c>
      <c r="E178" s="6">
        <v>10.7713457256172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22572.602057623699</v>
      </c>
      <c r="E179" s="6">
        <v>18.062933084712999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37048.739313944097</v>
      </c>
      <c r="E180" s="6">
        <v>18.644430010081098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20718.169489278702</v>
      </c>
      <c r="E181" s="6">
        <v>13.359932520653301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30496.070216436699</v>
      </c>
      <c r="E182" s="6">
        <v>9.2670464622700699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43407.248239296001</v>
      </c>
      <c r="E183" s="6">
        <v>8.2034365069410899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29645.8899912093</v>
      </c>
      <c r="E184" s="6">
        <v>8.6543679153175503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23203.494455707601</v>
      </c>
      <c r="E185" s="6">
        <v>10.942617922798201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26604.319831713099</v>
      </c>
      <c r="E186" s="6">
        <v>9.3139448440336405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28843.3670871207</v>
      </c>
      <c r="E187" s="6">
        <v>13.6554309697799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27464.521227573699</v>
      </c>
      <c r="E188" s="6">
        <v>10.161205137006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56204.4716333588</v>
      </c>
      <c r="E189" s="6">
        <v>6.5545577337911496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38311.806447682298</v>
      </c>
      <c r="E190" s="6">
        <v>7.1966512308771797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29515.361680400802</v>
      </c>
      <c r="E191" s="6">
        <v>12.788911358501499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36408.785893537497</v>
      </c>
      <c r="E192" s="6">
        <v>7.3915845519042396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31026.5830167575</v>
      </c>
      <c r="E193" s="6">
        <v>12.3010642435355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35605.458189046803</v>
      </c>
      <c r="E194" s="6">
        <v>6.9894851768578201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36418.579518619197</v>
      </c>
      <c r="E195" s="6">
        <v>8.6374701618445098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39515.834545630598</v>
      </c>
      <c r="E196" s="6">
        <v>12.301542259017401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31594.749984712202</v>
      </c>
      <c r="E197" s="6">
        <v>15.261602529185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27411.136289131398</v>
      </c>
      <c r="E198" s="6">
        <v>11.3528866330171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30341.809914809601</v>
      </c>
      <c r="E199" s="6">
        <v>8.5405946756954201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36183.889824055499</v>
      </c>
      <c r="E200" s="6">
        <v>18.0193639295709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28607.0823649255</v>
      </c>
      <c r="E201" s="6">
        <v>10.6131896018381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24040.643731260701</v>
      </c>
      <c r="E202" s="6">
        <v>8.5168295769394895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21227.706743790299</v>
      </c>
      <c r="E203" s="6">
        <v>10.799109711959201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22793.3180087603</v>
      </c>
      <c r="E204" s="6">
        <v>9.4184398662569393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32630.470134255898</v>
      </c>
      <c r="E205" s="6">
        <v>9.0820001892079496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86121.225269653907</v>
      </c>
      <c r="E206" s="6">
        <v>6.7563197372894104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76703.242903520702</v>
      </c>
      <c r="E207" s="6">
        <v>11.311335377013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26757.218463274799</v>
      </c>
      <c r="E208" s="6">
        <v>14.977686934625901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25160.938826320998</v>
      </c>
      <c r="E209" s="6">
        <v>13.756872204300199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53566.235322049302</v>
      </c>
      <c r="E210" s="6">
        <v>13.8575393096613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76636.378944388096</v>
      </c>
      <c r="E211" s="6">
        <v>8.4118653373977406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79249.6009080558</v>
      </c>
      <c r="E212" s="6">
        <v>11.039109766444501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44604.003531888302</v>
      </c>
      <c r="E213" s="6">
        <v>10.851628827979599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88838.880225115499</v>
      </c>
      <c r="E214" s="6">
        <v>8.0945329539783408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101219.80640974001</v>
      </c>
      <c r="E215" s="6">
        <v>13.509433883002901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66894.7212695942</v>
      </c>
      <c r="E216" s="6">
        <v>8.9368044746289108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69414.378874430404</v>
      </c>
      <c r="E217" s="6">
        <v>7.2694884426726603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81493.314643849095</v>
      </c>
      <c r="E218" s="6">
        <v>7.4799994675062003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28138.104296292298</v>
      </c>
      <c r="E219" s="6">
        <v>18.9537392365092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41085.125774971297</v>
      </c>
      <c r="E220" s="6">
        <v>8.3992614952068401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92489.369562105305</v>
      </c>
      <c r="E221" s="6">
        <v>9.9611598845616207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59825.210655461597</v>
      </c>
      <c r="E222" s="6">
        <v>13.8721547171365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77936.4262869917</v>
      </c>
      <c r="E223" s="6">
        <v>7.2378882185114302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54234.160018000999</v>
      </c>
      <c r="E224" s="6">
        <v>8.0337610250072604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58282.609548261396</v>
      </c>
      <c r="E225" s="6">
        <v>10.519179253096601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77800.844642488606</v>
      </c>
      <c r="E226" s="6">
        <v>8.3101612106265499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47675.586701736203</v>
      </c>
      <c r="E227" s="6">
        <v>25.162719045017699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79044.454600444296</v>
      </c>
      <c r="E228" s="6">
        <v>28.768978663563399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18625.868331097401</v>
      </c>
      <c r="E229" s="6">
        <v>9.36754863445627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29480.532296092399</v>
      </c>
      <c r="E230" s="6">
        <v>11.0895045011605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55368.373109165303</v>
      </c>
      <c r="E231" s="6">
        <v>8.9346323257799192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121593.270765466</v>
      </c>
      <c r="E232" s="6">
        <v>13.9771913764706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28255.0846140098</v>
      </c>
      <c r="E233" s="6">
        <v>13.247092731675201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85566.014782595405</v>
      </c>
      <c r="E234" s="6">
        <v>12.305249334208799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136100.91453781701</v>
      </c>
      <c r="E235" s="6">
        <v>11.0917998275172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1045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1164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1246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576887.025937111</v>
      </c>
      <c r="E17" s="6">
        <v>0.80191588219292098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576887.025937111</v>
      </c>
      <c r="E18" s="6">
        <v>0.80191588219292098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1046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576887.025937111</v>
      </c>
      <c r="E29" s="6">
        <v>0.80191588219292098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1047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576887.025937111</v>
      </c>
      <c r="E40" s="6">
        <v>0.80191588219292098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201913.66742504199</v>
      </c>
      <c r="E41" s="6">
        <v>4.9564773961460196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362956.07823837397</v>
      </c>
      <c r="E42" s="6">
        <v>3.9393587825518801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260275.799036899</v>
      </c>
      <c r="E43" s="6">
        <v>6.9638334739948702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520756.77918150101</v>
      </c>
      <c r="E44" s="6">
        <v>5.9564210528017503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179925.99910707399</v>
      </c>
      <c r="E45" s="6">
        <v>3.4329816203191399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248472.13364153201</v>
      </c>
      <c r="E46" s="6">
        <v>3.4863846545750801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447787.95561709499</v>
      </c>
      <c r="E47" s="6">
        <v>5.1440300176870704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228322.33229311</v>
      </c>
      <c r="E48" s="6">
        <v>5.8717260409051999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260245.85233404901</v>
      </c>
      <c r="E49" s="6">
        <v>3.9251875404912502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269947.32384255301</v>
      </c>
      <c r="E50" s="6">
        <v>3.04956678781797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343038.11688327498</v>
      </c>
      <c r="E51" s="6">
        <v>5.8896475568996003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242578.83279582401</v>
      </c>
      <c r="E52" s="6">
        <v>3.9918065517527701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264903.30817803403</v>
      </c>
      <c r="E53" s="6">
        <v>6.0476182107106196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324787.829094104</v>
      </c>
      <c r="E54" s="6">
        <v>5.2447786620454302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264551.88770637801</v>
      </c>
      <c r="E55" s="6">
        <v>5.27175522262268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278415.46883198997</v>
      </c>
      <c r="E56" s="6">
        <v>5.6106647233143896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414340.84925243002</v>
      </c>
      <c r="E57" s="6">
        <v>5.3316485543945902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378144.59886392701</v>
      </c>
      <c r="E58" s="6">
        <v>4.4086648791767997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293907.11009229801</v>
      </c>
      <c r="E59" s="6">
        <v>5.3854147024128798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144710.939373514</v>
      </c>
      <c r="E60" s="6">
        <v>4.8356848151420504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240814.81069596301</v>
      </c>
      <c r="E61" s="6">
        <v>3.4845021189462599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198050.27274699099</v>
      </c>
      <c r="E62" s="6">
        <v>3.5468381110154001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250444.88496232399</v>
      </c>
      <c r="E63" s="6">
        <v>6.5551536810710198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553409.96005650703</v>
      </c>
      <c r="E64" s="6">
        <v>60.852570662724403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217331.26707448901</v>
      </c>
      <c r="E65" s="6">
        <v>4.4691791447468203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233407.886243396</v>
      </c>
      <c r="E66" s="6">
        <v>3.9690325123330199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185197.54823263799</v>
      </c>
      <c r="E67" s="6">
        <v>3.7956954249160901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337935.53685958497</v>
      </c>
      <c r="E68" s="6">
        <v>4.7629299507239802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277285.074589564</v>
      </c>
      <c r="E69" s="6">
        <v>4.4746229693287098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193997.75776636301</v>
      </c>
      <c r="E70" s="6">
        <v>8.7555837475544305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385565.99615166802</v>
      </c>
      <c r="E71" s="6">
        <v>4.2084700677908904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170381.00055576701</v>
      </c>
      <c r="E72" s="6">
        <v>11.7528138741802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373214.44439123</v>
      </c>
      <c r="E73" s="6">
        <v>5.1858880610193303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288284.012753385</v>
      </c>
      <c r="E74" s="6">
        <v>4.16135701013713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213024.14910816299</v>
      </c>
      <c r="E75" s="6">
        <v>3.7819610748410901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372285.98221342999</v>
      </c>
      <c r="E76" s="6">
        <v>6.2166812918518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289122.87979717</v>
      </c>
      <c r="E77" s="6">
        <v>5.0097014288114297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1048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1331917.94111099</v>
      </c>
      <c r="E88" s="6">
        <v>2.7769523387401498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2055681.9921309</v>
      </c>
      <c r="E89" s="6">
        <v>3.3011143374104299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684663.51303840405</v>
      </c>
      <c r="E90" s="6">
        <v>3.6897375900851102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255388.40791002699</v>
      </c>
      <c r="E91" s="6">
        <v>1.65983553613431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201801.96649301099</v>
      </c>
      <c r="E92" s="6">
        <v>2.4144088013470602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309026.37940177199</v>
      </c>
      <c r="E93" s="6">
        <v>2.7996611228067101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229659.35124818201</v>
      </c>
      <c r="E94" s="6">
        <v>1.6337981999343201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364735.35128764401</v>
      </c>
      <c r="E95" s="6">
        <v>1.6514636197011501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625050.36368493596</v>
      </c>
      <c r="E96" s="6">
        <v>2.07560699067322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465911.32737627998</v>
      </c>
      <c r="E97" s="6">
        <v>1.7239795205333399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696155.52477525198</v>
      </c>
      <c r="E98" s="6">
        <v>1.7522272448289999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803274.48707701801</v>
      </c>
      <c r="E99" s="6">
        <v>3.9205454849304702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1192862.6132835301</v>
      </c>
      <c r="E100" s="6">
        <v>1.63559049790974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527684.62639913196</v>
      </c>
      <c r="E101" s="6">
        <v>3.3718127267596798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448522.59403250797</v>
      </c>
      <c r="E102" s="6">
        <v>3.23864195240377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469192.87113522401</v>
      </c>
      <c r="E103" s="6">
        <v>1.88105180690408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731035.93234951096</v>
      </c>
      <c r="E104" s="6">
        <v>6.2852483726097601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268081.34757823503</v>
      </c>
      <c r="E105" s="6">
        <v>2.3266232411169598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228925.45751133101</v>
      </c>
      <c r="E106" s="6">
        <v>1.67963423297889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1049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1331917.94111099</v>
      </c>
      <c r="E117" s="6">
        <v>2.7769523387401498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2055681.9921309</v>
      </c>
      <c r="E118" s="6">
        <v>3.3011143374104299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684663.51303840405</v>
      </c>
      <c r="E119" s="6">
        <v>3.6897375900851102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255388.40791002699</v>
      </c>
      <c r="E120" s="6">
        <v>1.65983553613431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201801.96649301099</v>
      </c>
      <c r="E121" s="6">
        <v>2.4144088013470602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309026.37940177199</v>
      </c>
      <c r="E122" s="6">
        <v>2.7996611228067101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229659.35124818201</v>
      </c>
      <c r="E123" s="6">
        <v>1.6337981999343201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364735.35128764401</v>
      </c>
      <c r="E124" s="6">
        <v>1.6514636197011501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625050.36368493596</v>
      </c>
      <c r="E125" s="6">
        <v>2.07560699067322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465911.32737627998</v>
      </c>
      <c r="E126" s="6">
        <v>1.7239795205333399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696155.52477525198</v>
      </c>
      <c r="E127" s="6">
        <v>1.7522272448289999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803274.48707701801</v>
      </c>
      <c r="E128" s="6">
        <v>3.9205454849304702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1192862.6132835301</v>
      </c>
      <c r="E129" s="6">
        <v>1.63559049790974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527684.62639913196</v>
      </c>
      <c r="E130" s="6">
        <v>3.3718127267596798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448522.59403250797</v>
      </c>
      <c r="E131" s="6">
        <v>3.23864195240377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469192.87113522401</v>
      </c>
      <c r="E132" s="6">
        <v>1.88105180690408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731035.93234951096</v>
      </c>
      <c r="E133" s="6">
        <v>6.2852483726097601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268081.34757823503</v>
      </c>
      <c r="E134" s="6">
        <v>2.3266232411169598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228925.45751133101</v>
      </c>
      <c r="E135" s="6">
        <v>1.67963423297889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1050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402190.82054893603</v>
      </c>
      <c r="E146" s="6">
        <v>4.9323986025028903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787364.26408968796</v>
      </c>
      <c r="E147" s="6">
        <v>4.5698345327629601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1460014.05696146</v>
      </c>
      <c r="E148" s="6">
        <v>3.7341600072974699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862914.683070909</v>
      </c>
      <c r="E149" s="6">
        <v>4.2183917214540498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947790.09604861203</v>
      </c>
      <c r="E150" s="6">
        <v>4.1054553252001096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921392.53809110902</v>
      </c>
      <c r="E151" s="6">
        <v>6.0364103475060897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1006812.9281627299</v>
      </c>
      <c r="E152" s="6">
        <v>5.3454960203418898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1623255.93211599</v>
      </c>
      <c r="E153" s="6">
        <v>5.9856480892393202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583807.26894808398</v>
      </c>
      <c r="E154" s="6">
        <v>5.3892561422338003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435312.27362539002</v>
      </c>
      <c r="E155" s="6">
        <v>4.7253657938688196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366584.62722180499</v>
      </c>
      <c r="E156" s="6">
        <v>4.8120412452227903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436212.30953706999</v>
      </c>
      <c r="E157" s="6">
        <v>4.5370275267624196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424783.532334805</v>
      </c>
      <c r="E158" s="6">
        <v>3.8297838444482299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222257.12473155101</v>
      </c>
      <c r="E159" s="6">
        <v>3.4325076353933599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408869.95496570901</v>
      </c>
      <c r="E160" s="6">
        <v>3.23054705493215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304032.73320951301</v>
      </c>
      <c r="E161" s="6">
        <v>4.03126286856455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494239.75049710402</v>
      </c>
      <c r="E162" s="6">
        <v>3.5761070391334502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559395.56948222802</v>
      </c>
      <c r="E163" s="6">
        <v>4.4923705686075897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427858.25088204001</v>
      </c>
      <c r="E164" s="6">
        <v>4.5488253584488696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336507.06055633101</v>
      </c>
      <c r="E165" s="6">
        <v>3.4703748593887802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538048.16537033103</v>
      </c>
      <c r="E166" s="6">
        <v>3.12903404164385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414777.218406072</v>
      </c>
      <c r="E167" s="6">
        <v>3.4117051547275099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326457.98935819202</v>
      </c>
      <c r="E168" s="6">
        <v>3.4369078067786001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432182.19293544698</v>
      </c>
      <c r="E169" s="6">
        <v>3.2069266510732399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518864.38070297602</v>
      </c>
      <c r="E170" s="6">
        <v>4.6013123927100903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414523.109410787</v>
      </c>
      <c r="E171" s="6">
        <v>6.2150406861580096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362292.10882437299</v>
      </c>
      <c r="E172" s="6">
        <v>2.6036289521389802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350244.564889325</v>
      </c>
      <c r="E173" s="6">
        <v>6.1058185438803898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356508.47602834401</v>
      </c>
      <c r="E174" s="6">
        <v>4.0653593031139401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220120.53075424</v>
      </c>
      <c r="E175" s="6">
        <v>3.7642665154172499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202831.878947269</v>
      </c>
      <c r="E176" s="6">
        <v>3.5231126887819899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145084.44865442</v>
      </c>
      <c r="E177" s="6">
        <v>3.5263308070178101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249799.10749978799</v>
      </c>
      <c r="E178" s="6">
        <v>3.8337763923560102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185467.30526679399</v>
      </c>
      <c r="E179" s="6">
        <v>2.8308154620941499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215573.449546747</v>
      </c>
      <c r="E180" s="6">
        <v>4.8342967253212299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188279.04986011999</v>
      </c>
      <c r="E181" s="6">
        <v>3.6941606870496302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247406.93013367499</v>
      </c>
      <c r="E182" s="6">
        <v>3.2357022401851099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365020.11823102599</v>
      </c>
      <c r="E183" s="6">
        <v>3.4808970396049399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223952.47151567301</v>
      </c>
      <c r="E184" s="6">
        <v>3.1146718870736301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194482.43625405899</v>
      </c>
      <c r="E185" s="6">
        <v>4.2342340922820103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226761.247614911</v>
      </c>
      <c r="E186" s="6">
        <v>3.5252047690678801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198174.57103645499</v>
      </c>
      <c r="E187" s="6">
        <v>4.5784297897155302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268927.07102553302</v>
      </c>
      <c r="E188" s="6">
        <v>3.7222051660891702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570666.87812696595</v>
      </c>
      <c r="E189" s="6">
        <v>3.1529920379956802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431174.88988584199</v>
      </c>
      <c r="E190" s="6">
        <v>4.1775225748379903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290160.86167276202</v>
      </c>
      <c r="E191" s="6">
        <v>5.11082553815642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404303.31409088703</v>
      </c>
      <c r="E192" s="6">
        <v>6.7992964855727998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263420.12322458002</v>
      </c>
      <c r="E193" s="6">
        <v>2.6557467581665399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320350.486858944</v>
      </c>
      <c r="E194" s="6">
        <v>3.2106449006779298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343172.28173827101</v>
      </c>
      <c r="E195" s="6">
        <v>3.9075841388378598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324644.26326570701</v>
      </c>
      <c r="E196" s="6">
        <v>4.4488794515500096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215017.79118510999</v>
      </c>
      <c r="E197" s="6">
        <v>3.3786996955607602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258287.062890692</v>
      </c>
      <c r="E198" s="6">
        <v>4.4044283146310796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222654.86077175001</v>
      </c>
      <c r="E199" s="6">
        <v>2.39876234761608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303095.45232876902</v>
      </c>
      <c r="E200" s="6">
        <v>2.9525803278281701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221996.79589414899</v>
      </c>
      <c r="E201" s="6">
        <v>2.7839096935867098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226544.68540537299</v>
      </c>
      <c r="E202" s="6">
        <v>3.4401876433510101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213737.707718989</v>
      </c>
      <c r="E203" s="6">
        <v>3.1870476736736402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224530.39224326299</v>
      </c>
      <c r="E204" s="6">
        <v>4.1137757157076598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275524.52822581597</v>
      </c>
      <c r="E205" s="6">
        <v>4.5308965624910797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819792.07009107899</v>
      </c>
      <c r="E206" s="6">
        <v>8.1968451393271007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731035.93234951096</v>
      </c>
      <c r="E207" s="6">
        <v>6.2852483726097601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348327.57762341801</v>
      </c>
      <c r="E208" s="6">
        <v>7.2250188452167698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222686.989843677</v>
      </c>
      <c r="E209" s="6">
        <v>3.7686460177743002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829197.66665084194</v>
      </c>
      <c r="E210" s="6">
        <v>8.9389927105921299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1026401.8007833</v>
      </c>
      <c r="E211" s="6">
        <v>3.4957304476733499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1173435.2998541</v>
      </c>
      <c r="E212" s="6">
        <v>3.1406798055355698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495939.97883261502</v>
      </c>
      <c r="E213" s="6">
        <v>5.0491294611732904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1182094.4346856</v>
      </c>
      <c r="E214" s="6">
        <v>3.3556172177798498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1287867.5088545401</v>
      </c>
      <c r="E215" s="6">
        <v>3.1026258857339899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1202996.5847127801</v>
      </c>
      <c r="E216" s="6">
        <v>3.2790392327720399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804313.19466776098</v>
      </c>
      <c r="E217" s="6">
        <v>3.8682071675380798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987655.10559816798</v>
      </c>
      <c r="E218" s="6">
        <v>3.53940431533985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289920.98967694998</v>
      </c>
      <c r="E219" s="6">
        <v>6.0930551716920602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510116.26869336399</v>
      </c>
      <c r="E220" s="6">
        <v>4.1062883009204301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2477796.2354888902</v>
      </c>
      <c r="E221" s="6">
        <v>4.66283923371613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530005.78381058003</v>
      </c>
      <c r="E222" s="6">
        <v>6.0368443332642201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1526120.9233053799</v>
      </c>
      <c r="E223" s="6">
        <v>4.1537695041034999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715994.49108444795</v>
      </c>
      <c r="E224" s="6">
        <v>5.1538263497154304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736289.39653602405</v>
      </c>
      <c r="E225" s="6">
        <v>5.0458017402381801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1335493.9851684901</v>
      </c>
      <c r="E226" s="6">
        <v>4.0340815229846196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418177.24942574598</v>
      </c>
      <c r="E227" s="6">
        <v>6.9461617077125704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617812.333390477</v>
      </c>
      <c r="E228" s="6">
        <v>4.77391730762964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189159.311092205</v>
      </c>
      <c r="E229" s="6">
        <v>6.1215930951156299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227441.18395366799</v>
      </c>
      <c r="E230" s="6">
        <v>3.9079552976177401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637029.78696161998</v>
      </c>
      <c r="E231" s="6">
        <v>4.6629398263951201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1233858.5848187199</v>
      </c>
      <c r="E232" s="6">
        <v>5.4078239585311998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168776.94941792401</v>
      </c>
      <c r="E233" s="6">
        <v>4.46156426578007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1447200.19582353</v>
      </c>
      <c r="E234" s="6">
        <v>7.05943079552633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2960937.7783991001</v>
      </c>
      <c r="E235" s="6">
        <v>3.2324569237382601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1051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1165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1247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18045.233849963999</v>
      </c>
      <c r="E17" s="6">
        <v>6.3698583817788803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18045.233849963999</v>
      </c>
      <c r="E18" s="6">
        <v>6.3698583817788803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1052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18045.233849963999</v>
      </c>
      <c r="E29" s="6">
        <v>6.3698583817788803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1053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18045.233849963999</v>
      </c>
      <c r="E40" s="6">
        <v>6.3698583817788803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5382.1851005499302</v>
      </c>
      <c r="E41" s="6">
        <v>17.918459302247602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12008.1398833155</v>
      </c>
      <c r="E42" s="6">
        <v>14.5420315169248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9449.7611473147499</v>
      </c>
      <c r="E43" s="6">
        <v>35.952713207350897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10854.3412047859</v>
      </c>
      <c r="E44" s="6">
        <v>21.0865242375591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6462.2937195986997</v>
      </c>
      <c r="E45" s="6">
        <v>13.889346938540299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9010.8115514894998</v>
      </c>
      <c r="E46" s="6">
        <v>21.205086640556502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14995.4916544647</v>
      </c>
      <c r="E47" s="6">
        <v>15.979653377551299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7065.8183257098399</v>
      </c>
      <c r="E48" s="6">
        <v>31.291459487060401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12160.9032412338</v>
      </c>
      <c r="E49" s="6">
        <v>27.133068487648298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7110.8691164465299</v>
      </c>
      <c r="E50" s="6">
        <v>24.495092282973701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11298.239529689999</v>
      </c>
      <c r="E51" s="6">
        <v>19.996717422295699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9967.0260117616508</v>
      </c>
      <c r="E52" s="6">
        <v>17.621657518006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19997.3039698881</v>
      </c>
      <c r="E53" s="6">
        <v>21.086855815109299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9234.7696344349697</v>
      </c>
      <c r="E54" s="6">
        <v>19.2934065562286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14072.805024568201</v>
      </c>
      <c r="E55" s="6">
        <v>25.506794179503199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21824.252180637501</v>
      </c>
      <c r="E56" s="6">
        <v>40.398088139618103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13563.829892080999</v>
      </c>
      <c r="E57" s="6">
        <v>13.5223036481381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13432.026700550299</v>
      </c>
      <c r="E58" s="6">
        <v>19.899547858100799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6343.6854809860697</v>
      </c>
      <c r="E59" s="6">
        <v>15.992293148536801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9179.6259772498306</v>
      </c>
      <c r="E60" s="6">
        <v>19.438661753796499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6128.6030114436799</v>
      </c>
      <c r="E61" s="6">
        <v>14.5791822614407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18967.255587694901</v>
      </c>
      <c r="E62" s="6">
        <v>22.166407519750901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14776.5250321444</v>
      </c>
      <c r="E63" s="6">
        <v>28.482066485689302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12857.7698378653</v>
      </c>
      <c r="E64" s="6">
        <v>27.9753217090093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13908.201689678701</v>
      </c>
      <c r="E65" s="6">
        <v>24.030409150362001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10904.022656597899</v>
      </c>
      <c r="E66" s="6">
        <v>17.084407897360201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7422.2369811796798</v>
      </c>
      <c r="E67" s="6">
        <v>28.1107259194874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13046.191557612599</v>
      </c>
      <c r="E68" s="6">
        <v>16.890394768401901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28587.977684911199</v>
      </c>
      <c r="E69" s="6">
        <v>26.448094732191102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12089.5389988676</v>
      </c>
      <c r="E70" s="6">
        <v>22.440886578433101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6284.4175350227897</v>
      </c>
      <c r="E71" s="6">
        <v>20.886317573472201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10818.020935058599</v>
      </c>
      <c r="E72" s="6">
        <v>25.954773693322501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22207.485662597501</v>
      </c>
      <c r="E73" s="6">
        <v>43.113574364697797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10827.226822815501</v>
      </c>
      <c r="E74" s="6">
        <v>16.142892244325701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10924.3475542133</v>
      </c>
      <c r="E75" s="6">
        <v>19.687559948507399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11776.258281905401</v>
      </c>
      <c r="E76" s="6">
        <v>34.219072862702703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6064.3896028742902</v>
      </c>
      <c r="E77" s="6">
        <v>19.8369586707948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1054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24620.638011951902</v>
      </c>
      <c r="E88" s="6">
        <v>8.2022698061891894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49115.168651451299</v>
      </c>
      <c r="E89" s="6">
        <v>15.8993376068341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20503.529243156099</v>
      </c>
      <c r="E90" s="6">
        <v>16.809093863971601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7979.1824501250303</v>
      </c>
      <c r="E91" s="6">
        <v>8.0929058281205908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7423.8407447154204</v>
      </c>
      <c r="E92" s="6">
        <v>15.987872764562599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9085.8602234139307</v>
      </c>
      <c r="E93" s="6">
        <v>31.1867110092956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7227.7533283872699</v>
      </c>
      <c r="E94" s="6">
        <v>11.2888696278817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11887.5387517171</v>
      </c>
      <c r="E95" s="6">
        <v>12.0834721802521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17149.113663297299</v>
      </c>
      <c r="E96" s="6">
        <v>7.9852341121355703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15436.666863115899</v>
      </c>
      <c r="E97" s="6">
        <v>7.61767292707205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15995.452160602101</v>
      </c>
      <c r="E98" s="6">
        <v>5.77321701954064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52244.5820650846</v>
      </c>
      <c r="E99" s="6">
        <v>61.234359641143499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43249.625911128402</v>
      </c>
      <c r="E100" s="6">
        <v>39.769869811312503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14956.728306544201</v>
      </c>
      <c r="E101" s="6">
        <v>19.089501507407402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8720.4704906358693</v>
      </c>
      <c r="E102" s="6">
        <v>11.099380199242701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11662.135811505599</v>
      </c>
      <c r="E103" s="6">
        <v>8.9936887747587893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20611.4901612637</v>
      </c>
      <c r="E104" s="6">
        <v>15.7342107059859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7639.39750064085</v>
      </c>
      <c r="E105" s="6">
        <v>12.022075553519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7288.8401239884897</v>
      </c>
      <c r="E106" s="6">
        <v>14.197930619253301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1055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24620.638011951902</v>
      </c>
      <c r="E117" s="6">
        <v>8.2022698061891894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49115.168651451299</v>
      </c>
      <c r="E118" s="6">
        <v>15.8993376068341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20503.529243156099</v>
      </c>
      <c r="E119" s="6">
        <v>16.809093863971601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7979.1824501250303</v>
      </c>
      <c r="E120" s="6">
        <v>8.0929058281205908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7423.8407447154204</v>
      </c>
      <c r="E121" s="6">
        <v>15.987872764562599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9085.8602234139307</v>
      </c>
      <c r="E122" s="6">
        <v>31.1867110092956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7227.7533283872699</v>
      </c>
      <c r="E123" s="6">
        <v>11.2888696278817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11887.5387517171</v>
      </c>
      <c r="E124" s="6">
        <v>12.0834721802521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17149.113663297299</v>
      </c>
      <c r="E125" s="6">
        <v>7.9852341121355703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15436.666863115899</v>
      </c>
      <c r="E126" s="6">
        <v>7.61767292707205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15995.452160602101</v>
      </c>
      <c r="E127" s="6">
        <v>5.77321701954064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52244.5820650846</v>
      </c>
      <c r="E128" s="6">
        <v>61.234359641143499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43249.625911128402</v>
      </c>
      <c r="E129" s="6">
        <v>39.769869811312503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14956.728306544201</v>
      </c>
      <c r="E130" s="6">
        <v>19.089501507407402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8720.4704906358693</v>
      </c>
      <c r="E131" s="6">
        <v>11.099380199242701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11662.135811505599</v>
      </c>
      <c r="E132" s="6">
        <v>8.9936887747587893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20611.4901612637</v>
      </c>
      <c r="E133" s="6">
        <v>15.7342107059859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7639.39750064085</v>
      </c>
      <c r="E134" s="6">
        <v>12.022075553519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7288.8401239884897</v>
      </c>
      <c r="E135" s="6">
        <v>14.197930619253301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1056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10657.176587094</v>
      </c>
      <c r="E146" s="6">
        <v>23.3473102795889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27205.879908645002</v>
      </c>
      <c r="E147" s="6">
        <v>22.692277490337801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29879.2711409195</v>
      </c>
      <c r="E148" s="6">
        <v>12.4436267322245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17827.9106517129</v>
      </c>
      <c r="E149" s="6">
        <v>9.2689538291195106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24170.8630755661</v>
      </c>
      <c r="E150" s="6">
        <v>20.1114460829798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27240.154843920402</v>
      </c>
      <c r="E151" s="6">
        <v>24.377428471661201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20743.886817000501</v>
      </c>
      <c r="E152" s="6">
        <v>17.100941653517701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27930.690497651402</v>
      </c>
      <c r="E153" s="6">
        <v>17.009020280829802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14193.9659230937</v>
      </c>
      <c r="E154" s="6">
        <v>28.212639608591399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8543.5217198205501</v>
      </c>
      <c r="E155" s="6">
        <v>12.750750882821499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6392.3404198809103</v>
      </c>
      <c r="E156" s="6">
        <v>19.0633857248149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10335.9992293506</v>
      </c>
      <c r="E157" s="6">
        <v>13.010711800611301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16609.368025357398</v>
      </c>
      <c r="E158" s="6">
        <v>15.5932899558379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6950.0234176050999</v>
      </c>
      <c r="E159" s="6">
        <v>16.993607953780199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11872.1906419027</v>
      </c>
      <c r="E160" s="6">
        <v>28.207622806772999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6624.1684169137598</v>
      </c>
      <c r="E161" s="6">
        <v>16.663853138690399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12381.918039226999</v>
      </c>
      <c r="E162" s="6">
        <v>15.0214955742429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16701.245539940799</v>
      </c>
      <c r="E163" s="6">
        <v>22.714385215326502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5611.1068034555601</v>
      </c>
      <c r="E164" s="6">
        <v>13.1091634868525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11929.807026980799</v>
      </c>
      <c r="E165" s="6">
        <v>16.7495361428841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11861.478009128299</v>
      </c>
      <c r="E166" s="6">
        <v>11.0411111144939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13995.943960844501</v>
      </c>
      <c r="E167" s="6">
        <v>37.975672670843103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9015.8824753111803</v>
      </c>
      <c r="E168" s="6">
        <v>47.493839365105302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11116.3001795769</v>
      </c>
      <c r="E169" s="6">
        <v>17.4494829922313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11283.025725862501</v>
      </c>
      <c r="E170" s="6">
        <v>22.123932441998999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9228.9216929816303</v>
      </c>
      <c r="E171" s="6">
        <v>30.648975781202299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13422.092994939399</v>
      </c>
      <c r="E172" s="6">
        <v>29.902877964299599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5653.1161589325102</v>
      </c>
      <c r="E173" s="6">
        <v>24.1317354627589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9391.4528833882596</v>
      </c>
      <c r="E174" s="6">
        <v>30.225143966099001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9264.7329420353399</v>
      </c>
      <c r="E175" s="6">
        <v>13.130438962030899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9063.3719338569808</v>
      </c>
      <c r="E176" s="6">
        <v>23.622095617569599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4636.7177379244904</v>
      </c>
      <c r="E177" s="6">
        <v>38.071822879690501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3988.5395158902102</v>
      </c>
      <c r="E178" s="6">
        <v>20.846103358451298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5380.1528308222296</v>
      </c>
      <c r="E179" s="6">
        <v>17.2484733951759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12754.2991394295</v>
      </c>
      <c r="E180" s="6">
        <v>33.517496448194102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4248.7153584322996</v>
      </c>
      <c r="E181" s="6">
        <v>14.3821998252453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9208.4792216576207</v>
      </c>
      <c r="E182" s="6">
        <v>23.030325125133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15516.200705790799</v>
      </c>
      <c r="E183" s="6">
        <v>27.9505526177654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4685.6099706527202</v>
      </c>
      <c r="E184" s="6">
        <v>24.0335217952146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4976.6069720579799</v>
      </c>
      <c r="E185" s="6">
        <v>26.9152890500269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5031.0105809235401</v>
      </c>
      <c r="E186" s="6">
        <v>33.501981488897997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8079.2485303229696</v>
      </c>
      <c r="E187" s="6">
        <v>27.6233062024112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10115.1738453166</v>
      </c>
      <c r="E188" s="6">
        <v>14.494153141608001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19970.387968333798</v>
      </c>
      <c r="E189" s="6">
        <v>15.7861107934849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13120.943420600401</v>
      </c>
      <c r="E190" s="6">
        <v>17.957259038053401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15281.0804822765</v>
      </c>
      <c r="E191" s="6">
        <v>23.340021105669798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10279.9004611686</v>
      </c>
      <c r="E192" s="6">
        <v>13.044845492335501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6932.6978912354598</v>
      </c>
      <c r="E193" s="6">
        <v>10.510166116021599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12756.7334858086</v>
      </c>
      <c r="E194" s="6">
        <v>12.5431329792809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6495.1002972061797</v>
      </c>
      <c r="E195" s="6">
        <v>24.452561363275201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11021.7217545367</v>
      </c>
      <c r="E196" s="6">
        <v>17.6962532504254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6193.6369800721304</v>
      </c>
      <c r="E197" s="6">
        <v>26.394588743949299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5205.9633325587802</v>
      </c>
      <c r="E198" s="6">
        <v>21.1896836589206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5485.61808034969</v>
      </c>
      <c r="E199" s="6">
        <v>22.180567194242201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4263.5086386569501</v>
      </c>
      <c r="E200" s="6">
        <v>51.520336558597997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6079.4740391859996</v>
      </c>
      <c r="E201" s="6">
        <v>17.4054968532065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4004.4814299565601</v>
      </c>
      <c r="E202" s="6">
        <v>30.858119403055099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7783.6426424707197</v>
      </c>
      <c r="E203" s="6">
        <v>24.1639810216884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9406.1300441908897</v>
      </c>
      <c r="E204" s="6">
        <v>25.095771369569999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9802.9665162496694</v>
      </c>
      <c r="E205" s="6">
        <v>22.707716193182701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22064.535927286001</v>
      </c>
      <c r="E206" s="6">
        <v>17.356763890547299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20611.4901612637</v>
      </c>
      <c r="E207" s="6">
        <v>15.7342107059859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7566.1791512386399</v>
      </c>
      <c r="E208" s="6">
        <v>22.4973079255954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5568.4860230211798</v>
      </c>
      <c r="E209" s="6">
        <v>15.506850090825401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7749.17312615829</v>
      </c>
      <c r="E210" s="6">
        <v>17.411999583751498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19244.793519393799</v>
      </c>
      <c r="E211" s="6">
        <v>13.148740631236199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27799.7428850656</v>
      </c>
      <c r="E212" s="6">
        <v>30.997608991945899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11562.4417754063</v>
      </c>
      <c r="E213" s="6">
        <v>31.006000607206001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30933.349447648401</v>
      </c>
      <c r="E214" s="6">
        <v>16.8076569233267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117874.40183324</v>
      </c>
      <c r="E215" s="6">
        <v>78.227072457635799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21524.651299122499</v>
      </c>
      <c r="E216" s="6">
        <v>12.717010327260001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25304.336891135699</v>
      </c>
      <c r="E217" s="6">
        <v>22.195658581493198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27551.9587529208</v>
      </c>
      <c r="E218" s="6">
        <v>21.5208646190795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8470.8780631964</v>
      </c>
      <c r="E219" s="6">
        <v>37.138032280987296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18770.885977263501</v>
      </c>
      <c r="E220" s="6">
        <v>22.224076069833401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28220.670903508199</v>
      </c>
      <c r="E221" s="6">
        <v>16.304301499763302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17460.8165144659</v>
      </c>
      <c r="E222" s="6">
        <v>21.0224470354466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25610.0519732922</v>
      </c>
      <c r="E223" s="6">
        <v>17.088499033043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19162.3801194314</v>
      </c>
      <c r="E224" s="6">
        <v>19.9912538058183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84529.006942430497</v>
      </c>
      <c r="E225" s="6">
        <v>71.201266705565402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31704.679789678499</v>
      </c>
      <c r="E226" s="6">
        <v>26.882357191745299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7234.2791267326402</v>
      </c>
      <c r="E227" s="6">
        <v>20.521570574336899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27657.116904980601</v>
      </c>
      <c r="E228" s="6">
        <v>29.5100986563493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5226.46767490809</v>
      </c>
      <c r="E229" s="6">
        <v>33.210345474459302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10620.247216515199</v>
      </c>
      <c r="E230" s="6">
        <v>33.898136114146901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19034.013748612699</v>
      </c>
      <c r="E231" s="6">
        <v>26.3988033570519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37961.329014941002</v>
      </c>
      <c r="E232" s="6">
        <v>21.157164181098398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4386.7236881202498</v>
      </c>
      <c r="E233" s="6">
        <v>27.2069294769923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34750.324643660002</v>
      </c>
      <c r="E234" s="6">
        <v>22.014784733509099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79077.250627005604</v>
      </c>
      <c r="E235" s="6">
        <v>22.298318337107101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1057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1166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1248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67979.313604418698</v>
      </c>
      <c r="E17" s="6">
        <v>1.78848166863507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67979.313604418698</v>
      </c>
      <c r="E18" s="6">
        <v>1.78848166863507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1058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67979.313604418698</v>
      </c>
      <c r="E29" s="6">
        <v>1.78848166863507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1059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67979.313604418698</v>
      </c>
      <c r="E40" s="6">
        <v>1.78848166863507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25296.476304681</v>
      </c>
      <c r="E41" s="6">
        <v>22.7092226148104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29340.490585529798</v>
      </c>
      <c r="E42" s="6">
        <v>8.8824348301440708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28013.112962368301</v>
      </c>
      <c r="E43" s="6">
        <v>12.33433242231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56623.246356769203</v>
      </c>
      <c r="E44" s="6">
        <v>11.800661688886599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34476.6807321991</v>
      </c>
      <c r="E45" s="6">
        <v>13.3517279810582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54216.984881310003</v>
      </c>
      <c r="E46" s="6">
        <v>15.3978105862642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66863.165239199894</v>
      </c>
      <c r="E47" s="6">
        <v>11.637549687537399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15229.8755200786</v>
      </c>
      <c r="E48" s="6">
        <v>12.444134952174901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18100.213043587799</v>
      </c>
      <c r="E49" s="6">
        <v>12.8645264069817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23491.064091284399</v>
      </c>
      <c r="E50" s="6">
        <v>12.807047352409199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39192.982707944597</v>
      </c>
      <c r="E51" s="6">
        <v>11.4437796301806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32508.570113672002</v>
      </c>
      <c r="E52" s="6">
        <v>11.2914962032477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42511.801401889403</v>
      </c>
      <c r="E53" s="6">
        <v>13.466999029685301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15814.1624182101</v>
      </c>
      <c r="E54" s="6">
        <v>11.816709411484499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40715.415635368998</v>
      </c>
      <c r="E55" s="6">
        <v>22.3295954415944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55482.581456593303</v>
      </c>
      <c r="E56" s="6">
        <v>10.707692644966301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82818.641445165704</v>
      </c>
      <c r="E57" s="6">
        <v>11.135279800594301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36934.939080743803</v>
      </c>
      <c r="E58" s="6">
        <v>10.7309510216425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17925.191125835601</v>
      </c>
      <c r="E59" s="6">
        <v>10.5055638201741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38514.206423075302</v>
      </c>
      <c r="E60" s="6">
        <v>11.365877023448901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13869.011111154399</v>
      </c>
      <c r="E61" s="6">
        <v>10.532269521636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30020.5021829299</v>
      </c>
      <c r="E62" s="6">
        <v>12.686289332305901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47277.717182819302</v>
      </c>
      <c r="E63" s="6">
        <v>15.123879957203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45401.287599747397</v>
      </c>
      <c r="E64" s="6">
        <v>11.2138367544151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50094.843249263002</v>
      </c>
      <c r="E65" s="6">
        <v>15.199991091809499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28900.4056516618</v>
      </c>
      <c r="E66" s="6">
        <v>14.7409346734404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11620.101546591801</v>
      </c>
      <c r="E67" s="6">
        <v>9.9785698264278206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48978.497183942098</v>
      </c>
      <c r="E68" s="6">
        <v>8.8161927526385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42100.595020188099</v>
      </c>
      <c r="E69" s="6">
        <v>19.189780624894201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31704.501730581</v>
      </c>
      <c r="E70" s="6">
        <v>10.918233142492801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13908.1223004697</v>
      </c>
      <c r="E71" s="6">
        <v>21.1691672130946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39223.179465730696</v>
      </c>
      <c r="E72" s="6">
        <v>24.2834208009332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40304.564947594197</v>
      </c>
      <c r="E73" s="6">
        <v>13.603021386093999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33363.938453777002</v>
      </c>
      <c r="E74" s="6">
        <v>11.5739217884756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29530.318293144101</v>
      </c>
      <c r="E75" s="6">
        <v>17.2171188644305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29397.261963297398</v>
      </c>
      <c r="E76" s="6">
        <v>21.2318370018737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26250.907585914301</v>
      </c>
      <c r="E77" s="6">
        <v>14.3489862595374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1060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194679.66091191699</v>
      </c>
      <c r="E88" s="6">
        <v>4.75289490189272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303111.92528935702</v>
      </c>
      <c r="E89" s="6">
        <v>6.9460261926670297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55557.185695152402</v>
      </c>
      <c r="E90" s="6">
        <v>9.1117830901610297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17138.260792308</v>
      </c>
      <c r="E91" s="6">
        <v>6.7173574109154304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13909.0260784168</v>
      </c>
      <c r="E92" s="6">
        <v>8.3221176164031707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24234.813688858001</v>
      </c>
      <c r="E93" s="6">
        <v>9.1644786115115799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12828.1249144065</v>
      </c>
      <c r="E94" s="6">
        <v>6.9373957359420402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31092.1886750374</v>
      </c>
      <c r="E95" s="6">
        <v>4.5461193980978898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75159.068019328406</v>
      </c>
      <c r="E96" s="6">
        <v>3.8346258466450598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45875.353382352201</v>
      </c>
      <c r="E97" s="6">
        <v>4.7507088622105904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94106.392609616902</v>
      </c>
      <c r="E98" s="6">
        <v>3.2418934765037699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103361.688309126</v>
      </c>
      <c r="E99" s="6">
        <v>8.2638053409750096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171350.49594522399</v>
      </c>
      <c r="E100" s="6">
        <v>3.9038802858631998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34022.389078120003</v>
      </c>
      <c r="E101" s="6">
        <v>7.8245794940589004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35330.330259483002</v>
      </c>
      <c r="E102" s="6">
        <v>10.1202940825368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36251.522610389802</v>
      </c>
      <c r="E103" s="6">
        <v>6.9563825286221901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71231.398060450403</v>
      </c>
      <c r="E104" s="6">
        <v>14.6959344772938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19046.116936509101</v>
      </c>
      <c r="E105" s="6">
        <v>9.4289121580226301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16357.742809634399</v>
      </c>
      <c r="E106" s="6">
        <v>5.70931719136229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1061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194679.66091191699</v>
      </c>
      <c r="E117" s="6">
        <v>4.75289490189272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303111.92528935702</v>
      </c>
      <c r="E118" s="6">
        <v>6.9460261926670297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55557.185695152402</v>
      </c>
      <c r="E119" s="6">
        <v>9.1117830901610297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17138.260792308</v>
      </c>
      <c r="E120" s="6">
        <v>6.7173574109154304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13909.0260784168</v>
      </c>
      <c r="E121" s="6">
        <v>8.3221176164031707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24234.813688858001</v>
      </c>
      <c r="E122" s="6">
        <v>9.1644786115115799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12828.1249144065</v>
      </c>
      <c r="E123" s="6">
        <v>6.9373957359420402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31092.1886750374</v>
      </c>
      <c r="E124" s="6">
        <v>4.5461193980978898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75159.068019328406</v>
      </c>
      <c r="E125" s="6">
        <v>3.8346258466450598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45875.353382352201</v>
      </c>
      <c r="E126" s="6">
        <v>4.7507088622105904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94106.392609616902</v>
      </c>
      <c r="E127" s="6">
        <v>3.2418934765037699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103361.688309126</v>
      </c>
      <c r="E128" s="6">
        <v>8.2638053409750096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171350.49594522399</v>
      </c>
      <c r="E129" s="6">
        <v>3.9038802858631998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34022.389078120003</v>
      </c>
      <c r="E130" s="6">
        <v>7.8245794940589004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35330.330259483002</v>
      </c>
      <c r="E131" s="6">
        <v>10.1202940825368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36251.522610389802</v>
      </c>
      <c r="E132" s="6">
        <v>6.9563825286221901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71231.398060450403</v>
      </c>
      <c r="E133" s="6">
        <v>14.6959344772938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19046.116936509101</v>
      </c>
      <c r="E134" s="6">
        <v>9.4289121580226301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16357.742809634399</v>
      </c>
      <c r="E135" s="6">
        <v>5.70931719136229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1062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34281.4337042072</v>
      </c>
      <c r="E146" s="6">
        <v>10.754754911153499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113192.977567008</v>
      </c>
      <c r="E147" s="6">
        <v>9.8954700133865607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274331.81165448</v>
      </c>
      <c r="E148" s="6">
        <v>4.97176650326195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103471.206935942</v>
      </c>
      <c r="E149" s="6">
        <v>7.4505806162917603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168301.90047070399</v>
      </c>
      <c r="E150" s="6">
        <v>7.8671678045378703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141418.65652002199</v>
      </c>
      <c r="E151" s="6">
        <v>11.7350745609137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206063.13962020801</v>
      </c>
      <c r="E152" s="6">
        <v>7.7834663461472298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242120.701657937</v>
      </c>
      <c r="E153" s="6">
        <v>6.9036627667947599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55559.534394859002</v>
      </c>
      <c r="E154" s="6">
        <v>13.2106500994893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34106.710985147103</v>
      </c>
      <c r="E155" s="6">
        <v>11.0567986725494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31152.822044554501</v>
      </c>
      <c r="E156" s="6">
        <v>19.0365895225451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55369.746959444899</v>
      </c>
      <c r="E157" s="6">
        <v>11.893468484681099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38870.9195514967</v>
      </c>
      <c r="E158" s="6">
        <v>10.808545599435201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11507.900629525901</v>
      </c>
      <c r="E159" s="6">
        <v>17.5783026157448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23285.703037484898</v>
      </c>
      <c r="E160" s="6">
        <v>15.5015247797123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29157.994070999099</v>
      </c>
      <c r="E161" s="6">
        <v>10.6865928365751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61160.455793356203</v>
      </c>
      <c r="E162" s="6">
        <v>9.8710801993488406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39452.587017806698</v>
      </c>
      <c r="E163" s="6">
        <v>8.4216516957752994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23655.007056365801</v>
      </c>
      <c r="E164" s="6">
        <v>18.787632723610901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29275.911117648098</v>
      </c>
      <c r="E165" s="6">
        <v>12.738855740101499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49960.555671014001</v>
      </c>
      <c r="E166" s="6">
        <v>11.2926698853761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29988.766911832699</v>
      </c>
      <c r="E167" s="6">
        <v>10.557977209784401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24101.680835668401</v>
      </c>
      <c r="E168" s="6">
        <v>11.168316987865101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25929.998453039199</v>
      </c>
      <c r="E169" s="6">
        <v>10.6587492854707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51319.482709817501</v>
      </c>
      <c r="E170" s="6">
        <v>12.7395740765532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21283.753530640599</v>
      </c>
      <c r="E171" s="6">
        <v>11.357611943249699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29054.695213561699</v>
      </c>
      <c r="E172" s="6">
        <v>9.3595609445590906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22960.695688101001</v>
      </c>
      <c r="E173" s="6">
        <v>14.8263438742019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22770.950706293301</v>
      </c>
      <c r="E174" s="6">
        <v>11.9318005118822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12563.627639017401</v>
      </c>
      <c r="E175" s="6">
        <v>17.687405168253299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14384.8183651172</v>
      </c>
      <c r="E176" s="6">
        <v>16.859667033658599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9884.1976983032891</v>
      </c>
      <c r="E177" s="6">
        <v>11.5624583517506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16727.930722914301</v>
      </c>
      <c r="E178" s="6">
        <v>21.699875439658801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12787.687370841601</v>
      </c>
      <c r="E179" s="6">
        <v>16.999115945407102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8977.6979338996298</v>
      </c>
      <c r="E180" s="6">
        <v>22.243099659680201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19048.0211123191</v>
      </c>
      <c r="E181" s="6">
        <v>16.6442081885858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24705.4284578632</v>
      </c>
      <c r="E182" s="6">
        <v>13.314716999231701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28255.137308990601</v>
      </c>
      <c r="E183" s="6">
        <v>14.7548393032463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20340.456092024699</v>
      </c>
      <c r="E184" s="6">
        <v>12.7748448539788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10118.0945842414</v>
      </c>
      <c r="E185" s="6">
        <v>12.177246807428499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15192.2163323768</v>
      </c>
      <c r="E186" s="6">
        <v>9.4857383923207301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20397.9847152291</v>
      </c>
      <c r="E187" s="6">
        <v>14.095879585944299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16895.007989211801</v>
      </c>
      <c r="E188" s="6">
        <v>16.478541300689098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63384.740447027798</v>
      </c>
      <c r="E189" s="6">
        <v>8.3698930923964205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50672.128061741103</v>
      </c>
      <c r="E190" s="6">
        <v>12.2658491891601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18683.377420792101</v>
      </c>
      <c r="E191" s="6">
        <v>14.5240910340317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32774.847672706797</v>
      </c>
      <c r="E192" s="6">
        <v>11.355079381215299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20476.600727141798</v>
      </c>
      <c r="E193" s="6">
        <v>16.9343334158097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42127.632926927399</v>
      </c>
      <c r="E194" s="6">
        <v>9.4539118659098893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25931.0975568137</v>
      </c>
      <c r="E195" s="6">
        <v>12.1603595087179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29259.674182598199</v>
      </c>
      <c r="E196" s="6">
        <v>13.443952257299999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13976.823929689999</v>
      </c>
      <c r="E197" s="6">
        <v>12.5163985549498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11460.390910317799</v>
      </c>
      <c r="E198" s="6">
        <v>12.3942080095748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10140.775964917</v>
      </c>
      <c r="E199" s="6">
        <v>12.7322272573777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11736.359463131699</v>
      </c>
      <c r="E200" s="6">
        <v>22.181670536565601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12998.0197123496</v>
      </c>
      <c r="E201" s="6">
        <v>10.8847936245279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8439.4387539070303</v>
      </c>
      <c r="E202" s="6">
        <v>18.859651448556001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15910.433714422999</v>
      </c>
      <c r="E203" s="6">
        <v>14.7007314610682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15712.685074823899</v>
      </c>
      <c r="E204" s="6">
        <v>16.379724813848199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14898.5524408578</v>
      </c>
      <c r="E205" s="6">
        <v>20.875493995374299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76656.530401159805</v>
      </c>
      <c r="E206" s="6">
        <v>12.892228028446899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71231.398060450403</v>
      </c>
      <c r="E207" s="6">
        <v>14.6959344772938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15361.7556326679</v>
      </c>
      <c r="E208" s="6">
        <v>15.6224504119399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16145.661599647299</v>
      </c>
      <c r="E209" s="6">
        <v>11.709820532996901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62102.297495683801</v>
      </c>
      <c r="E210" s="6">
        <v>13.051546427511401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127183.366997419</v>
      </c>
      <c r="E211" s="6">
        <v>9.1730308040799304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114122.71964695099</v>
      </c>
      <c r="E212" s="6">
        <v>16.833102239906498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28586.419565637301</v>
      </c>
      <c r="E213" s="6">
        <v>14.4537693941467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138678.45570447901</v>
      </c>
      <c r="E214" s="6">
        <v>8.9561714978353102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313110.37108680198</v>
      </c>
      <c r="E215" s="6">
        <v>5.08633711793453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143732.21791009701</v>
      </c>
      <c r="E216" s="6">
        <v>7.31080861315544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121007.865724174</v>
      </c>
      <c r="E217" s="6">
        <v>9.8768058165979102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136547.13935630699</v>
      </c>
      <c r="E218" s="6">
        <v>6.8152804186504703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17105.324128550099</v>
      </c>
      <c r="E219" s="6">
        <v>22.762465242731601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67685.747487853703</v>
      </c>
      <c r="E220" s="6">
        <v>8.9095537554412108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337522.58561496</v>
      </c>
      <c r="E221" s="6">
        <v>8.7888594703275391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54371.673492325303</v>
      </c>
      <c r="E222" s="6">
        <v>11.7054223971202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261708.82417702299</v>
      </c>
      <c r="E223" s="6">
        <v>6.7549052856601799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79783.729006141599</v>
      </c>
      <c r="E224" s="6">
        <v>14.0006912742768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113894.43820763601</v>
      </c>
      <c r="E225" s="6">
        <v>13.4140935581603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214951.525645716</v>
      </c>
      <c r="E226" s="6">
        <v>6.75941105478881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24724.495340785601</v>
      </c>
      <c r="E227" s="6">
        <v>19.187871847815899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45271.725337743599</v>
      </c>
      <c r="E228" s="6">
        <v>15.1711521706249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11649.387846604001</v>
      </c>
      <c r="E229" s="6">
        <v>15.5851417784385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21435.554463050499</v>
      </c>
      <c r="E230" s="6">
        <v>10.663225087475199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94492.257671103303</v>
      </c>
      <c r="E231" s="6">
        <v>11.074557916415801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104750.275236642</v>
      </c>
      <c r="E232" s="6">
        <v>12.8857529090751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6337.4844654337703</v>
      </c>
      <c r="E233" s="6">
        <v>20.163994921026202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176735.50499481999</v>
      </c>
      <c r="E234" s="6">
        <v>15.3733252230329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478588.104531146</v>
      </c>
      <c r="E235" s="6">
        <v>7.3056080872008202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1063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1167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1249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169798.81671347801</v>
      </c>
      <c r="E17" s="6">
        <v>0.66104508518509297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169798.81671347801</v>
      </c>
      <c r="E18" s="6">
        <v>0.66104508518509297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1064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169798.81671347801</v>
      </c>
      <c r="E29" s="6">
        <v>0.66104508518509297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1065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169798.81671347801</v>
      </c>
      <c r="E40" s="6">
        <v>0.66104508518509297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79094.135429287795</v>
      </c>
      <c r="E41" s="6">
        <v>7.1059155730937196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118098.97964464</v>
      </c>
      <c r="E42" s="6">
        <v>5.8272872148652404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79586.505657955495</v>
      </c>
      <c r="E43" s="6">
        <v>8.42865392591915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134339.87294873601</v>
      </c>
      <c r="E44" s="6">
        <v>5.6562571592884998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78418.7018030857</v>
      </c>
      <c r="E45" s="6">
        <v>6.3656052698921002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114373.06600314401</v>
      </c>
      <c r="E46" s="6">
        <v>7.31207133397172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165542.52022583899</v>
      </c>
      <c r="E47" s="6">
        <v>5.7305302309441597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57864.241555613597</v>
      </c>
      <c r="E48" s="6">
        <v>7.2327045887391703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89373.001517135504</v>
      </c>
      <c r="E49" s="6">
        <v>7.6335294649901897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85473.161973882103</v>
      </c>
      <c r="E50" s="6">
        <v>5.1858034088822196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75356.385299082103</v>
      </c>
      <c r="E51" s="6">
        <v>7.0255776188144701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74894.505333612702</v>
      </c>
      <c r="E52" s="6">
        <v>6.7836073223202797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95302.011737222201</v>
      </c>
      <c r="E53" s="6">
        <v>11.038534784615999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85306.568732977496</v>
      </c>
      <c r="E54" s="6">
        <v>4.6912344229683303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67073.376354612803</v>
      </c>
      <c r="E55" s="6">
        <v>9.4805565401053897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131112.68820397599</v>
      </c>
      <c r="E56" s="6">
        <v>6.1881432735600201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185186.310814617</v>
      </c>
      <c r="E57" s="6">
        <v>7.7886271341768003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100402.463342638</v>
      </c>
      <c r="E58" s="6">
        <v>6.6892439346197401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82321.521933871903</v>
      </c>
      <c r="E59" s="6">
        <v>6.4545052045435396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63488.764948191099</v>
      </c>
      <c r="E60" s="6">
        <v>9.4983925320604907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74148.6138907157</v>
      </c>
      <c r="E61" s="6">
        <v>5.8170117765783296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79460.469215567893</v>
      </c>
      <c r="E62" s="6">
        <v>7.1846396146051701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65333.140772322498</v>
      </c>
      <c r="E63" s="6">
        <v>8.1431530864153405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73998.580956706297</v>
      </c>
      <c r="E64" s="6">
        <v>8.0176303194607108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118922.518324681</v>
      </c>
      <c r="E65" s="6">
        <v>11.0360342824408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119110.01368463</v>
      </c>
      <c r="E66" s="6">
        <v>6.0216538029419704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111127.51633336701</v>
      </c>
      <c r="E67" s="6">
        <v>4.6301375169907901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149114.73961403401</v>
      </c>
      <c r="E68" s="6">
        <v>6.3225973865810996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108002.740739181</v>
      </c>
      <c r="E69" s="6">
        <v>9.0461019856990497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57872.758333293103</v>
      </c>
      <c r="E70" s="6">
        <v>8.2049750939939106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111719.77788456299</v>
      </c>
      <c r="E71" s="6">
        <v>9.6280483051924595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69881.712275124402</v>
      </c>
      <c r="E72" s="6">
        <v>16.346398660033199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154179.72907126701</v>
      </c>
      <c r="E73" s="6">
        <v>6.91873618503105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113839.99448554601</v>
      </c>
      <c r="E74" s="6">
        <v>7.2544845914282297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57840.755267962602</v>
      </c>
      <c r="E75" s="6">
        <v>8.6232867361696002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63539.317601289498</v>
      </c>
      <c r="E76" s="6">
        <v>8.3583844164960901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87428.657945665298</v>
      </c>
      <c r="E77" s="6">
        <v>7.5742615838812801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1066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304676.83533457899</v>
      </c>
      <c r="E88" s="6">
        <v>2.2878017603415799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370360.94870854402</v>
      </c>
      <c r="E89" s="6">
        <v>3.4316166029350601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163381.95678928599</v>
      </c>
      <c r="E90" s="6">
        <v>3.65221238205093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110804.403319333</v>
      </c>
      <c r="E91" s="6">
        <v>2.30883982937566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76464.913867039504</v>
      </c>
      <c r="E92" s="6">
        <v>3.8145087464888898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113550.769125954</v>
      </c>
      <c r="E93" s="6">
        <v>5.16756217534643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89495.3732072946</v>
      </c>
      <c r="E94" s="6">
        <v>2.3770966495772399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138094.349399345</v>
      </c>
      <c r="E95" s="6">
        <v>1.9038958517370499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197564.336177533</v>
      </c>
      <c r="E96" s="6">
        <v>2.0483667765350799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159306.83517747</v>
      </c>
      <c r="E97" s="6">
        <v>2.04345656377496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202362.85497253999</v>
      </c>
      <c r="E98" s="6">
        <v>1.53479320896529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226769.423453775</v>
      </c>
      <c r="E99" s="6">
        <v>4.2826579681730497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297293.75511194899</v>
      </c>
      <c r="E100" s="6">
        <v>1.75266228730634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155760.39473009401</v>
      </c>
      <c r="E101" s="6">
        <v>3.8522943734035402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170160.583353744</v>
      </c>
      <c r="E102" s="6">
        <v>3.9069386280001601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160427.11127545399</v>
      </c>
      <c r="E103" s="6">
        <v>2.9827208890913499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174825.52531842401</v>
      </c>
      <c r="E104" s="6">
        <v>6.3324368673044402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117225.872171852</v>
      </c>
      <c r="E105" s="6">
        <v>2.8934026012938698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95876.558477102095</v>
      </c>
      <c r="E106" s="6">
        <v>2.1517439610191702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1067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304676.83533457899</v>
      </c>
      <c r="E117" s="6">
        <v>2.2878017603415799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370360.94870854402</v>
      </c>
      <c r="E118" s="6">
        <v>3.4316166029350601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163381.95678928599</v>
      </c>
      <c r="E119" s="6">
        <v>3.65221238205093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110804.403319333</v>
      </c>
      <c r="E120" s="6">
        <v>2.30883982937566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76464.913867039504</v>
      </c>
      <c r="E121" s="6">
        <v>3.8145087464888898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113550.769125954</v>
      </c>
      <c r="E122" s="6">
        <v>5.16756217534643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89495.3732072946</v>
      </c>
      <c r="E123" s="6">
        <v>2.3770966495772399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138094.349399345</v>
      </c>
      <c r="E124" s="6">
        <v>1.9038958517370499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197564.336177533</v>
      </c>
      <c r="E125" s="6">
        <v>2.0483667765350799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159306.83517747</v>
      </c>
      <c r="E126" s="6">
        <v>2.04345656377496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202362.85497253999</v>
      </c>
      <c r="E127" s="6">
        <v>1.53479320896529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226769.423453775</v>
      </c>
      <c r="E128" s="6">
        <v>4.2826579681730497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297293.75511194899</v>
      </c>
      <c r="E129" s="6">
        <v>1.75266228730634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155760.39473009401</v>
      </c>
      <c r="E130" s="6">
        <v>3.8522943734035402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170160.583353744</v>
      </c>
      <c r="E131" s="6">
        <v>3.9069386280001601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160427.11127545399</v>
      </c>
      <c r="E132" s="6">
        <v>2.9827208890913499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174825.52531842401</v>
      </c>
      <c r="E133" s="6">
        <v>6.3324368673044402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117225.872171852</v>
      </c>
      <c r="E134" s="6">
        <v>2.8934026012938698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95876.558477102095</v>
      </c>
      <c r="E135" s="6">
        <v>2.1517439610191702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1068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118057.987280794</v>
      </c>
      <c r="E146" s="6">
        <v>4.6860457436339598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259918.38446358801</v>
      </c>
      <c r="E147" s="6">
        <v>4.7256144801264499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387115.93711677397</v>
      </c>
      <c r="E148" s="6">
        <v>3.2782287167964501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262101.07911210699</v>
      </c>
      <c r="E149" s="6">
        <v>3.5903573300219702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253542.582193849</v>
      </c>
      <c r="E150" s="6">
        <v>3.7509977492541702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275026.88320429699</v>
      </c>
      <c r="E151" s="6">
        <v>6.6485419301747104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292203.12696339999</v>
      </c>
      <c r="E152" s="6">
        <v>3.7123199635745001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364698.33560446399</v>
      </c>
      <c r="E153" s="6">
        <v>4.0206500617359602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175363.196042077</v>
      </c>
      <c r="E154" s="6">
        <v>7.28945032965128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158354.307999282</v>
      </c>
      <c r="E155" s="6">
        <v>5.1377670729082698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132864.69839996999</v>
      </c>
      <c r="E156" s="6">
        <v>5.2227417890064602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140013.27475200599</v>
      </c>
      <c r="E157" s="6">
        <v>4.4022804337767303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147017.87631028501</v>
      </c>
      <c r="E158" s="6">
        <v>4.1453568618776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121349.32831494699</v>
      </c>
      <c r="E159" s="6">
        <v>4.7125483285707999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137117.289820009</v>
      </c>
      <c r="E160" s="6">
        <v>7.1196241099689503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117330.27881396499</v>
      </c>
      <c r="E161" s="6">
        <v>4.13517000053307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207975.886190057</v>
      </c>
      <c r="E162" s="6">
        <v>3.8895052399585901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173422.510150527</v>
      </c>
      <c r="E163" s="6">
        <v>5.2165182252325302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152994.19496225499</v>
      </c>
      <c r="E164" s="6">
        <v>5.8715914202817903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136315.96130305799</v>
      </c>
      <c r="E165" s="6">
        <v>4.4989731998503197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181792.07329861799</v>
      </c>
      <c r="E166" s="6">
        <v>3.5234859265713601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150082.748204737</v>
      </c>
      <c r="E167" s="6">
        <v>7.0935281433799604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119959.90927388601</v>
      </c>
      <c r="E168" s="6">
        <v>6.2948414233868499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144254.75717818699</v>
      </c>
      <c r="E169" s="6">
        <v>7.3951882955277997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233840.25609176399</v>
      </c>
      <c r="E170" s="6">
        <v>5.5441181453416304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131581.123883825</v>
      </c>
      <c r="E171" s="6">
        <v>5.8610135023070598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122845.70059674</v>
      </c>
      <c r="E172" s="6">
        <v>4.5049150783582004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111860.14916432901</v>
      </c>
      <c r="E173" s="6">
        <v>4.6142053937257597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116733.86678332899</v>
      </c>
      <c r="E174" s="6">
        <v>4.64164531748931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103592.261884159</v>
      </c>
      <c r="E175" s="6">
        <v>5.0452518497741501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84168.559467182306</v>
      </c>
      <c r="E176" s="6">
        <v>5.2008720417190899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72396.3017927771</v>
      </c>
      <c r="E177" s="6">
        <v>5.2307487755598396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118582.372151068</v>
      </c>
      <c r="E178" s="6">
        <v>5.0860131309918604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89282.803056601202</v>
      </c>
      <c r="E179" s="6">
        <v>4.98482444922087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68763.688924395494</v>
      </c>
      <c r="E180" s="6">
        <v>8.1895465703464208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86241.527605894007</v>
      </c>
      <c r="E181" s="6">
        <v>8.4622719190194502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90974.349455973497</v>
      </c>
      <c r="E182" s="6">
        <v>4.4310468176634803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136374.62333853301</v>
      </c>
      <c r="E183" s="6">
        <v>5.27703171703142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94186.096600340301</v>
      </c>
      <c r="E184" s="6">
        <v>4.3822949334329104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72103.062463574694</v>
      </c>
      <c r="E185" s="6">
        <v>5.3494541876739099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99523.376182936103</v>
      </c>
      <c r="E186" s="6">
        <v>4.6372403928038599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95211.000906605404</v>
      </c>
      <c r="E187" s="6">
        <v>4.9139039834441096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117448.682247694</v>
      </c>
      <c r="E188" s="6">
        <v>4.6896321029314798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228266.77832176801</v>
      </c>
      <c r="E189" s="6">
        <v>4.4609222359338201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169743.61871875799</v>
      </c>
      <c r="E190" s="6">
        <v>5.2746313990115299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105827.082832117</v>
      </c>
      <c r="E191" s="6">
        <v>4.7044018358576496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128544.00145138901</v>
      </c>
      <c r="E192" s="6">
        <v>5.5074115026406201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114151.61328598201</v>
      </c>
      <c r="E193" s="6">
        <v>7.3388379076785402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139317.642732501</v>
      </c>
      <c r="E194" s="6">
        <v>4.30421023753666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151504.95280005599</v>
      </c>
      <c r="E195" s="6">
        <v>4.5310951360674903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133618.30495535201</v>
      </c>
      <c r="E196" s="6">
        <v>4.88798658122393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78173.645662050098</v>
      </c>
      <c r="E197" s="6">
        <v>5.9318568416424498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83560.254114739699</v>
      </c>
      <c r="E198" s="6">
        <v>5.1884479520693203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85934.792658654507</v>
      </c>
      <c r="E199" s="6">
        <v>3.9972451753384601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90198.887127105205</v>
      </c>
      <c r="E200" s="6">
        <v>8.5616879780724506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85382.786580322703</v>
      </c>
      <c r="E201" s="6">
        <v>5.2266696135281503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88283.238925244907</v>
      </c>
      <c r="E202" s="6">
        <v>4.2075332953513902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86979.612270059195</v>
      </c>
      <c r="E203" s="6">
        <v>5.7769382402128304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93715.908467482601</v>
      </c>
      <c r="E204" s="6">
        <v>4.7233309891145403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122372.766330773</v>
      </c>
      <c r="E205" s="6">
        <v>4.6842706012765598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177711.99408027399</v>
      </c>
      <c r="E206" s="6">
        <v>7.6180658324250698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174825.52531842401</v>
      </c>
      <c r="E207" s="6">
        <v>6.3324368673044402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78943.858943473402</v>
      </c>
      <c r="E208" s="6">
        <v>6.5339460289117204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79151.371162860494</v>
      </c>
      <c r="E209" s="6">
        <v>4.7606350483214799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197331.92349665301</v>
      </c>
      <c r="E210" s="6">
        <v>7.3841597613687497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265292.12532961898</v>
      </c>
      <c r="E211" s="6">
        <v>3.80477245953813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258634.61730964499</v>
      </c>
      <c r="E212" s="6">
        <v>3.1510695551402499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137865.95098301701</v>
      </c>
      <c r="E213" s="6">
        <v>5.6035057310626204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273181.24793590402</v>
      </c>
      <c r="E214" s="6">
        <v>4.8961232964844896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392858.89051427197</v>
      </c>
      <c r="E215" s="6">
        <v>3.1338788653008298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344082.51777640101</v>
      </c>
      <c r="E216" s="6">
        <v>5.1358881172230104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252062.80886580699</v>
      </c>
      <c r="E217" s="6">
        <v>3.82993570298731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286818.93411646399</v>
      </c>
      <c r="E218" s="6">
        <v>2.43195520466486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119091.581356268</v>
      </c>
      <c r="E219" s="6">
        <v>7.3726899063955704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211457.70356386399</v>
      </c>
      <c r="E220" s="6">
        <v>5.0438395821066599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390247.28671633598</v>
      </c>
      <c r="E221" s="6">
        <v>4.3776385805326203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222196.68104121901</v>
      </c>
      <c r="E222" s="6">
        <v>6.21819764342826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335269.80706481001</v>
      </c>
      <c r="E223" s="6">
        <v>3.57019299025646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221269.98817122099</v>
      </c>
      <c r="E224" s="6">
        <v>5.2622286906728499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225118.044866176</v>
      </c>
      <c r="E225" s="6">
        <v>7.0339571010957096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330205.53430209798</v>
      </c>
      <c r="E226" s="6">
        <v>3.8726628186771399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142800.002139705</v>
      </c>
      <c r="E227" s="6">
        <v>8.4815619914456395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166571.37351731799</v>
      </c>
      <c r="E228" s="6">
        <v>5.0044737752078801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51934.787349136997</v>
      </c>
      <c r="E229" s="6">
        <v>6.8776247886330504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111707.30344047</v>
      </c>
      <c r="E230" s="6">
        <v>5.2947534492134798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201624.721960975</v>
      </c>
      <c r="E231" s="6">
        <v>5.1410048073488097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275378.14783650398</v>
      </c>
      <c r="E232" s="6">
        <v>5.4565817412261204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89612.495383156594</v>
      </c>
      <c r="E233" s="6">
        <v>4.8709983291108401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334029.21728074102</v>
      </c>
      <c r="E234" s="6">
        <v>5.0909826715170601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445023.51549914101</v>
      </c>
      <c r="E235" s="6">
        <v>4.7948022735263098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1069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1168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1250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123692.844658941</v>
      </c>
      <c r="E17" s="6">
        <v>2.18454613850247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123692.844658941</v>
      </c>
      <c r="E18" s="6">
        <v>2.18454613850247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1070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123692.844658941</v>
      </c>
      <c r="E29" s="6">
        <v>2.18454613850247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1071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123692.844658941</v>
      </c>
      <c r="E40" s="6">
        <v>2.18454613850247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39297.356456474299</v>
      </c>
      <c r="E41" s="6">
        <v>17.2957635839944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61550.575043573299</v>
      </c>
      <c r="E42" s="6">
        <v>14.121180138731299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69927.872092246107</v>
      </c>
      <c r="E43" s="6">
        <v>26.779892531573701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90449.963535385104</v>
      </c>
      <c r="E44" s="6">
        <v>16.075814339330801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56862.298756415403</v>
      </c>
      <c r="E45" s="6">
        <v>14.135213518632501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50405.9492874797</v>
      </c>
      <c r="E46" s="6">
        <v>16.521059667832098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93025.199407781503</v>
      </c>
      <c r="E47" s="6">
        <v>11.960079309615899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29429.122238746</v>
      </c>
      <c r="E48" s="6">
        <v>19.613148613121101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35672.400136953802</v>
      </c>
      <c r="E49" s="6">
        <v>25.063645606244599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43323.996011059797</v>
      </c>
      <c r="E50" s="6">
        <v>20.209310382060799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36445.352877708399</v>
      </c>
      <c r="E51" s="6">
        <v>21.378493265652398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37180.758071629403</v>
      </c>
      <c r="E52" s="6">
        <v>12.298857543508101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55741.978849138497</v>
      </c>
      <c r="E53" s="6">
        <v>14.0101720217333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36375.354527532698</v>
      </c>
      <c r="E54" s="6">
        <v>10.849260310554699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60395.526008005603</v>
      </c>
      <c r="E55" s="6">
        <v>23.107386535884402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86264.204388705199</v>
      </c>
      <c r="E56" s="6">
        <v>16.527864261177601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77704.175587127407</v>
      </c>
      <c r="E57" s="6">
        <v>11.153426007169699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67548.711847346407</v>
      </c>
      <c r="E58" s="6">
        <v>18.1153667354634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45128.364525541998</v>
      </c>
      <c r="E59" s="6">
        <v>15.3419082645988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50570.009006368702</v>
      </c>
      <c r="E60" s="6">
        <v>15.270618058956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30924.9833195469</v>
      </c>
      <c r="E61" s="6">
        <v>13.221505994568201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44408.704263649299</v>
      </c>
      <c r="E62" s="6">
        <v>27.931464500548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50741.199870978002</v>
      </c>
      <c r="E63" s="6">
        <v>19.442761211976901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89325.751056626294</v>
      </c>
      <c r="E64" s="6">
        <v>12.3421170614877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79568.0467437474</v>
      </c>
      <c r="E65" s="6">
        <v>24.769755629884902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51313.494629097397</v>
      </c>
      <c r="E66" s="6">
        <v>10.6738485369677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28170.528750761001</v>
      </c>
      <c r="E67" s="6">
        <v>12.364899056786101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66881.941766249205</v>
      </c>
      <c r="E68" s="6">
        <v>13.8031726521212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41747.306553839298</v>
      </c>
      <c r="E69" s="6">
        <v>37.594133959308799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52361.438157025499</v>
      </c>
      <c r="E70" s="6">
        <v>34.196801858383303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58961.182834042098</v>
      </c>
      <c r="E71" s="6">
        <v>29.028877995021801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36931.763199515997</v>
      </c>
      <c r="E72" s="6">
        <v>31.702021535393602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106760.155656241</v>
      </c>
      <c r="E73" s="6">
        <v>15.1818369476995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53259.233027663402</v>
      </c>
      <c r="E74" s="6">
        <v>13.168053773075799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43293.199327144401</v>
      </c>
      <c r="E75" s="6">
        <v>19.0769875182352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74251.366931381504</v>
      </c>
      <c r="E76" s="6">
        <v>17.086426939359001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37129.655768295197</v>
      </c>
      <c r="E77" s="6">
        <v>22.936791209313199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1072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200065.57270780401</v>
      </c>
      <c r="E88" s="6">
        <v>4.9353403916489897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292916.77376005799</v>
      </c>
      <c r="E89" s="6">
        <v>7.2233835090246803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182288.19484079099</v>
      </c>
      <c r="E90" s="6">
        <v>9.6918728185027696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39864.316234040802</v>
      </c>
      <c r="E91" s="6">
        <v>12.152512974385999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28813.744709017199</v>
      </c>
      <c r="E92" s="6">
        <v>9.2055339956246094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47940.593137486198</v>
      </c>
      <c r="E93" s="6">
        <v>16.907008320118599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35034.357071721199</v>
      </c>
      <c r="E94" s="6">
        <v>9.3663019231878604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56111.234164117901</v>
      </c>
      <c r="E95" s="6">
        <v>4.5479892257932697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111474.971698667</v>
      </c>
      <c r="E96" s="6">
        <v>5.2494227651628798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77943.256640924403</v>
      </c>
      <c r="E97" s="6">
        <v>5.8745247300285204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133635.69700430799</v>
      </c>
      <c r="E98" s="6">
        <v>4.2844958489321598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139644.385278503</v>
      </c>
      <c r="E99" s="6">
        <v>11.337250520811899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194445.47234407999</v>
      </c>
      <c r="E100" s="6">
        <v>3.9914187411767501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61973.5928432644</v>
      </c>
      <c r="E101" s="6">
        <v>10.526814686353401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61705.529859079499</v>
      </c>
      <c r="E102" s="6">
        <v>6.55605495191051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66569.8542766014</v>
      </c>
      <c r="E103" s="6">
        <v>6.9139556349834503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125497.528223314</v>
      </c>
      <c r="E104" s="6">
        <v>16.301062925466699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56100.071945348602</v>
      </c>
      <c r="E105" s="6">
        <v>32.039868654491499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36682.151801699198</v>
      </c>
      <c r="E106" s="6">
        <v>9.0605111298535999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1073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200065.57270780401</v>
      </c>
      <c r="E117" s="6">
        <v>4.9353403916489897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292916.77376005799</v>
      </c>
      <c r="E118" s="6">
        <v>7.2233835090246803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182288.19484079099</v>
      </c>
      <c r="E119" s="6">
        <v>9.6918728185027696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39864.316234040802</v>
      </c>
      <c r="E120" s="6">
        <v>12.152512974385999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28813.744709017199</v>
      </c>
      <c r="E121" s="6">
        <v>9.2055339956246094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47940.593137486198</v>
      </c>
      <c r="E122" s="6">
        <v>16.907008320118599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35034.357071721199</v>
      </c>
      <c r="E123" s="6">
        <v>9.3663019231878604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56111.234164117901</v>
      </c>
      <c r="E124" s="6">
        <v>4.5479892257932697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111474.971698667</v>
      </c>
      <c r="E125" s="6">
        <v>5.2494227651628798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77943.256640924403</v>
      </c>
      <c r="E126" s="6">
        <v>5.8745247300285204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133635.69700430799</v>
      </c>
      <c r="E127" s="6">
        <v>4.2844958489321598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139644.385278503</v>
      </c>
      <c r="E128" s="6">
        <v>11.337250520811899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194445.47234407999</v>
      </c>
      <c r="E129" s="6">
        <v>3.9914187411767501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61973.5928432644</v>
      </c>
      <c r="E130" s="6">
        <v>10.526814686353401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61705.529859079499</v>
      </c>
      <c r="E131" s="6">
        <v>6.55605495191051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66569.8542766014</v>
      </c>
      <c r="E132" s="6">
        <v>6.9139556349834503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125497.528223314</v>
      </c>
      <c r="E133" s="6">
        <v>16.301062925466699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56100.071945348602</v>
      </c>
      <c r="E134" s="6">
        <v>32.039868654491499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36682.151801699198</v>
      </c>
      <c r="E135" s="6">
        <v>9.0605111298535999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1074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67273.783986096707</v>
      </c>
      <c r="E146" s="6">
        <v>15.5167920350572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109053.10228404601</v>
      </c>
      <c r="E147" s="6">
        <v>8.9679060563327599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224333.48590683399</v>
      </c>
      <c r="E148" s="6">
        <v>7.41698743875068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140480.991148367</v>
      </c>
      <c r="E149" s="6">
        <v>9.2373932000938996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155509.79884706601</v>
      </c>
      <c r="E150" s="6">
        <v>7.5833764478230199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176122.877470301</v>
      </c>
      <c r="E151" s="6">
        <v>13.207148325685299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165883.42484609899</v>
      </c>
      <c r="E152" s="6">
        <v>7.6380247316146397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219526.99788571199</v>
      </c>
      <c r="E153" s="6">
        <v>9.4956030955251194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90319.798683211193</v>
      </c>
      <c r="E154" s="6">
        <v>13.548148995379099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88951.987218901806</v>
      </c>
      <c r="E155" s="6">
        <v>20.797440059082899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40222.076058097999</v>
      </c>
      <c r="E156" s="6">
        <v>12.6125902372141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71183.827161033507</v>
      </c>
      <c r="E157" s="6">
        <v>24.788224630934799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75203.065892259197</v>
      </c>
      <c r="E158" s="6">
        <v>15.438157724689001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28148.9541466396</v>
      </c>
      <c r="E159" s="6">
        <v>16.837510256532799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47729.817513011003</v>
      </c>
      <c r="E160" s="6">
        <v>13.729451007660399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39525.905124789097</v>
      </c>
      <c r="E161" s="6">
        <v>11.275809553779199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79913.8762412293</v>
      </c>
      <c r="E162" s="6">
        <v>9.1742894061104305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65778.446478524405</v>
      </c>
      <c r="E163" s="6">
        <v>13.760530360016601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47840.7899985064</v>
      </c>
      <c r="E164" s="6">
        <v>8.8625677864485599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39875.785868547202</v>
      </c>
      <c r="E165" s="6">
        <v>9.7087521749148298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73173.347503340599</v>
      </c>
      <c r="E166" s="6">
        <v>9.7443713140962007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56958.931899111099</v>
      </c>
      <c r="E167" s="6">
        <v>12.234868830646599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53048.658638688299</v>
      </c>
      <c r="E168" s="6">
        <v>19.817751002623901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58789.617529322903</v>
      </c>
      <c r="E169" s="6">
        <v>11.034040812165401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71612.740808653398</v>
      </c>
      <c r="E170" s="6">
        <v>15.574032637255399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43127.348011148999</v>
      </c>
      <c r="E171" s="6">
        <v>17.415342640440699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58363.122752080002</v>
      </c>
      <c r="E172" s="6">
        <v>10.9785212792541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34961.375689601002</v>
      </c>
      <c r="E173" s="6">
        <v>17.926137589967698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38024.656980726897</v>
      </c>
      <c r="E174" s="6">
        <v>9.5360359788401698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54091.684727832297</v>
      </c>
      <c r="E175" s="6">
        <v>38.560406165210203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38997.290411573602</v>
      </c>
      <c r="E176" s="6">
        <v>21.428642090959698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24203.888608120698</v>
      </c>
      <c r="E177" s="6">
        <v>22.022885336031599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38713.896826256801</v>
      </c>
      <c r="E178" s="6">
        <v>13.281984633408101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26014.9760223374</v>
      </c>
      <c r="E179" s="6">
        <v>19.609926167180099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42781.3786082363</v>
      </c>
      <c r="E180" s="6">
        <v>21.642754070912201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20410.334895399799</v>
      </c>
      <c r="E181" s="6">
        <v>16.0463842164502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31736.010932523099</v>
      </c>
      <c r="E182" s="6">
        <v>10.9223030193948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72927.9903803372</v>
      </c>
      <c r="E183" s="6">
        <v>18.332776472089101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34540.281104982903</v>
      </c>
      <c r="E184" s="6">
        <v>16.789470099499098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21355.133574829</v>
      </c>
      <c r="E185" s="6">
        <v>20.832287217387101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25973.85909351</v>
      </c>
      <c r="E186" s="6">
        <v>11.012042157751299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32892.954554627897</v>
      </c>
      <c r="E187" s="6">
        <v>25.004953870863201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36003.629000501103</v>
      </c>
      <c r="E188" s="6">
        <v>22.2626323239523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83128.914575486197</v>
      </c>
      <c r="E189" s="6">
        <v>6.7209235969873298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65793.806597144299</v>
      </c>
      <c r="E190" s="6">
        <v>10.534244139687599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50847.241666489303</v>
      </c>
      <c r="E191" s="6">
        <v>25.922746029551298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69157.045453775703</v>
      </c>
      <c r="E192" s="6">
        <v>16.8773081719877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30921.3482662149</v>
      </c>
      <c r="E193" s="6">
        <v>12.750893912655201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58782.524085159501</v>
      </c>
      <c r="E194" s="6">
        <v>10.5274235214813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73443.099133773096</v>
      </c>
      <c r="E195" s="6">
        <v>14.3600177876973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60546.333340731901</v>
      </c>
      <c r="E196" s="6">
        <v>12.0705129518661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42797.5491303171</v>
      </c>
      <c r="E197" s="6">
        <v>15.916264819560199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28399.081355368999</v>
      </c>
      <c r="E198" s="6">
        <v>12.762212431152999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33955.070682995698</v>
      </c>
      <c r="E199" s="6">
        <v>16.583038235778002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28210.449086320099</v>
      </c>
      <c r="E200" s="6">
        <v>24.665129449600599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38170.654420239</v>
      </c>
      <c r="E201" s="6">
        <v>20.404410434664602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30689.013709007701</v>
      </c>
      <c r="E202" s="6">
        <v>11.784041790171999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35143.038295793798</v>
      </c>
      <c r="E203" s="6">
        <v>24.137795397150398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31968.062744380699</v>
      </c>
      <c r="E204" s="6">
        <v>13.3917204868815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47647.8121981082</v>
      </c>
      <c r="E205" s="6">
        <v>20.0917606129916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212391.52056611399</v>
      </c>
      <c r="E206" s="6">
        <v>8.9779107859131795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125497.528223314</v>
      </c>
      <c r="E207" s="6">
        <v>16.301062925466699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63829.772315714203</v>
      </c>
      <c r="E208" s="6">
        <v>28.2245249388715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22226.141327253801</v>
      </c>
      <c r="E209" s="6">
        <v>9.37857203125923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95176.591933798903</v>
      </c>
      <c r="E210" s="6">
        <v>23.979323062803601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142794.34678332499</v>
      </c>
      <c r="E211" s="6">
        <v>7.3915239080910302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178653.49722932701</v>
      </c>
      <c r="E212" s="6">
        <v>7.1507187734066902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56790.824638114602</v>
      </c>
      <c r="E213" s="6">
        <v>15.9423794549013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211852.782612568</v>
      </c>
      <c r="E214" s="6">
        <v>9.6059116503102597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299446.98764065403</v>
      </c>
      <c r="E215" s="6">
        <v>8.3397097020754494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138180.805764919</v>
      </c>
      <c r="E216" s="6">
        <v>10.514971773336701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151342.52118560701</v>
      </c>
      <c r="E217" s="6">
        <v>8.8872213791941608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173740.531507368</v>
      </c>
      <c r="E218" s="6">
        <v>12.9466470666875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146212.81419155901</v>
      </c>
      <c r="E219" s="6">
        <v>69.028645842040603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65673.356318052</v>
      </c>
      <c r="E220" s="6">
        <v>7.8493723192061102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268821.61350540502</v>
      </c>
      <c r="E221" s="6">
        <v>7.9455852612077402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103474.89764889301</v>
      </c>
      <c r="E222" s="6">
        <v>13.380736528362499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200938.30855254599</v>
      </c>
      <c r="E223" s="6">
        <v>10.0103927550914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114080.245272371</v>
      </c>
      <c r="E224" s="6">
        <v>12.0096796282483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142641.02917701501</v>
      </c>
      <c r="E225" s="6">
        <v>17.1861706745559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164672.14325841001</v>
      </c>
      <c r="E226" s="6">
        <v>10.856540907610199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50155.9714645282</v>
      </c>
      <c r="E227" s="6">
        <v>14.1413002245635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110075.178580583</v>
      </c>
      <c r="E228" s="6">
        <v>16.621178967191501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19149.115205423099</v>
      </c>
      <c r="E229" s="6">
        <v>23.649826952933498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32614.602898758199</v>
      </c>
      <c r="E230" s="6">
        <v>13.577705268803101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133826.44332799999</v>
      </c>
      <c r="E231" s="6">
        <v>9.9359464346887307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241011.30240102901</v>
      </c>
      <c r="E232" s="6">
        <v>11.055671920343899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21237.5329208779</v>
      </c>
      <c r="E233" s="6">
        <v>12.3602723571671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230474.96503232399</v>
      </c>
      <c r="E234" s="6">
        <v>9.9493640294970298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368073.88826570602</v>
      </c>
      <c r="E235" s="6">
        <v>10.079525664975201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1075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1169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1251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145586.66691136101</v>
      </c>
      <c r="E17" s="6">
        <v>1.37604683480538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145586.66691136101</v>
      </c>
      <c r="E18" s="6">
        <v>1.37604683480538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1076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145586.66691136101</v>
      </c>
      <c r="E29" s="6">
        <v>1.37604683480538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1077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145586.66691136101</v>
      </c>
      <c r="E40" s="6">
        <v>1.37604683480538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46444.711679713</v>
      </c>
      <c r="E41" s="6">
        <v>9.3809923408245997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101432.144412846</v>
      </c>
      <c r="E42" s="6">
        <v>6.9163861949233398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51099.078092662901</v>
      </c>
      <c r="E43" s="6">
        <v>9.6879299194265602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167214.43140449899</v>
      </c>
      <c r="E44" s="6">
        <v>11.6114457451494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47193.040312377903</v>
      </c>
      <c r="E45" s="6">
        <v>7.0383737942575699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77985.108799248294</v>
      </c>
      <c r="E46" s="6">
        <v>7.4827569360387001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172757.65011811801</v>
      </c>
      <c r="E47" s="6">
        <v>9.56748276256846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43023.391505597101</v>
      </c>
      <c r="E48" s="6">
        <v>7.9926022996598496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61036.612020997803</v>
      </c>
      <c r="E49" s="6">
        <v>7.4735382107681998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65511.432455442802</v>
      </c>
      <c r="E50" s="6">
        <v>8.6686353024051197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34621.0720257188</v>
      </c>
      <c r="E51" s="6">
        <v>13.3779984629836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58805.918859911202</v>
      </c>
      <c r="E52" s="6">
        <v>7.9472902709388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45408.7588986107</v>
      </c>
      <c r="E53" s="6">
        <v>6.9273406837539504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49488.833556234502</v>
      </c>
      <c r="E54" s="6">
        <v>8.5013310771446999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42146.429509506001</v>
      </c>
      <c r="E55" s="6">
        <v>7.5530409642127303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64633.010694131102</v>
      </c>
      <c r="E56" s="6">
        <v>8.3403610078128896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159366.031924084</v>
      </c>
      <c r="E57" s="6">
        <v>9.0745439567761306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55600.360974567302</v>
      </c>
      <c r="E58" s="6">
        <v>7.0583191672468502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64137.936510161599</v>
      </c>
      <c r="E59" s="6">
        <v>9.55056822418039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26553.331782109599</v>
      </c>
      <c r="E60" s="6">
        <v>7.04719928709215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48456.300430241499</v>
      </c>
      <c r="E61" s="6">
        <v>6.4431388471589202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57341.616953573597</v>
      </c>
      <c r="E62" s="6">
        <v>9.3705727725244099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38694.2408325039</v>
      </c>
      <c r="E63" s="6">
        <v>8.8975845960525302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26891.639120378699</v>
      </c>
      <c r="E64" s="6">
        <v>5.94715536363032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61985.077631263397</v>
      </c>
      <c r="E65" s="6">
        <v>9.99267535234139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67198.645172079006</v>
      </c>
      <c r="E66" s="6">
        <v>5.5859613259389498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36323.408792251197</v>
      </c>
      <c r="E67" s="6">
        <v>9.6392213803010698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108276.46677492801</v>
      </c>
      <c r="E68" s="6">
        <v>7.6751827994903401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88199.6299326304</v>
      </c>
      <c r="E69" s="6">
        <v>12.9836572822277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42360.827971801802</v>
      </c>
      <c r="E70" s="6">
        <v>8.1735514372805707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84885.818860325802</v>
      </c>
      <c r="E71" s="6">
        <v>7.0757413992389102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34711.2696250222</v>
      </c>
      <c r="E72" s="6">
        <v>8.9664671571889691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123052.378035452</v>
      </c>
      <c r="E73" s="6">
        <v>10.185455961852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73443.205142278603</v>
      </c>
      <c r="E74" s="6">
        <v>6.3520502480292098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48359.887766648397</v>
      </c>
      <c r="E75" s="6">
        <v>9.8508872938193193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36133.190217269599</v>
      </c>
      <c r="E76" s="6">
        <v>8.5077537341649201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79421.876703848699</v>
      </c>
      <c r="E77" s="6">
        <v>9.59747049198368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1078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368051.85074971302</v>
      </c>
      <c r="E88" s="6">
        <v>3.97088479836246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499476.91805145901</v>
      </c>
      <c r="E89" s="6">
        <v>7.0941400112363899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157105.250553989</v>
      </c>
      <c r="E90" s="6">
        <v>8.8113894757486495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53158.1487581037</v>
      </c>
      <c r="E91" s="6">
        <v>3.9382937080005398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37645.733875192003</v>
      </c>
      <c r="E92" s="6">
        <v>6.0035262025410203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66018.372697282495</v>
      </c>
      <c r="E93" s="6">
        <v>7.8256223473865996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45812.304105141498</v>
      </c>
      <c r="E94" s="6">
        <v>3.7843938245247402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98076.653564327906</v>
      </c>
      <c r="E95" s="6">
        <v>3.4863006428071799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180543.26272991</v>
      </c>
      <c r="E96" s="6">
        <v>2.9586453608610301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134138.87201552</v>
      </c>
      <c r="E97" s="6">
        <v>2.9126858143745999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210702.872045597</v>
      </c>
      <c r="E98" s="6">
        <v>2.9456828799799899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205427.190461433</v>
      </c>
      <c r="E99" s="6">
        <v>6.5013665480778897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361556.89312063903</v>
      </c>
      <c r="E100" s="6">
        <v>2.52030124719739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119583.698389361</v>
      </c>
      <c r="E101" s="6">
        <v>6.2869829887684201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113350.270639615</v>
      </c>
      <c r="E102" s="6">
        <v>5.3856238489433697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124494.346133028</v>
      </c>
      <c r="E103" s="6">
        <v>4.3883515564083204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261593.50057762701</v>
      </c>
      <c r="E104" s="6">
        <v>11.1352170632578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59597.892089251101</v>
      </c>
      <c r="E105" s="6">
        <v>5.1082367663130901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46380.815092488498</v>
      </c>
      <c r="E106" s="6">
        <v>4.46419686055662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1079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368051.85074971302</v>
      </c>
      <c r="E117" s="6">
        <v>3.97088479836246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499476.91805145901</v>
      </c>
      <c r="E118" s="6">
        <v>7.0941400112363899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157105.250553989</v>
      </c>
      <c r="E119" s="6">
        <v>8.8113894757486495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53158.1487581037</v>
      </c>
      <c r="E120" s="6">
        <v>3.9382937080005398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37645.733875192003</v>
      </c>
      <c r="E121" s="6">
        <v>6.0035262025410203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66018.372697282495</v>
      </c>
      <c r="E122" s="6">
        <v>7.8256223473865996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45812.304105141498</v>
      </c>
      <c r="E123" s="6">
        <v>3.7843938245247402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98076.653564327906</v>
      </c>
      <c r="E124" s="6">
        <v>3.4863006428071799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180543.26272991</v>
      </c>
      <c r="E125" s="6">
        <v>2.9586453608610301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134138.87201552</v>
      </c>
      <c r="E126" s="6">
        <v>2.9126858143745999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210702.872045597</v>
      </c>
      <c r="E127" s="6">
        <v>2.9456828799799899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205427.190461433</v>
      </c>
      <c r="E128" s="6">
        <v>6.5013665480778897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361556.89312063903</v>
      </c>
      <c r="E129" s="6">
        <v>2.52030124719739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119583.698389361</v>
      </c>
      <c r="E130" s="6">
        <v>6.2869829887684201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113350.270639615</v>
      </c>
      <c r="E131" s="6">
        <v>5.3856238489433697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124494.346133028</v>
      </c>
      <c r="E132" s="6">
        <v>4.3883515564083204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261593.50057762701</v>
      </c>
      <c r="E133" s="6">
        <v>11.1352170632578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59597.892089251101</v>
      </c>
      <c r="E134" s="6">
        <v>5.1082367663130901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46380.815092488498</v>
      </c>
      <c r="E135" s="6">
        <v>4.46419686055662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1080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110164.50575887199</v>
      </c>
      <c r="E146" s="6">
        <v>9.0936711918511595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317161.14570212102</v>
      </c>
      <c r="E147" s="6">
        <v>7.47326421569859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503045.40810401703</v>
      </c>
      <c r="E148" s="6">
        <v>4.6632299890318301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285864.52596766799</v>
      </c>
      <c r="E149" s="6">
        <v>5.7651668062757597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397651.77605465899</v>
      </c>
      <c r="E150" s="6">
        <v>6.8839187346686899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256725.07685975701</v>
      </c>
      <c r="E151" s="6">
        <v>9.0245094650634705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436008.98225998302</v>
      </c>
      <c r="E152" s="6">
        <v>5.4652276953897099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479327.21828249801</v>
      </c>
      <c r="E153" s="6">
        <v>6.7866269597700803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158887.571755766</v>
      </c>
      <c r="E154" s="6">
        <v>8.9207755706756497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136660.08476551599</v>
      </c>
      <c r="E155" s="6">
        <v>8.2872333788390193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100242.520190297</v>
      </c>
      <c r="E156" s="6">
        <v>13.497859697789099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125630.240731011</v>
      </c>
      <c r="E157" s="6">
        <v>7.3632544656979997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116625.223275942</v>
      </c>
      <c r="E158" s="6">
        <v>6.3538525028938198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42489.682879783897</v>
      </c>
      <c r="E159" s="6">
        <v>9.4834447990400292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99617.223804810594</v>
      </c>
      <c r="E160" s="6">
        <v>6.3118969276248302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61667.190396755497</v>
      </c>
      <c r="E161" s="6">
        <v>7.6614549465615802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148095.77634586001</v>
      </c>
      <c r="E162" s="6">
        <v>6.0670014698447901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124400.620254693</v>
      </c>
      <c r="E163" s="6">
        <v>6.7660408011797601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95915.745853975794</v>
      </c>
      <c r="E164" s="6">
        <v>8.2178466499099798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87224.536206112694</v>
      </c>
      <c r="E165" s="6">
        <v>8.0237503507866403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161012.837246827</v>
      </c>
      <c r="E166" s="6">
        <v>6.3132450450020299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82711.841826979595</v>
      </c>
      <c r="E167" s="6">
        <v>7.4176372906517196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67994.346678704605</v>
      </c>
      <c r="E168" s="6">
        <v>9.8332434916896201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107103.37253528</v>
      </c>
      <c r="E169" s="6">
        <v>8.1865872204279597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143084.545401079</v>
      </c>
      <c r="E170" s="6">
        <v>7.2332442784842499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76357.974133700802</v>
      </c>
      <c r="E171" s="6">
        <v>7.8040081100258796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94061.474790974098</v>
      </c>
      <c r="E172" s="6">
        <v>6.76036634523948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69301.236369762701</v>
      </c>
      <c r="E173" s="6">
        <v>7.2935714128433302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83979.9693427944</v>
      </c>
      <c r="E174" s="6">
        <v>5.9955101245312798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39041.178892895601</v>
      </c>
      <c r="E175" s="6">
        <v>7.7525469521656101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48608.781523089303</v>
      </c>
      <c r="E176" s="6">
        <v>12.0186938837684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22523.924982574801</v>
      </c>
      <c r="E177" s="6">
        <v>8.6569879306942106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48269.610831083803</v>
      </c>
      <c r="E178" s="6">
        <v>8.5838204687154995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39378.918372693697</v>
      </c>
      <c r="E179" s="6">
        <v>10.617674014020199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34081.466055917001</v>
      </c>
      <c r="E180" s="6">
        <v>10.8323046167136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33640.433134548002</v>
      </c>
      <c r="E181" s="6">
        <v>10.507659753621899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59744.451692708397</v>
      </c>
      <c r="E182" s="6">
        <v>6.6699635006210496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94168.367996072993</v>
      </c>
      <c r="E183" s="6">
        <v>12.6368259922306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52487.691037525801</v>
      </c>
      <c r="E184" s="6">
        <v>8.8399374544287905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35539.245178317004</v>
      </c>
      <c r="E185" s="6">
        <v>9.2268524107601593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41556.168706634402</v>
      </c>
      <c r="E186" s="6">
        <v>7.3663521254617903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41450.095404155501</v>
      </c>
      <c r="E187" s="6">
        <v>8.3732698104296901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68050.569630074096</v>
      </c>
      <c r="E188" s="6">
        <v>7.55729993877799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222445.54981747901</v>
      </c>
      <c r="E189" s="6">
        <v>4.43877362831795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146600.937463493</v>
      </c>
      <c r="E190" s="6">
        <v>6.9664304638001804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68262.745862130701</v>
      </c>
      <c r="E191" s="6">
        <v>9.1453452392485008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107581.435374525</v>
      </c>
      <c r="E192" s="6">
        <v>8.93882190169961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54432.570200362803</v>
      </c>
      <c r="E193" s="6">
        <v>8.5035758475405405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94197.440857840906</v>
      </c>
      <c r="E194" s="6">
        <v>6.14259871747368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99962.000760185198</v>
      </c>
      <c r="E195" s="6">
        <v>9.25878546969337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89618.606306866001</v>
      </c>
      <c r="E196" s="6">
        <v>7.1356355007177603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42455.0838774683</v>
      </c>
      <c r="E197" s="6">
        <v>10.6341494363617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46235.809935436402</v>
      </c>
      <c r="E198" s="6">
        <v>6.96389766713492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44665.143907584199</v>
      </c>
      <c r="E199" s="6">
        <v>6.4386655110122897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60053.417744425104</v>
      </c>
      <c r="E200" s="6">
        <v>8.0448485440066495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49458.395584360202</v>
      </c>
      <c r="E201" s="6">
        <v>7.8729598968284797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36037.478261883698</v>
      </c>
      <c r="E202" s="6">
        <v>6.49557025703497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44595.849794032598</v>
      </c>
      <c r="E203" s="6">
        <v>8.1765959083398201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49407.341244529402</v>
      </c>
      <c r="E204" s="6">
        <v>10.7470459189165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49951.007133042098</v>
      </c>
      <c r="E205" s="6">
        <v>15.547106005453401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143434.14701376401</v>
      </c>
      <c r="E206" s="6">
        <v>12.971329097919799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261593.50057762701</v>
      </c>
      <c r="E207" s="6">
        <v>11.1352170632578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50276.490598723503</v>
      </c>
      <c r="E208" s="6">
        <v>11.279220410985801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42014.461453833399</v>
      </c>
      <c r="E209" s="6">
        <v>8.7731931409328698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136021.111225097</v>
      </c>
      <c r="E210" s="6">
        <v>7.6219725299801802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324040.027760008</v>
      </c>
      <c r="E211" s="6">
        <v>6.3411969096615799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293745.39901814703</v>
      </c>
      <c r="E212" s="6">
        <v>6.7897570876111404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114162.102315735</v>
      </c>
      <c r="E213" s="6">
        <v>11.208767028878301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346635.37697107298</v>
      </c>
      <c r="E214" s="6">
        <v>5.8700708077384398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512920.59846595698</v>
      </c>
      <c r="E215" s="6">
        <v>3.8953696134272802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347635.69379126601</v>
      </c>
      <c r="E216" s="6">
        <v>5.7665071430125696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290686.92791433202</v>
      </c>
      <c r="E217" s="6">
        <v>4.9727338600463602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284316.19544323499</v>
      </c>
      <c r="E218" s="6">
        <v>4.06034916941924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60100.880859614903</v>
      </c>
      <c r="E219" s="6">
        <v>12.262713344415101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184196.33080620301</v>
      </c>
      <c r="E220" s="6">
        <v>8.0967678788597706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656812.31476543006</v>
      </c>
      <c r="E221" s="6">
        <v>6.69789023142744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182984.23089871701</v>
      </c>
      <c r="E222" s="6">
        <v>9.3407450603178805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489245.81892127497</v>
      </c>
      <c r="E223" s="6">
        <v>5.8964777996308397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270998.57019170199</v>
      </c>
      <c r="E224" s="6">
        <v>7.5481319850880597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227828.92959883399</v>
      </c>
      <c r="E225" s="6">
        <v>10.2604496558496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359669.44772113999</v>
      </c>
      <c r="E226" s="6">
        <v>5.1782163232138103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80280.753329344196</v>
      </c>
      <c r="E227" s="6">
        <v>17.3535376541783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147608.107710337</v>
      </c>
      <c r="E228" s="6">
        <v>9.8255578586280894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22653.237647106798</v>
      </c>
      <c r="E229" s="6">
        <v>13.694268595786999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69279.968114836898</v>
      </c>
      <c r="E230" s="6">
        <v>12.5484316922152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273289.03240035102</v>
      </c>
      <c r="E231" s="6">
        <v>7.7022820893890396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395381.71818003798</v>
      </c>
      <c r="E232" s="6">
        <v>9.7122474815044999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25447.037400427402</v>
      </c>
      <c r="E233" s="6">
        <v>6.3111016598375702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471926.40455494798</v>
      </c>
      <c r="E234" s="6">
        <v>11.6291265640546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649148.91381417098</v>
      </c>
      <c r="E235" s="6">
        <v>7.4669919858323697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1081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1170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1252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63809.5936512763</v>
      </c>
      <c r="E17" s="6">
        <v>1.3763045721396401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63809.5936512763</v>
      </c>
      <c r="E18" s="6">
        <v>1.3763045721396401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1082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63809.5936512763</v>
      </c>
      <c r="E29" s="6">
        <v>1.3763045721396401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1083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63809.5936512763</v>
      </c>
      <c r="E40" s="6">
        <v>1.3763045721396401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25597.991274178301</v>
      </c>
      <c r="E41" s="6">
        <v>7.2394908982048696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45028.111599903699</v>
      </c>
      <c r="E42" s="6">
        <v>7.03273440076714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35926.489591977603</v>
      </c>
      <c r="E43" s="6">
        <v>10.6125090278319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46441.702590649402</v>
      </c>
      <c r="E44" s="6">
        <v>7.8028683689843801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44970.960093327601</v>
      </c>
      <c r="E45" s="6">
        <v>10.6215113836671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41295.625785190299</v>
      </c>
      <c r="E46" s="6">
        <v>20.394089331488701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74511.155397605195</v>
      </c>
      <c r="E47" s="6">
        <v>8.6051405050459504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24014.440204122799</v>
      </c>
      <c r="E48" s="6">
        <v>5.1822918781263798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30840.293773146801</v>
      </c>
      <c r="E49" s="6">
        <v>5.82776644419733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31248.091760987401</v>
      </c>
      <c r="E50" s="6">
        <v>9.1609394392336903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33295.806665891003</v>
      </c>
      <c r="E51" s="6">
        <v>7.86335637817474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33629.882452941398</v>
      </c>
      <c r="E52" s="6">
        <v>8.2463974124115396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63037.5791474371</v>
      </c>
      <c r="E53" s="6">
        <v>12.0843604426647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41341.640292595002</v>
      </c>
      <c r="E54" s="6">
        <v>8.8135144953699598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48273.994521609296</v>
      </c>
      <c r="E55" s="6">
        <v>10.546345391159401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50309.096713606297</v>
      </c>
      <c r="E56" s="6">
        <v>9.1624266805602694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68676.769015179001</v>
      </c>
      <c r="E57" s="6">
        <v>8.9354725257117593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53115.3004439426</v>
      </c>
      <c r="E58" s="6">
        <v>9.6182234266357298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33032.630292932197</v>
      </c>
      <c r="E59" s="6">
        <v>7.4704157422150201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35586.549536914899</v>
      </c>
      <c r="E60" s="6">
        <v>12.4572035762002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26227.442176798701</v>
      </c>
      <c r="E61" s="6">
        <v>5.89711319221502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33996.011388175597</v>
      </c>
      <c r="E62" s="6">
        <v>15.435244228492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41491.5831275202</v>
      </c>
      <c r="E63" s="6">
        <v>8.7947050004913407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44813.271448247797</v>
      </c>
      <c r="E64" s="6">
        <v>8.1665936908776793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42124.518766205903</v>
      </c>
      <c r="E65" s="6">
        <v>13.8392162993442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36449.710961745302</v>
      </c>
      <c r="E66" s="6">
        <v>6.8922304881931797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21848.332780877499</v>
      </c>
      <c r="E67" s="6">
        <v>5.85058603514008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55837.787880223397</v>
      </c>
      <c r="E68" s="6">
        <v>8.1372128914672004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33113.640286480499</v>
      </c>
      <c r="E69" s="6">
        <v>7.8289674825053401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30616.873973846399</v>
      </c>
      <c r="E70" s="6">
        <v>8.5445409341370198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32688.6433216515</v>
      </c>
      <c r="E71" s="6">
        <v>9.7672691409314201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27656.340781656902</v>
      </c>
      <c r="E72" s="6">
        <v>14.0555397005489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56684.480660777197</v>
      </c>
      <c r="E73" s="6">
        <v>16.739286298436799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41065.052755472803</v>
      </c>
      <c r="E74" s="6">
        <v>6.0432764030609896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33461.298200853998</v>
      </c>
      <c r="E75" s="6">
        <v>11.023326313454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33707.994051855203</v>
      </c>
      <c r="E76" s="6">
        <v>6.2247993755986801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29542.910973133501</v>
      </c>
      <c r="E77" s="6">
        <v>8.6216149375678608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1084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137022.502341983</v>
      </c>
      <c r="E88" s="6">
        <v>4.6369030484394402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157266.33700248401</v>
      </c>
      <c r="E89" s="6">
        <v>8.1528294382505599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91833.288231882805</v>
      </c>
      <c r="E90" s="6">
        <v>9.1394895629559407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29608.797003146101</v>
      </c>
      <c r="E91" s="6">
        <v>3.3284091790985699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22200.757528716102</v>
      </c>
      <c r="E92" s="6">
        <v>5.2531171489322901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38752.058239335704</v>
      </c>
      <c r="E93" s="6">
        <v>8.4008410878951505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24598.2100565972</v>
      </c>
      <c r="E94" s="6">
        <v>3.6092077585878601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42723.982492008297</v>
      </c>
      <c r="E95" s="6">
        <v>3.0124977295756898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76294.631483897101</v>
      </c>
      <c r="E96" s="6">
        <v>3.61239302343379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57119.564841628096</v>
      </c>
      <c r="E97" s="6">
        <v>3.8623239816147801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81096.3346586884</v>
      </c>
      <c r="E98" s="6">
        <v>2.6882576751871401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86911.142830541095</v>
      </c>
      <c r="E99" s="6">
        <v>7.1263097505960902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137510.744816063</v>
      </c>
      <c r="E100" s="6">
        <v>3.4405526638083499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54097.234649591403</v>
      </c>
      <c r="E101" s="6">
        <v>5.4120235868233397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52270.263971670502</v>
      </c>
      <c r="E102" s="6">
        <v>4.8244825478493203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50973.528817618702</v>
      </c>
      <c r="E103" s="6">
        <v>4.1946368912533396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79892.371698482399</v>
      </c>
      <c r="E104" s="6">
        <v>12.3985413802486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28896.602424824301</v>
      </c>
      <c r="E105" s="6">
        <v>4.03950999530554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24949.787301740202</v>
      </c>
      <c r="E106" s="6">
        <v>3.0802896543089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1085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137022.502341983</v>
      </c>
      <c r="E117" s="6">
        <v>4.6369030484394402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157266.33700248401</v>
      </c>
      <c r="E118" s="6">
        <v>8.1528294382505599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91833.288231882805</v>
      </c>
      <c r="E119" s="6">
        <v>9.1394895629559407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29608.797003146101</v>
      </c>
      <c r="E120" s="6">
        <v>3.3284091790985699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22200.757528716102</v>
      </c>
      <c r="E121" s="6">
        <v>5.2531171489322901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38752.058239335704</v>
      </c>
      <c r="E122" s="6">
        <v>8.4008410878951505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24598.2100565972</v>
      </c>
      <c r="E123" s="6">
        <v>3.6092077585878601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42723.982492008297</v>
      </c>
      <c r="E124" s="6">
        <v>3.0124977295756898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76294.631483897101</v>
      </c>
      <c r="E125" s="6">
        <v>3.61239302343379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57119.564841628096</v>
      </c>
      <c r="E126" s="6">
        <v>3.8623239816147801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81096.3346586884</v>
      </c>
      <c r="E127" s="6">
        <v>2.6882576751871401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86911.142830541095</v>
      </c>
      <c r="E128" s="6">
        <v>7.1263097505960902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137510.744816063</v>
      </c>
      <c r="E129" s="6">
        <v>3.4405526638083499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54097.234649591403</v>
      </c>
      <c r="E130" s="6">
        <v>5.4120235868233397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52270.263971670502</v>
      </c>
      <c r="E131" s="6">
        <v>4.8244825478493203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50973.528817618702</v>
      </c>
      <c r="E132" s="6">
        <v>4.1946368912533396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79892.371698482399</v>
      </c>
      <c r="E133" s="6">
        <v>12.3985413802486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28896.602424824301</v>
      </c>
      <c r="E134" s="6">
        <v>4.03950999530554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24949.787301740202</v>
      </c>
      <c r="E135" s="6">
        <v>3.0802896543089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1086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45783.878736380197</v>
      </c>
      <c r="E146" s="6">
        <v>9.7078136877953192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93721.644019536994</v>
      </c>
      <c r="E147" s="6">
        <v>15.567672716324401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154825.046909622</v>
      </c>
      <c r="E148" s="6">
        <v>6.2036597956997097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118027.883072307</v>
      </c>
      <c r="E149" s="6">
        <v>6.0187704754096396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134137.36501024701</v>
      </c>
      <c r="E150" s="6">
        <v>8.6743381740458307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88753.444281678399</v>
      </c>
      <c r="E151" s="6">
        <v>11.600530581532199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121922.74242789501</v>
      </c>
      <c r="E152" s="6">
        <v>6.1486536275042702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167773.12956081901</v>
      </c>
      <c r="E153" s="6">
        <v>8.1799320236716593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63715.438401981402</v>
      </c>
      <c r="E154" s="6">
        <v>9.8651361413784393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54361.211698105901</v>
      </c>
      <c r="E155" s="6">
        <v>8.2501866716691996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37157.739143771803</v>
      </c>
      <c r="E156" s="6">
        <v>5.8833539114046696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50735.203287217802</v>
      </c>
      <c r="E157" s="6">
        <v>9.9211780744358702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52600.895657631903</v>
      </c>
      <c r="E158" s="6">
        <v>7.6977549534174203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26765.3797480594</v>
      </c>
      <c r="E159" s="6">
        <v>7.4237834710550104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36822.581313753901</v>
      </c>
      <c r="E160" s="6">
        <v>6.1920113519846796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35612.529894179701</v>
      </c>
      <c r="E161" s="6">
        <v>5.4144648484153199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77583.398839016299</v>
      </c>
      <c r="E162" s="6">
        <v>5.7161547024681703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63579.270574705901</v>
      </c>
      <c r="E163" s="6">
        <v>7.3449259136090497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39987.5449984972</v>
      </c>
      <c r="E164" s="6">
        <v>7.3724024412300002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39269.321235381904</v>
      </c>
      <c r="E165" s="6">
        <v>7.4984806030870503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67902.511077206407</v>
      </c>
      <c r="E166" s="6">
        <v>6.5805891643201502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36360.833208639902</v>
      </c>
      <c r="E167" s="6">
        <v>9.9721755879360803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41243.116385247697</v>
      </c>
      <c r="E168" s="6">
        <v>10.402911239349599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38782.195146901497</v>
      </c>
      <c r="E169" s="6">
        <v>4.9771890792185403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52473.138638424098</v>
      </c>
      <c r="E170" s="6">
        <v>6.8806472980251598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33302.587844002097</v>
      </c>
      <c r="E171" s="6">
        <v>6.2818674105825201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43359.131623252797</v>
      </c>
      <c r="E172" s="6">
        <v>7.8247676882957098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35282.592673454099</v>
      </c>
      <c r="E173" s="6">
        <v>5.8376765520384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39083.6871935831</v>
      </c>
      <c r="E174" s="6">
        <v>5.8883543364585904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27232.075373433599</v>
      </c>
      <c r="E175" s="6">
        <v>7.3493807601139602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25949.970883866601</v>
      </c>
      <c r="E176" s="6">
        <v>10.4553736697509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13533.906518460301</v>
      </c>
      <c r="E177" s="6">
        <v>7.2373230833800903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25476.3400534047</v>
      </c>
      <c r="E178" s="6">
        <v>7.23849190063929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19125.055720707001</v>
      </c>
      <c r="E179" s="6">
        <v>5.5802055824294996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23317.501683388698</v>
      </c>
      <c r="E180" s="6">
        <v>14.4440723919296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20266.0169397768</v>
      </c>
      <c r="E181" s="6">
        <v>10.5248492285572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30861.520294433602</v>
      </c>
      <c r="E182" s="6">
        <v>5.4984526923441601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37968.438272191997</v>
      </c>
      <c r="E183" s="6">
        <v>8.8021717457277706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27405.9645092436</v>
      </c>
      <c r="E184" s="6">
        <v>8.21071240395489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18888.884416134399</v>
      </c>
      <c r="E185" s="6">
        <v>5.3076572087511202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23604.245497458302</v>
      </c>
      <c r="E186" s="6">
        <v>6.20867541360471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26842.1376756383</v>
      </c>
      <c r="E187" s="6">
        <v>6.4810932137236597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31573.0916120324</v>
      </c>
      <c r="E188" s="6">
        <v>7.5186035161178602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83584.075350739906</v>
      </c>
      <c r="E189" s="6">
        <v>13.7488861691407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60511.749037409703</v>
      </c>
      <c r="E190" s="6">
        <v>7.85280011311895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35059.137740774699</v>
      </c>
      <c r="E191" s="6">
        <v>6.86806502383038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52765.840668151402</v>
      </c>
      <c r="E192" s="6">
        <v>8.7082301772951105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35541.593326074297</v>
      </c>
      <c r="E193" s="6">
        <v>5.95643412696203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48062.783969691103</v>
      </c>
      <c r="E194" s="6">
        <v>8.1061112817037806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37946.169477090203</v>
      </c>
      <c r="E195" s="6">
        <v>4.8673953676136401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37801.6207819376</v>
      </c>
      <c r="E196" s="6">
        <v>8.5294459269518299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25060.204319340999</v>
      </c>
      <c r="E197" s="6">
        <v>8.4079853512038305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23728.445452589101</v>
      </c>
      <c r="E198" s="6">
        <v>5.1412155019411401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29611.758409995</v>
      </c>
      <c r="E199" s="6">
        <v>6.8416958566947601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22337.056838555101</v>
      </c>
      <c r="E200" s="6">
        <v>4.8506892267600303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24959.250217023698</v>
      </c>
      <c r="E201" s="6">
        <v>9.5178615462897795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22242.6713430829</v>
      </c>
      <c r="E202" s="6">
        <v>4.9406109261860198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23982.071985853301</v>
      </c>
      <c r="E203" s="6">
        <v>5.7054874246533496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24484.051758661401</v>
      </c>
      <c r="E204" s="6">
        <v>8.5902383919834708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26573.4491967211</v>
      </c>
      <c r="E205" s="6">
        <v>7.1829068491077397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121114.973691684</v>
      </c>
      <c r="E206" s="6">
        <v>13.401090350733201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79892.371698482399</v>
      </c>
      <c r="E207" s="6">
        <v>12.3985413802486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26876.725353731799</v>
      </c>
      <c r="E208" s="6">
        <v>7.6611554065631804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23575.093562871101</v>
      </c>
      <c r="E209" s="6">
        <v>6.7080834803136904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90860.933328678293</v>
      </c>
      <c r="E210" s="6">
        <v>16.414352006888102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100362.68704860201</v>
      </c>
      <c r="E211" s="6">
        <v>7.7728758751364504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106883.552069538</v>
      </c>
      <c r="E212" s="6">
        <v>7.2126956635310897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43776.595191229797</v>
      </c>
      <c r="E213" s="6">
        <v>7.4282076350382704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146730.91499218799</v>
      </c>
      <c r="E214" s="6">
        <v>7.8021382908997996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242223.24379145901</v>
      </c>
      <c r="E215" s="6">
        <v>8.6135270045210106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118744.932454622</v>
      </c>
      <c r="E216" s="6">
        <v>9.9984508914485595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114185.446385823</v>
      </c>
      <c r="E217" s="6">
        <v>6.1268938980842398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102325.84096021501</v>
      </c>
      <c r="E218" s="6">
        <v>6.9433195572078397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29876.6741837927</v>
      </c>
      <c r="E219" s="6">
        <v>8.8524568929522403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74879.607330834493</v>
      </c>
      <c r="E220" s="6">
        <v>7.5129928626803801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235239.71259491501</v>
      </c>
      <c r="E221" s="6">
        <v>8.4064807491155893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71543.465118557404</v>
      </c>
      <c r="E222" s="6">
        <v>10.3107063306122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165877.79490791401</v>
      </c>
      <c r="E223" s="6">
        <v>6.22887041868659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83631.744575342906</v>
      </c>
      <c r="E224" s="6">
        <v>10.3005144316101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83889.914768385497</v>
      </c>
      <c r="E225" s="6">
        <v>9.4695931573759609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136563.915893047</v>
      </c>
      <c r="E226" s="6">
        <v>6.1899476821164603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43596.546629628901</v>
      </c>
      <c r="E227" s="6">
        <v>11.315039646888399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60850.284389030203</v>
      </c>
      <c r="E228" s="6">
        <v>10.6583921108152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18508.754721505698</v>
      </c>
      <c r="E229" s="6">
        <v>9.0485822919759098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30438.504818447302</v>
      </c>
      <c r="E230" s="6">
        <v>6.8454805169466404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98173.370716366204</v>
      </c>
      <c r="E231" s="6">
        <v>9.1057664812132693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174282.41630034</v>
      </c>
      <c r="E232" s="6">
        <v>12.4377849015286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18603.212257460698</v>
      </c>
      <c r="E233" s="6">
        <v>7.7083476989043502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144553.697866904</v>
      </c>
      <c r="E234" s="6">
        <v>13.2823912518682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192336.74513365299</v>
      </c>
      <c r="E235" s="6">
        <v>10.233378098144501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E24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1093</v>
      </c>
    </row>
    <row r="7" spans="1:5" ht="21" x14ac:dyDescent="0.35">
      <c r="A7" s="2" t="s">
        <v>1087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1171</v>
      </c>
    </row>
    <row r="12" spans="1:5" x14ac:dyDescent="0.25">
      <c r="A12" s="3" t="s">
        <v>1172</v>
      </c>
    </row>
    <row r="13" spans="1:5" x14ac:dyDescent="0.25">
      <c r="A13" s="3" t="s">
        <v>1189</v>
      </c>
    </row>
    <row r="15" spans="1:5" ht="17.25" x14ac:dyDescent="0.3">
      <c r="A15" s="4" t="s">
        <v>1253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556</v>
      </c>
      <c r="E16" s="5" t="s">
        <v>557</v>
      </c>
    </row>
    <row r="17" spans="1:5" x14ac:dyDescent="0.25">
      <c r="A17" s="6" t="s">
        <v>10</v>
      </c>
      <c r="B17" s="6" t="s">
        <v>14</v>
      </c>
      <c r="C17" s="6" t="s">
        <v>11</v>
      </c>
      <c r="D17" s="6">
        <v>167747.70485686799</v>
      </c>
      <c r="E17" s="6">
        <v>4.0784301279956701</v>
      </c>
    </row>
    <row r="18" spans="1:5" x14ac:dyDescent="0.25">
      <c r="A18" s="6" t="s">
        <v>10</v>
      </c>
      <c r="B18" s="6" t="s">
        <v>1175</v>
      </c>
      <c r="C18" s="6" t="s">
        <v>11</v>
      </c>
      <c r="D18" s="6">
        <v>167747.70485686799</v>
      </c>
      <c r="E18" s="6">
        <v>4.0784301279956701</v>
      </c>
    </row>
    <row r="19" spans="1:5" x14ac:dyDescent="0.25">
      <c r="A19" t="s">
        <v>1254</v>
      </c>
    </row>
    <row r="20" spans="1:5" x14ac:dyDescent="0.25">
      <c r="A20" t="s">
        <v>1255</v>
      </c>
    </row>
    <row r="21" spans="1:5" x14ac:dyDescent="0.25">
      <c r="A21" t="s">
        <v>1256</v>
      </c>
    </row>
    <row r="22" spans="1:5" x14ac:dyDescent="0.25">
      <c r="A22" t="s">
        <v>1257</v>
      </c>
    </row>
    <row r="23" spans="1:5" x14ac:dyDescent="0.25">
      <c r="A23" t="s">
        <v>1258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1088</v>
      </c>
    </row>
    <row r="28" spans="1:5" x14ac:dyDescent="0.25">
      <c r="A28" s="5" t="s">
        <v>5</v>
      </c>
      <c r="B28" s="5" t="s">
        <v>6</v>
      </c>
      <c r="C28" s="5" t="s">
        <v>7</v>
      </c>
      <c r="D28" s="5" t="s">
        <v>556</v>
      </c>
      <c r="E28" s="5" t="s">
        <v>557</v>
      </c>
    </row>
    <row r="29" spans="1:5" x14ac:dyDescent="0.25">
      <c r="A29" s="6" t="s">
        <v>10</v>
      </c>
      <c r="B29" s="6" t="s">
        <v>14</v>
      </c>
      <c r="C29" s="6" t="s">
        <v>11</v>
      </c>
      <c r="D29" s="6">
        <v>167747.70485686799</v>
      </c>
      <c r="E29" s="6">
        <v>4.0784301279956701</v>
      </c>
    </row>
    <row r="30" spans="1:5" x14ac:dyDescent="0.25">
      <c r="A30" t="s">
        <v>1254</v>
      </c>
    </row>
    <row r="31" spans="1:5" x14ac:dyDescent="0.25">
      <c r="A31" t="s">
        <v>1255</v>
      </c>
    </row>
    <row r="32" spans="1:5" x14ac:dyDescent="0.25">
      <c r="A32" t="s">
        <v>1256</v>
      </c>
    </row>
    <row r="33" spans="1:5" x14ac:dyDescent="0.25">
      <c r="A33" t="s">
        <v>1257</v>
      </c>
    </row>
    <row r="34" spans="1:5" x14ac:dyDescent="0.25">
      <c r="A34" t="s">
        <v>1258</v>
      </c>
    </row>
    <row r="37" spans="1:5" x14ac:dyDescent="0.25">
      <c r="E37" s="7" t="str">
        <f>HYPERLINK("#'Indice'!A1", "Ir al índice")</f>
        <v>Ir al índice</v>
      </c>
    </row>
    <row r="38" spans="1:5" ht="17.25" x14ac:dyDescent="0.3">
      <c r="A38" s="4" t="s">
        <v>1089</v>
      </c>
    </row>
    <row r="39" spans="1:5" x14ac:dyDescent="0.25">
      <c r="A39" s="5" t="s">
        <v>5</v>
      </c>
      <c r="B39" s="5" t="s">
        <v>6</v>
      </c>
      <c r="C39" s="5" t="s">
        <v>7</v>
      </c>
      <c r="D39" s="5" t="s">
        <v>556</v>
      </c>
      <c r="E39" s="5" t="s">
        <v>557</v>
      </c>
    </row>
    <row r="40" spans="1:5" x14ac:dyDescent="0.25">
      <c r="A40" s="6" t="s">
        <v>10</v>
      </c>
      <c r="B40" s="6" t="s">
        <v>14</v>
      </c>
      <c r="C40" s="6" t="s">
        <v>11</v>
      </c>
      <c r="D40" s="6">
        <v>167747.70485686799</v>
      </c>
      <c r="E40" s="6">
        <v>4.0784301279956701</v>
      </c>
    </row>
    <row r="41" spans="1:5" x14ac:dyDescent="0.25">
      <c r="A41" s="6" t="s">
        <v>16</v>
      </c>
      <c r="B41" s="6" t="s">
        <v>17</v>
      </c>
      <c r="C41" s="6" t="s">
        <v>11</v>
      </c>
      <c r="D41" s="6">
        <v>83390.980320120201</v>
      </c>
      <c r="E41" s="6">
        <v>25.866927794742299</v>
      </c>
    </row>
    <row r="42" spans="1:5" x14ac:dyDescent="0.25">
      <c r="A42" s="6" t="s">
        <v>18</v>
      </c>
      <c r="B42" s="6" t="s">
        <v>19</v>
      </c>
      <c r="C42" s="6" t="s">
        <v>11</v>
      </c>
      <c r="D42" s="6">
        <v>118396.60433585801</v>
      </c>
      <c r="E42" s="6">
        <v>36.406826566691898</v>
      </c>
    </row>
    <row r="43" spans="1:5" x14ac:dyDescent="0.25">
      <c r="A43" s="6" t="s">
        <v>20</v>
      </c>
      <c r="B43" s="6" t="s">
        <v>21</v>
      </c>
      <c r="C43" s="6" t="s">
        <v>11</v>
      </c>
      <c r="D43" s="6">
        <v>111313.66483730701</v>
      </c>
      <c r="E43" s="6">
        <v>40.313653443561797</v>
      </c>
    </row>
    <row r="44" spans="1:5" x14ac:dyDescent="0.25">
      <c r="A44" s="6" t="s">
        <v>22</v>
      </c>
      <c r="B44" s="6" t="s">
        <v>23</v>
      </c>
      <c r="C44" s="6" t="s">
        <v>11</v>
      </c>
      <c r="D44" s="6">
        <v>141651.19673541299</v>
      </c>
      <c r="E44" s="6">
        <v>52.876199591950197</v>
      </c>
    </row>
    <row r="45" spans="1:5" x14ac:dyDescent="0.25">
      <c r="A45" s="6" t="s">
        <v>24</v>
      </c>
      <c r="B45" s="6" t="s">
        <v>25</v>
      </c>
      <c r="C45" s="6" t="s">
        <v>11</v>
      </c>
      <c r="D45" s="6">
        <v>52893.8638105891</v>
      </c>
      <c r="E45" s="6">
        <v>12.1220373876357</v>
      </c>
    </row>
    <row r="46" spans="1:5" x14ac:dyDescent="0.25">
      <c r="A46" s="6" t="s">
        <v>26</v>
      </c>
      <c r="B46" s="6" t="s">
        <v>27</v>
      </c>
      <c r="C46" s="6" t="s">
        <v>11</v>
      </c>
      <c r="D46" s="6">
        <v>63147.8935407881</v>
      </c>
      <c r="E46" s="6">
        <v>17.672365289700799</v>
      </c>
    </row>
    <row r="47" spans="1:5" x14ac:dyDescent="0.25">
      <c r="A47" s="6" t="s">
        <v>28</v>
      </c>
      <c r="B47" s="6" t="s">
        <v>29</v>
      </c>
      <c r="C47" s="6" t="s">
        <v>11</v>
      </c>
      <c r="D47" s="6">
        <v>219186.06254873201</v>
      </c>
      <c r="E47" s="6">
        <v>16.914234640039801</v>
      </c>
    </row>
    <row r="48" spans="1:5" x14ac:dyDescent="0.25">
      <c r="A48" s="6" t="s">
        <v>30</v>
      </c>
      <c r="B48" s="6" t="s">
        <v>31</v>
      </c>
      <c r="C48" s="6" t="s">
        <v>11</v>
      </c>
      <c r="D48" s="6">
        <v>30774.327773047298</v>
      </c>
      <c r="E48" s="6">
        <v>14.4363133434583</v>
      </c>
    </row>
    <row r="49" spans="1:5" x14ac:dyDescent="0.25">
      <c r="A49" s="6" t="s">
        <v>32</v>
      </c>
      <c r="B49" s="6" t="s">
        <v>33</v>
      </c>
      <c r="C49" s="6" t="s">
        <v>11</v>
      </c>
      <c r="D49" s="6">
        <v>53677.7416631913</v>
      </c>
      <c r="E49" s="6">
        <v>18.289181583277301</v>
      </c>
    </row>
    <row r="50" spans="1:5" x14ac:dyDescent="0.25">
      <c r="A50" s="6" t="s">
        <v>34</v>
      </c>
      <c r="B50" s="6" t="s">
        <v>35</v>
      </c>
      <c r="C50" s="6" t="s">
        <v>11</v>
      </c>
      <c r="D50" s="6">
        <v>56950.185444386203</v>
      </c>
      <c r="E50" s="6">
        <v>23.756572899934</v>
      </c>
    </row>
    <row r="51" spans="1:5" x14ac:dyDescent="0.25">
      <c r="A51" s="6" t="s">
        <v>36</v>
      </c>
      <c r="B51" s="6" t="s">
        <v>37</v>
      </c>
      <c r="C51" s="6" t="s">
        <v>11</v>
      </c>
      <c r="D51" s="6">
        <v>79990.672561180399</v>
      </c>
      <c r="E51" s="6">
        <v>24.409122420694501</v>
      </c>
    </row>
    <row r="52" spans="1:5" x14ac:dyDescent="0.25">
      <c r="A52" s="6" t="s">
        <v>38</v>
      </c>
      <c r="B52" s="6" t="s">
        <v>39</v>
      </c>
      <c r="C52" s="6" t="s">
        <v>11</v>
      </c>
      <c r="D52" s="6">
        <v>104960.043276244</v>
      </c>
      <c r="E52" s="6">
        <v>21.774798236505202</v>
      </c>
    </row>
    <row r="53" spans="1:5" x14ac:dyDescent="0.25">
      <c r="A53" s="6" t="s">
        <v>40</v>
      </c>
      <c r="B53" s="6" t="s">
        <v>41</v>
      </c>
      <c r="C53" s="6" t="s">
        <v>11</v>
      </c>
      <c r="D53" s="6">
        <v>93714.614939533203</v>
      </c>
      <c r="E53" s="6">
        <v>21.8947125198716</v>
      </c>
    </row>
    <row r="54" spans="1:5" x14ac:dyDescent="0.25">
      <c r="A54" s="6" t="s">
        <v>42</v>
      </c>
      <c r="B54" s="6" t="s">
        <v>43</v>
      </c>
      <c r="C54" s="6" t="s">
        <v>11</v>
      </c>
      <c r="D54" s="6">
        <v>58917.004190052103</v>
      </c>
      <c r="E54" s="6">
        <v>25.235585599378101</v>
      </c>
    </row>
    <row r="55" spans="1:5" x14ac:dyDescent="0.25">
      <c r="A55" s="6" t="s">
        <v>44</v>
      </c>
      <c r="B55" s="6" t="s">
        <v>45</v>
      </c>
      <c r="C55" s="6" t="s">
        <v>11</v>
      </c>
      <c r="D55" s="6">
        <v>150624.51772991501</v>
      </c>
      <c r="E55" s="6">
        <v>41.387352659014802</v>
      </c>
    </row>
    <row r="56" spans="1:5" x14ac:dyDescent="0.25">
      <c r="A56" s="6" t="s">
        <v>46</v>
      </c>
      <c r="B56" s="6" t="s">
        <v>47</v>
      </c>
      <c r="C56" s="6" t="s">
        <v>11</v>
      </c>
      <c r="D56" s="6">
        <v>92181.584989330397</v>
      </c>
      <c r="E56" s="6">
        <v>18.674821072383502</v>
      </c>
    </row>
    <row r="57" spans="1:5" x14ac:dyDescent="0.25">
      <c r="A57" s="6" t="s">
        <v>48</v>
      </c>
      <c r="B57" s="6" t="s">
        <v>49</v>
      </c>
      <c r="C57" s="6" t="s">
        <v>11</v>
      </c>
      <c r="D57" s="6">
        <v>104333.841090256</v>
      </c>
      <c r="E57" s="6">
        <v>24.334345548548601</v>
      </c>
    </row>
    <row r="58" spans="1:5" x14ac:dyDescent="0.25">
      <c r="A58" s="6" t="s">
        <v>50</v>
      </c>
      <c r="B58" s="6" t="s">
        <v>51</v>
      </c>
      <c r="C58" s="6" t="s">
        <v>11</v>
      </c>
      <c r="D58" s="6">
        <v>185395.68173914601</v>
      </c>
      <c r="E58" s="6">
        <v>33.5848991384971</v>
      </c>
    </row>
    <row r="59" spans="1:5" x14ac:dyDescent="0.25">
      <c r="A59" s="6" t="s">
        <v>52</v>
      </c>
      <c r="B59" s="6" t="s">
        <v>53</v>
      </c>
      <c r="C59" s="6" t="s">
        <v>11</v>
      </c>
      <c r="D59" s="6">
        <v>59242.856162873999</v>
      </c>
      <c r="E59" s="6">
        <v>19.120656990647401</v>
      </c>
    </row>
    <row r="60" spans="1:5" x14ac:dyDescent="0.25">
      <c r="A60" s="6" t="s">
        <v>54</v>
      </c>
      <c r="B60" s="6" t="s">
        <v>55</v>
      </c>
      <c r="C60" s="6" t="s">
        <v>11</v>
      </c>
      <c r="D60" s="6">
        <v>67798.650620931003</v>
      </c>
      <c r="E60" s="6">
        <v>32.232706603302702</v>
      </c>
    </row>
    <row r="61" spans="1:5" x14ac:dyDescent="0.25">
      <c r="A61" s="6" t="s">
        <v>56</v>
      </c>
      <c r="B61" s="6" t="s">
        <v>57</v>
      </c>
      <c r="C61" s="6" t="s">
        <v>11</v>
      </c>
      <c r="D61" s="6">
        <v>42662.0107667302</v>
      </c>
      <c r="E61" s="6">
        <v>13.3523662266679</v>
      </c>
    </row>
    <row r="62" spans="1:5" x14ac:dyDescent="0.25">
      <c r="A62" s="6" t="s">
        <v>58</v>
      </c>
      <c r="B62" s="6" t="s">
        <v>59</v>
      </c>
      <c r="C62" s="6" t="s">
        <v>11</v>
      </c>
      <c r="D62" s="6">
        <v>72346.467335024601</v>
      </c>
      <c r="E62" s="6">
        <v>37.918595014888403</v>
      </c>
    </row>
    <row r="63" spans="1:5" x14ac:dyDescent="0.25">
      <c r="A63" s="6" t="s">
        <v>60</v>
      </c>
      <c r="B63" s="6" t="s">
        <v>61</v>
      </c>
      <c r="C63" s="6" t="s">
        <v>11</v>
      </c>
      <c r="D63" s="6">
        <v>42681.275827545302</v>
      </c>
      <c r="E63" s="6">
        <v>14.962639544310299</v>
      </c>
    </row>
    <row r="64" spans="1:5" x14ac:dyDescent="0.25">
      <c r="A64" s="6" t="s">
        <v>62</v>
      </c>
      <c r="B64" s="6" t="s">
        <v>63</v>
      </c>
      <c r="C64" s="6" t="s">
        <v>11</v>
      </c>
      <c r="D64" s="6">
        <v>57287.625746179801</v>
      </c>
      <c r="E64" s="6">
        <v>19.6665759747683</v>
      </c>
    </row>
    <row r="65" spans="1:5" x14ac:dyDescent="0.25">
      <c r="A65" s="6" t="s">
        <v>64</v>
      </c>
      <c r="B65" s="6" t="s">
        <v>65</v>
      </c>
      <c r="C65" s="6" t="s">
        <v>11</v>
      </c>
      <c r="D65" s="6">
        <v>88444.826367897607</v>
      </c>
      <c r="E65" s="6">
        <v>25.653752726118501</v>
      </c>
    </row>
    <row r="66" spans="1:5" x14ac:dyDescent="0.25">
      <c r="A66" s="6" t="s">
        <v>66</v>
      </c>
      <c r="B66" s="6" t="s">
        <v>67</v>
      </c>
      <c r="C66" s="6" t="s">
        <v>11</v>
      </c>
      <c r="D66" s="6">
        <v>73249.363644163604</v>
      </c>
      <c r="E66" s="6">
        <v>19.753294445111599</v>
      </c>
    </row>
    <row r="67" spans="1:5" x14ac:dyDescent="0.25">
      <c r="A67" s="6" t="s">
        <v>68</v>
      </c>
      <c r="B67" s="6" t="s">
        <v>69</v>
      </c>
      <c r="C67" s="6" t="s">
        <v>11</v>
      </c>
      <c r="D67" s="6">
        <v>49654.980890170402</v>
      </c>
      <c r="E67" s="6">
        <v>28.952160937863599</v>
      </c>
    </row>
    <row r="68" spans="1:5" x14ac:dyDescent="0.25">
      <c r="A68" s="6" t="s">
        <v>70</v>
      </c>
      <c r="B68" s="6" t="s">
        <v>71</v>
      </c>
      <c r="C68" s="6" t="s">
        <v>11</v>
      </c>
      <c r="D68" s="6">
        <v>140173.141452476</v>
      </c>
      <c r="E68" s="6">
        <v>21.607957260275199</v>
      </c>
    </row>
    <row r="69" spans="1:5" x14ac:dyDescent="0.25">
      <c r="A69" s="6" t="s">
        <v>72</v>
      </c>
      <c r="B69" s="6" t="s">
        <v>73</v>
      </c>
      <c r="C69" s="6" t="s">
        <v>11</v>
      </c>
      <c r="D69" s="6">
        <v>35480.601698170904</v>
      </c>
      <c r="E69" s="6">
        <v>20.179257444762101</v>
      </c>
    </row>
    <row r="70" spans="1:5" x14ac:dyDescent="0.25">
      <c r="A70" s="6" t="s">
        <v>74</v>
      </c>
      <c r="B70" s="6" t="s">
        <v>75</v>
      </c>
      <c r="C70" s="6" t="s">
        <v>11</v>
      </c>
      <c r="D70" s="6">
        <v>40434.189955121998</v>
      </c>
      <c r="E70" s="6">
        <v>18.390320220632599</v>
      </c>
    </row>
    <row r="71" spans="1:5" x14ac:dyDescent="0.25">
      <c r="A71" s="6" t="s">
        <v>76</v>
      </c>
      <c r="B71" s="6" t="s">
        <v>77</v>
      </c>
      <c r="C71" s="6" t="s">
        <v>11</v>
      </c>
      <c r="D71" s="6">
        <v>82268.9089422455</v>
      </c>
      <c r="E71" s="6">
        <v>63.064095791434603</v>
      </c>
    </row>
    <row r="72" spans="1:5" x14ac:dyDescent="0.25">
      <c r="A72" s="6" t="s">
        <v>78</v>
      </c>
      <c r="B72" s="6" t="s">
        <v>79</v>
      </c>
      <c r="C72" s="6" t="s">
        <v>11</v>
      </c>
      <c r="D72" s="6">
        <v>35737.222775878901</v>
      </c>
      <c r="E72" s="6">
        <v>19.015848290762001</v>
      </c>
    </row>
    <row r="73" spans="1:5" x14ac:dyDescent="0.25">
      <c r="A73" s="6" t="s">
        <v>80</v>
      </c>
      <c r="B73" s="6" t="s">
        <v>81</v>
      </c>
      <c r="C73" s="6" t="s">
        <v>11</v>
      </c>
      <c r="D73" s="6">
        <v>207755.32392187699</v>
      </c>
      <c r="E73" s="6">
        <v>28.335454746208299</v>
      </c>
    </row>
    <row r="74" spans="1:5" x14ac:dyDescent="0.25">
      <c r="A74" s="6" t="s">
        <v>82</v>
      </c>
      <c r="B74" s="6" t="s">
        <v>83</v>
      </c>
      <c r="C74" s="6" t="s">
        <v>11</v>
      </c>
      <c r="D74" s="6">
        <v>57152.320174284898</v>
      </c>
      <c r="E74" s="6">
        <v>13.985236524287201</v>
      </c>
    </row>
    <row r="75" spans="1:5" x14ac:dyDescent="0.25">
      <c r="A75" s="6" t="s">
        <v>84</v>
      </c>
      <c r="B75" s="6" t="s">
        <v>85</v>
      </c>
      <c r="C75" s="6" t="s">
        <v>11</v>
      </c>
      <c r="D75" s="6">
        <v>49773.801919542799</v>
      </c>
      <c r="E75" s="6">
        <v>20.8185891216045</v>
      </c>
    </row>
    <row r="76" spans="1:5" x14ac:dyDescent="0.25">
      <c r="A76" s="6" t="s">
        <v>86</v>
      </c>
      <c r="B76" s="6" t="s">
        <v>87</v>
      </c>
      <c r="C76" s="6" t="s">
        <v>11</v>
      </c>
      <c r="D76" s="6">
        <v>69634.800839480697</v>
      </c>
      <c r="E76" s="6">
        <v>18.889927743186298</v>
      </c>
    </row>
    <row r="77" spans="1:5" x14ac:dyDescent="0.25">
      <c r="A77" s="6" t="s">
        <v>88</v>
      </c>
      <c r="B77" s="6" t="s">
        <v>89</v>
      </c>
      <c r="C77" s="6" t="s">
        <v>11</v>
      </c>
      <c r="D77" s="6">
        <v>61179.214227559503</v>
      </c>
      <c r="E77" s="6">
        <v>39.071503314600598</v>
      </c>
    </row>
    <row r="78" spans="1:5" x14ac:dyDescent="0.25">
      <c r="A78" t="s">
        <v>1254</v>
      </c>
    </row>
    <row r="79" spans="1:5" x14ac:dyDescent="0.25">
      <c r="A79" t="s">
        <v>1255</v>
      </c>
    </row>
    <row r="80" spans="1:5" x14ac:dyDescent="0.25">
      <c r="A80" t="s">
        <v>1256</v>
      </c>
    </row>
    <row r="81" spans="1:5" x14ac:dyDescent="0.25">
      <c r="A81" t="s">
        <v>1257</v>
      </c>
    </row>
    <row r="82" spans="1:5" x14ac:dyDescent="0.25">
      <c r="A82" t="s">
        <v>1258</v>
      </c>
    </row>
    <row r="85" spans="1:5" x14ac:dyDescent="0.25">
      <c r="E85" s="7" t="str">
        <f>HYPERLINK("#'Indice'!A1", "Ir al índice")</f>
        <v>Ir al índice</v>
      </c>
    </row>
    <row r="86" spans="1:5" ht="17.25" x14ac:dyDescent="0.3">
      <c r="A86" s="4" t="s">
        <v>1090</v>
      </c>
    </row>
    <row r="87" spans="1:5" x14ac:dyDescent="0.25">
      <c r="A87" s="5" t="s">
        <v>5</v>
      </c>
      <c r="B87" s="5" t="s">
        <v>91</v>
      </c>
      <c r="C87" s="5" t="s">
        <v>7</v>
      </c>
      <c r="D87" s="5" t="s">
        <v>556</v>
      </c>
      <c r="E87" s="5" t="s">
        <v>557</v>
      </c>
    </row>
    <row r="88" spans="1:5" x14ac:dyDescent="0.25">
      <c r="A88" s="6" t="s">
        <v>92</v>
      </c>
      <c r="B88" s="6" t="s">
        <v>93</v>
      </c>
      <c r="C88" s="6" t="s">
        <v>11</v>
      </c>
      <c r="D88" s="6">
        <v>298542.66868342197</v>
      </c>
      <c r="E88" s="6">
        <v>10.371938586034499</v>
      </c>
    </row>
    <row r="89" spans="1:5" x14ac:dyDescent="0.25">
      <c r="A89" s="6" t="s">
        <v>94</v>
      </c>
      <c r="B89" s="6" t="s">
        <v>95</v>
      </c>
      <c r="C89" s="6" t="s">
        <v>11</v>
      </c>
      <c r="D89" s="6">
        <v>368050.84839283401</v>
      </c>
      <c r="E89" s="6">
        <v>16.9580782004758</v>
      </c>
    </row>
    <row r="90" spans="1:5" x14ac:dyDescent="0.25">
      <c r="A90" s="6" t="s">
        <v>96</v>
      </c>
      <c r="B90" s="6" t="s">
        <v>97</v>
      </c>
      <c r="C90" s="6" t="s">
        <v>11</v>
      </c>
      <c r="D90" s="6">
        <v>204323.373082409</v>
      </c>
      <c r="E90" s="6">
        <v>31.064719526880801</v>
      </c>
    </row>
    <row r="91" spans="1:5" x14ac:dyDescent="0.25">
      <c r="A91" s="6" t="s">
        <v>98</v>
      </c>
      <c r="B91" s="6" t="s">
        <v>99</v>
      </c>
      <c r="C91" s="6" t="s">
        <v>11</v>
      </c>
      <c r="D91" s="6">
        <v>58782.8099683084</v>
      </c>
      <c r="E91" s="6">
        <v>22.239405369903899</v>
      </c>
    </row>
    <row r="92" spans="1:5" x14ac:dyDescent="0.25">
      <c r="A92" s="6" t="s">
        <v>100</v>
      </c>
      <c r="B92" s="6" t="s">
        <v>101</v>
      </c>
      <c r="C92" s="6" t="s">
        <v>11</v>
      </c>
      <c r="D92" s="6">
        <v>83187.028131606698</v>
      </c>
      <c r="E92" s="6">
        <v>17.361343618138701</v>
      </c>
    </row>
    <row r="93" spans="1:5" x14ac:dyDescent="0.25">
      <c r="A93" s="6" t="s">
        <v>102</v>
      </c>
      <c r="B93" s="6" t="s">
        <v>103</v>
      </c>
      <c r="C93" s="6" t="s">
        <v>11</v>
      </c>
      <c r="D93" s="6">
        <v>82003.368397601094</v>
      </c>
      <c r="E93" s="6">
        <v>35.415714420052502</v>
      </c>
    </row>
    <row r="94" spans="1:5" x14ac:dyDescent="0.25">
      <c r="A94" s="6" t="s">
        <v>104</v>
      </c>
      <c r="B94" s="6" t="s">
        <v>105</v>
      </c>
      <c r="C94" s="6" t="s">
        <v>11</v>
      </c>
      <c r="D94" s="6">
        <v>57513.3772201143</v>
      </c>
      <c r="E94" s="6">
        <v>23.328120405954799</v>
      </c>
    </row>
    <row r="95" spans="1:5" x14ac:dyDescent="0.25">
      <c r="A95" s="6" t="s">
        <v>106</v>
      </c>
      <c r="B95" s="6" t="s">
        <v>107</v>
      </c>
      <c r="C95" s="6" t="s">
        <v>11</v>
      </c>
      <c r="D95" s="6">
        <v>113396.822744349</v>
      </c>
      <c r="E95" s="6">
        <v>13.2363823284532</v>
      </c>
    </row>
    <row r="96" spans="1:5" x14ac:dyDescent="0.25">
      <c r="A96" s="6" t="s">
        <v>108</v>
      </c>
      <c r="B96" s="6" t="s">
        <v>109</v>
      </c>
      <c r="C96" s="6" t="s">
        <v>11</v>
      </c>
      <c r="D96" s="6">
        <v>172089.20917681401</v>
      </c>
      <c r="E96" s="6">
        <v>7.9824947175626804</v>
      </c>
    </row>
    <row r="97" spans="1:5" x14ac:dyDescent="0.25">
      <c r="A97" s="6" t="s">
        <v>110</v>
      </c>
      <c r="B97" s="6" t="s">
        <v>111</v>
      </c>
      <c r="C97" s="6" t="s">
        <v>11</v>
      </c>
      <c r="D97" s="6">
        <v>127205.722282089</v>
      </c>
      <c r="E97" s="6">
        <v>10.048250174861799</v>
      </c>
    </row>
    <row r="98" spans="1:5" x14ac:dyDescent="0.25">
      <c r="A98" s="6" t="s">
        <v>112</v>
      </c>
      <c r="B98" s="6" t="s">
        <v>113</v>
      </c>
      <c r="C98" s="6" t="s">
        <v>11</v>
      </c>
      <c r="D98" s="6">
        <v>188162.896367888</v>
      </c>
      <c r="E98" s="6">
        <v>7.7706101818120299</v>
      </c>
    </row>
    <row r="99" spans="1:5" x14ac:dyDescent="0.25">
      <c r="A99" s="6" t="s">
        <v>114</v>
      </c>
      <c r="B99" s="6" t="s">
        <v>115</v>
      </c>
      <c r="C99" s="6" t="s">
        <v>11</v>
      </c>
      <c r="D99" s="6">
        <v>296368.179596862</v>
      </c>
      <c r="E99" s="6">
        <v>26.314730172988899</v>
      </c>
    </row>
    <row r="100" spans="1:5" x14ac:dyDescent="0.25">
      <c r="A100" s="6" t="s">
        <v>116</v>
      </c>
      <c r="B100" s="6" t="s">
        <v>117</v>
      </c>
      <c r="C100" s="6" t="s">
        <v>11</v>
      </c>
      <c r="D100" s="6">
        <v>239758.80892861</v>
      </c>
      <c r="E100" s="6">
        <v>7.7507306840341998</v>
      </c>
    </row>
    <row r="101" spans="1:5" x14ac:dyDescent="0.25">
      <c r="A101" s="6" t="s">
        <v>118</v>
      </c>
      <c r="B101" s="6" t="s">
        <v>119</v>
      </c>
      <c r="C101" s="6" t="s">
        <v>11</v>
      </c>
      <c r="D101" s="6">
        <v>102446.06928371701</v>
      </c>
      <c r="E101" s="6">
        <v>14.1837482286009</v>
      </c>
    </row>
    <row r="102" spans="1:5" x14ac:dyDescent="0.25">
      <c r="A102" s="6" t="s">
        <v>120</v>
      </c>
      <c r="B102" s="6" t="s">
        <v>121</v>
      </c>
      <c r="C102" s="6" t="s">
        <v>11</v>
      </c>
      <c r="D102" s="6">
        <v>84536.846329327105</v>
      </c>
      <c r="E102" s="6">
        <v>13.619060909939799</v>
      </c>
    </row>
    <row r="103" spans="1:5" x14ac:dyDescent="0.25">
      <c r="A103" s="6" t="s">
        <v>122</v>
      </c>
      <c r="B103" s="6" t="s">
        <v>123</v>
      </c>
      <c r="C103" s="6" t="s">
        <v>11</v>
      </c>
      <c r="D103" s="6">
        <v>77715.294738884404</v>
      </c>
      <c r="E103" s="6">
        <v>17.370231308765401</v>
      </c>
    </row>
    <row r="104" spans="1:5" x14ac:dyDescent="0.25">
      <c r="A104" s="6" t="s">
        <v>124</v>
      </c>
      <c r="B104" s="6" t="s">
        <v>125</v>
      </c>
      <c r="C104" s="6" t="s">
        <v>11</v>
      </c>
      <c r="D104" s="6">
        <v>110527.96686897799</v>
      </c>
      <c r="E104" s="6">
        <v>17.080244511506699</v>
      </c>
    </row>
    <row r="105" spans="1:5" x14ac:dyDescent="0.25">
      <c r="A105" s="6" t="s">
        <v>126</v>
      </c>
      <c r="B105" s="6" t="s">
        <v>127</v>
      </c>
      <c r="C105" s="6" t="s">
        <v>11</v>
      </c>
      <c r="D105" s="6">
        <v>50821.2017313666</v>
      </c>
      <c r="E105" s="6">
        <v>17.143874705746502</v>
      </c>
    </row>
    <row r="106" spans="1:5" x14ac:dyDescent="0.25">
      <c r="A106" s="6" t="s">
        <v>128</v>
      </c>
      <c r="B106" s="6" t="s">
        <v>129</v>
      </c>
      <c r="C106" s="6" t="s">
        <v>11</v>
      </c>
      <c r="D106" s="6">
        <v>55672.202484357498</v>
      </c>
      <c r="E106" s="6">
        <v>19.0683116895773</v>
      </c>
    </row>
    <row r="107" spans="1:5" x14ac:dyDescent="0.25">
      <c r="A107" t="s">
        <v>1254</v>
      </c>
    </row>
    <row r="108" spans="1:5" x14ac:dyDescent="0.25">
      <c r="A108" t="s">
        <v>1255</v>
      </c>
    </row>
    <row r="109" spans="1:5" x14ac:dyDescent="0.25">
      <c r="A109" t="s">
        <v>1256</v>
      </c>
    </row>
    <row r="110" spans="1:5" x14ac:dyDescent="0.25">
      <c r="A110" t="s">
        <v>1257</v>
      </c>
    </row>
    <row r="111" spans="1:5" x14ac:dyDescent="0.25">
      <c r="A111" t="s">
        <v>1258</v>
      </c>
    </row>
    <row r="114" spans="1:5" x14ac:dyDescent="0.25">
      <c r="E114" s="7" t="str">
        <f>HYPERLINK("#'Indice'!A1", "Ir al índice")</f>
        <v>Ir al índice</v>
      </c>
    </row>
    <row r="115" spans="1:5" ht="17.25" x14ac:dyDescent="0.3">
      <c r="A115" s="4" t="s">
        <v>1091</v>
      </c>
    </row>
    <row r="116" spans="1:5" x14ac:dyDescent="0.25">
      <c r="A116" s="5" t="s">
        <v>5</v>
      </c>
      <c r="B116" s="5" t="s">
        <v>91</v>
      </c>
      <c r="C116" s="5" t="s">
        <v>7</v>
      </c>
      <c r="D116" s="5" t="s">
        <v>556</v>
      </c>
      <c r="E116" s="5" t="s">
        <v>557</v>
      </c>
    </row>
    <row r="117" spans="1:5" x14ac:dyDescent="0.25">
      <c r="A117" s="6" t="s">
        <v>92</v>
      </c>
      <c r="B117" s="6" t="s">
        <v>93</v>
      </c>
      <c r="C117" s="6" t="s">
        <v>11</v>
      </c>
      <c r="D117" s="6">
        <v>298542.66868342197</v>
      </c>
      <c r="E117" s="6">
        <v>10.371938586034499</v>
      </c>
    </row>
    <row r="118" spans="1:5" x14ac:dyDescent="0.25">
      <c r="A118" s="6" t="s">
        <v>94</v>
      </c>
      <c r="B118" s="6" t="s">
        <v>95</v>
      </c>
      <c r="C118" s="6" t="s">
        <v>11</v>
      </c>
      <c r="D118" s="6">
        <v>368050.84839283401</v>
      </c>
      <c r="E118" s="6">
        <v>16.9580782004758</v>
      </c>
    </row>
    <row r="119" spans="1:5" x14ac:dyDescent="0.25">
      <c r="A119" s="6" t="s">
        <v>96</v>
      </c>
      <c r="B119" s="6" t="s">
        <v>97</v>
      </c>
      <c r="C119" s="6" t="s">
        <v>11</v>
      </c>
      <c r="D119" s="6">
        <v>204323.373082409</v>
      </c>
      <c r="E119" s="6">
        <v>31.064719526880801</v>
      </c>
    </row>
    <row r="120" spans="1:5" x14ac:dyDescent="0.25">
      <c r="A120" s="6" t="s">
        <v>98</v>
      </c>
      <c r="B120" s="6" t="s">
        <v>99</v>
      </c>
      <c r="C120" s="6" t="s">
        <v>11</v>
      </c>
      <c r="D120" s="6">
        <v>58782.8099683084</v>
      </c>
      <c r="E120" s="6">
        <v>22.239405369903899</v>
      </c>
    </row>
    <row r="121" spans="1:5" x14ac:dyDescent="0.25">
      <c r="A121" s="6" t="s">
        <v>100</v>
      </c>
      <c r="B121" s="6" t="s">
        <v>101</v>
      </c>
      <c r="C121" s="6" t="s">
        <v>11</v>
      </c>
      <c r="D121" s="6">
        <v>83187.028131606698</v>
      </c>
      <c r="E121" s="6">
        <v>17.361343618138701</v>
      </c>
    </row>
    <row r="122" spans="1:5" x14ac:dyDescent="0.25">
      <c r="A122" s="6" t="s">
        <v>102</v>
      </c>
      <c r="B122" s="6" t="s">
        <v>103</v>
      </c>
      <c r="C122" s="6" t="s">
        <v>11</v>
      </c>
      <c r="D122" s="6">
        <v>82003.368397601094</v>
      </c>
      <c r="E122" s="6">
        <v>35.415714420052502</v>
      </c>
    </row>
    <row r="123" spans="1:5" x14ac:dyDescent="0.25">
      <c r="A123" s="6" t="s">
        <v>104</v>
      </c>
      <c r="B123" s="6" t="s">
        <v>105</v>
      </c>
      <c r="C123" s="6" t="s">
        <v>11</v>
      </c>
      <c r="D123" s="6">
        <v>57513.3772201143</v>
      </c>
      <c r="E123" s="6">
        <v>23.328120405954799</v>
      </c>
    </row>
    <row r="124" spans="1:5" x14ac:dyDescent="0.25">
      <c r="A124" s="6" t="s">
        <v>106</v>
      </c>
      <c r="B124" s="6" t="s">
        <v>107</v>
      </c>
      <c r="C124" s="6" t="s">
        <v>11</v>
      </c>
      <c r="D124" s="6">
        <v>113396.822744349</v>
      </c>
      <c r="E124" s="6">
        <v>13.2363823284532</v>
      </c>
    </row>
    <row r="125" spans="1:5" x14ac:dyDescent="0.25">
      <c r="A125" s="6" t="s">
        <v>108</v>
      </c>
      <c r="B125" s="6" t="s">
        <v>109</v>
      </c>
      <c r="C125" s="6" t="s">
        <v>11</v>
      </c>
      <c r="D125" s="6">
        <v>172089.20917681401</v>
      </c>
      <c r="E125" s="6">
        <v>7.9824947175626804</v>
      </c>
    </row>
    <row r="126" spans="1:5" x14ac:dyDescent="0.25">
      <c r="A126" s="6" t="s">
        <v>110</v>
      </c>
      <c r="B126" s="6" t="s">
        <v>111</v>
      </c>
      <c r="C126" s="6" t="s">
        <v>11</v>
      </c>
      <c r="D126" s="6">
        <v>127205.722282089</v>
      </c>
      <c r="E126" s="6">
        <v>10.048250174861799</v>
      </c>
    </row>
    <row r="127" spans="1:5" x14ac:dyDescent="0.25">
      <c r="A127" s="6" t="s">
        <v>112</v>
      </c>
      <c r="B127" s="6" t="s">
        <v>113</v>
      </c>
      <c r="C127" s="6" t="s">
        <v>11</v>
      </c>
      <c r="D127" s="6">
        <v>188162.896367888</v>
      </c>
      <c r="E127" s="6">
        <v>7.7706101818120299</v>
      </c>
    </row>
    <row r="128" spans="1:5" x14ac:dyDescent="0.25">
      <c r="A128" s="6" t="s">
        <v>114</v>
      </c>
      <c r="B128" s="6" t="s">
        <v>115</v>
      </c>
      <c r="C128" s="6" t="s">
        <v>11</v>
      </c>
      <c r="D128" s="6">
        <v>296368.179596862</v>
      </c>
      <c r="E128" s="6">
        <v>26.314730172988899</v>
      </c>
    </row>
    <row r="129" spans="1:5" x14ac:dyDescent="0.25">
      <c r="A129" s="6" t="s">
        <v>116</v>
      </c>
      <c r="B129" s="6" t="s">
        <v>117</v>
      </c>
      <c r="C129" s="6" t="s">
        <v>11</v>
      </c>
      <c r="D129" s="6">
        <v>239758.80892861</v>
      </c>
      <c r="E129" s="6">
        <v>7.7507306840341998</v>
      </c>
    </row>
    <row r="130" spans="1:5" x14ac:dyDescent="0.25">
      <c r="A130" s="6" t="s">
        <v>118</v>
      </c>
      <c r="B130" s="6" t="s">
        <v>119</v>
      </c>
      <c r="C130" s="6" t="s">
        <v>11</v>
      </c>
      <c r="D130" s="6">
        <v>102446.06928371701</v>
      </c>
      <c r="E130" s="6">
        <v>14.1837482286009</v>
      </c>
    </row>
    <row r="131" spans="1:5" x14ac:dyDescent="0.25">
      <c r="A131" s="6" t="s">
        <v>120</v>
      </c>
      <c r="B131" s="6" t="s">
        <v>121</v>
      </c>
      <c r="C131" s="6" t="s">
        <v>11</v>
      </c>
      <c r="D131" s="6">
        <v>84536.846329327105</v>
      </c>
      <c r="E131" s="6">
        <v>13.619060909939799</v>
      </c>
    </row>
    <row r="132" spans="1:5" x14ac:dyDescent="0.25">
      <c r="A132" s="6" t="s">
        <v>122</v>
      </c>
      <c r="B132" s="6" t="s">
        <v>123</v>
      </c>
      <c r="C132" s="6" t="s">
        <v>11</v>
      </c>
      <c r="D132" s="6">
        <v>77715.294738884404</v>
      </c>
      <c r="E132" s="6">
        <v>17.370231308765401</v>
      </c>
    </row>
    <row r="133" spans="1:5" x14ac:dyDescent="0.25">
      <c r="A133" s="6" t="s">
        <v>124</v>
      </c>
      <c r="B133" s="6" t="s">
        <v>125</v>
      </c>
      <c r="C133" s="6" t="s">
        <v>11</v>
      </c>
      <c r="D133" s="6">
        <v>110527.96686897799</v>
      </c>
      <c r="E133" s="6">
        <v>17.080244511506699</v>
      </c>
    </row>
    <row r="134" spans="1:5" x14ac:dyDescent="0.25">
      <c r="A134" s="6" t="s">
        <v>126</v>
      </c>
      <c r="B134" s="6" t="s">
        <v>127</v>
      </c>
      <c r="C134" s="6" t="s">
        <v>11</v>
      </c>
      <c r="D134" s="6">
        <v>50821.2017313666</v>
      </c>
      <c r="E134" s="6">
        <v>17.143874705746502</v>
      </c>
    </row>
    <row r="135" spans="1:5" x14ac:dyDescent="0.25">
      <c r="A135" s="6" t="s">
        <v>128</v>
      </c>
      <c r="B135" s="6" t="s">
        <v>129</v>
      </c>
      <c r="C135" s="6" t="s">
        <v>11</v>
      </c>
      <c r="D135" s="6">
        <v>55672.202484357498</v>
      </c>
      <c r="E135" s="6">
        <v>19.0683116895773</v>
      </c>
    </row>
    <row r="136" spans="1:5" x14ac:dyDescent="0.25">
      <c r="A136" t="s">
        <v>1254</v>
      </c>
    </row>
    <row r="137" spans="1:5" x14ac:dyDescent="0.25">
      <c r="A137" t="s">
        <v>1255</v>
      </c>
    </row>
    <row r="138" spans="1:5" x14ac:dyDescent="0.25">
      <c r="A138" t="s">
        <v>1256</v>
      </c>
    </row>
    <row r="139" spans="1:5" x14ac:dyDescent="0.25">
      <c r="A139" t="s">
        <v>1257</v>
      </c>
    </row>
    <row r="140" spans="1:5" x14ac:dyDescent="0.25">
      <c r="A140" t="s">
        <v>1258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1092</v>
      </c>
    </row>
    <row r="145" spans="1:5" x14ac:dyDescent="0.25">
      <c r="A145" s="5" t="s">
        <v>5</v>
      </c>
      <c r="B145" s="5" t="s">
        <v>134</v>
      </c>
      <c r="C145" s="5" t="s">
        <v>7</v>
      </c>
      <c r="D145" s="5" t="s">
        <v>556</v>
      </c>
      <c r="E145" s="5" t="s">
        <v>557</v>
      </c>
    </row>
    <row r="146" spans="1:5" x14ac:dyDescent="0.25">
      <c r="A146" s="6" t="s">
        <v>112</v>
      </c>
      <c r="B146" s="6" t="s">
        <v>135</v>
      </c>
      <c r="C146" s="6" t="s">
        <v>11</v>
      </c>
      <c r="D146" s="6">
        <v>69877.511981181902</v>
      </c>
      <c r="E146" s="6">
        <v>18.192579470105599</v>
      </c>
    </row>
    <row r="147" spans="1:5" x14ac:dyDescent="0.25">
      <c r="A147" s="6" t="s">
        <v>114</v>
      </c>
      <c r="B147" s="6" t="s">
        <v>136</v>
      </c>
      <c r="C147" s="6" t="s">
        <v>11</v>
      </c>
      <c r="D147" s="6">
        <v>251643.92186939801</v>
      </c>
      <c r="E147" s="6">
        <v>19.814530450667899</v>
      </c>
    </row>
    <row r="148" spans="1:5" x14ac:dyDescent="0.25">
      <c r="A148" s="6" t="s">
        <v>116</v>
      </c>
      <c r="B148" s="6" t="s">
        <v>137</v>
      </c>
      <c r="C148" s="6" t="s">
        <v>11</v>
      </c>
      <c r="D148" s="6">
        <v>315892.02691067499</v>
      </c>
      <c r="E148" s="6">
        <v>13.0712632058891</v>
      </c>
    </row>
    <row r="149" spans="1:5" x14ac:dyDescent="0.25">
      <c r="A149" s="6" t="s">
        <v>126</v>
      </c>
      <c r="B149" s="6" t="s">
        <v>138</v>
      </c>
      <c r="C149" s="6" t="s">
        <v>11</v>
      </c>
      <c r="D149" s="6">
        <v>238091.58078642099</v>
      </c>
      <c r="E149" s="6">
        <v>17.375659270358899</v>
      </c>
    </row>
    <row r="150" spans="1:5" x14ac:dyDescent="0.25">
      <c r="A150" s="6" t="s">
        <v>128</v>
      </c>
      <c r="B150" s="6" t="s">
        <v>139</v>
      </c>
      <c r="C150" s="6" t="s">
        <v>11</v>
      </c>
      <c r="D150" s="6">
        <v>259609.15367262001</v>
      </c>
      <c r="E150" s="6">
        <v>17.597914413835799</v>
      </c>
    </row>
    <row r="151" spans="1:5" x14ac:dyDescent="0.25">
      <c r="A151" s="6" t="s">
        <v>140</v>
      </c>
      <c r="B151" s="6" t="s">
        <v>141</v>
      </c>
      <c r="C151" s="6" t="s">
        <v>11</v>
      </c>
      <c r="D151" s="6">
        <v>262005.54659485599</v>
      </c>
      <c r="E151" s="6">
        <v>26.832883088509199</v>
      </c>
    </row>
    <row r="152" spans="1:5" x14ac:dyDescent="0.25">
      <c r="A152" s="6" t="s">
        <v>142</v>
      </c>
      <c r="B152" s="6" t="s">
        <v>143</v>
      </c>
      <c r="C152" s="6" t="s">
        <v>11</v>
      </c>
      <c r="D152" s="6">
        <v>277628.42752186803</v>
      </c>
      <c r="E152" s="6">
        <v>17.658717741699899</v>
      </c>
    </row>
    <row r="153" spans="1:5" x14ac:dyDescent="0.25">
      <c r="A153" s="6" t="s">
        <v>144</v>
      </c>
      <c r="B153" s="6" t="s">
        <v>145</v>
      </c>
      <c r="C153" s="6" t="s">
        <v>11</v>
      </c>
      <c r="D153" s="6">
        <v>343109.98329533398</v>
      </c>
      <c r="E153" s="6">
        <v>18.1984022630926</v>
      </c>
    </row>
    <row r="154" spans="1:5" x14ac:dyDescent="0.25">
      <c r="A154" s="6" t="s">
        <v>146</v>
      </c>
      <c r="B154" s="6" t="s">
        <v>147</v>
      </c>
      <c r="C154" s="6" t="s">
        <v>11</v>
      </c>
      <c r="D154" s="6">
        <v>180831.998610824</v>
      </c>
      <c r="E154" s="6">
        <v>31.836363822490299</v>
      </c>
    </row>
    <row r="155" spans="1:5" x14ac:dyDescent="0.25">
      <c r="A155" s="6" t="s">
        <v>148</v>
      </c>
      <c r="B155" s="6" t="s">
        <v>149</v>
      </c>
      <c r="C155" s="6" t="s">
        <v>11</v>
      </c>
      <c r="D155" s="6">
        <v>60876.236132076003</v>
      </c>
      <c r="E155" s="6">
        <v>15.0596689342931</v>
      </c>
    </row>
    <row r="156" spans="1:5" x14ac:dyDescent="0.25">
      <c r="A156" s="6" t="s">
        <v>150</v>
      </c>
      <c r="B156" s="6" t="s">
        <v>151</v>
      </c>
      <c r="C156" s="6" t="s">
        <v>11</v>
      </c>
      <c r="D156" s="6">
        <v>76232.952070694693</v>
      </c>
      <c r="E156" s="6">
        <v>32.538297138395897</v>
      </c>
    </row>
    <row r="157" spans="1:5" x14ac:dyDescent="0.25">
      <c r="A157" s="6" t="s">
        <v>152</v>
      </c>
      <c r="B157" s="6" t="s">
        <v>153</v>
      </c>
      <c r="C157" s="6" t="s">
        <v>11</v>
      </c>
      <c r="D157" s="6">
        <v>95266.169165599102</v>
      </c>
      <c r="E157" s="6">
        <v>18.5205509450698</v>
      </c>
    </row>
    <row r="158" spans="1:5" x14ac:dyDescent="0.25">
      <c r="A158" s="6" t="s">
        <v>154</v>
      </c>
      <c r="B158" s="6" t="s">
        <v>155</v>
      </c>
      <c r="C158" s="6" t="s">
        <v>11</v>
      </c>
      <c r="D158" s="6">
        <v>145155.11666976099</v>
      </c>
      <c r="E158" s="6">
        <v>20.9533362352152</v>
      </c>
    </row>
    <row r="159" spans="1:5" x14ac:dyDescent="0.25">
      <c r="A159" s="6" t="s">
        <v>156</v>
      </c>
      <c r="B159" s="6" t="s">
        <v>157</v>
      </c>
      <c r="C159" s="6" t="s">
        <v>11</v>
      </c>
      <c r="D159" s="6">
        <v>34975.021986794898</v>
      </c>
      <c r="E159" s="6">
        <v>20.819136554461</v>
      </c>
    </row>
    <row r="160" spans="1:5" x14ac:dyDescent="0.25">
      <c r="A160" s="6" t="s">
        <v>158</v>
      </c>
      <c r="B160" s="6" t="s">
        <v>159</v>
      </c>
      <c r="C160" s="6" t="s">
        <v>11</v>
      </c>
      <c r="D160" s="6">
        <v>296122.74553938099</v>
      </c>
      <c r="E160" s="6">
        <v>65.709847968688393</v>
      </c>
    </row>
    <row r="161" spans="1:5" x14ac:dyDescent="0.25">
      <c r="A161" s="6" t="s">
        <v>160</v>
      </c>
      <c r="B161" s="6" t="s">
        <v>161</v>
      </c>
      <c r="C161" s="6" t="s">
        <v>11</v>
      </c>
      <c r="D161" s="6">
        <v>53925.067910682199</v>
      </c>
      <c r="E161" s="6">
        <v>18.240482250803101</v>
      </c>
    </row>
    <row r="162" spans="1:5" x14ac:dyDescent="0.25">
      <c r="A162" s="6" t="s">
        <v>162</v>
      </c>
      <c r="B162" s="6" t="s">
        <v>163</v>
      </c>
      <c r="C162" s="6" t="s">
        <v>11</v>
      </c>
      <c r="D162" s="6">
        <v>123387.48052327499</v>
      </c>
      <c r="E162" s="6">
        <v>15.482825011699701</v>
      </c>
    </row>
    <row r="163" spans="1:5" x14ac:dyDescent="0.25">
      <c r="A163" s="6" t="s">
        <v>164</v>
      </c>
      <c r="B163" s="6" t="s">
        <v>165</v>
      </c>
      <c r="C163" s="6" t="s">
        <v>11</v>
      </c>
      <c r="D163" s="6">
        <v>125131.111939668</v>
      </c>
      <c r="E163" s="6">
        <v>16.208791994161398</v>
      </c>
    </row>
    <row r="164" spans="1:5" x14ac:dyDescent="0.25">
      <c r="A164" s="6" t="s">
        <v>166</v>
      </c>
      <c r="B164" s="6" t="s">
        <v>167</v>
      </c>
      <c r="C164" s="6" t="s">
        <v>11</v>
      </c>
      <c r="D164" s="6">
        <v>32667.951381932598</v>
      </c>
      <c r="E164" s="6">
        <v>18.2070993469763</v>
      </c>
    </row>
    <row r="165" spans="1:5" x14ac:dyDescent="0.25">
      <c r="A165" s="6" t="s">
        <v>168</v>
      </c>
      <c r="B165" s="6" t="s">
        <v>169</v>
      </c>
      <c r="C165" s="6" t="s">
        <v>11</v>
      </c>
      <c r="D165" s="6">
        <v>71791.519127205698</v>
      </c>
      <c r="E165" s="6">
        <v>20.357653208990602</v>
      </c>
    </row>
    <row r="166" spans="1:5" x14ac:dyDescent="0.25">
      <c r="A166" s="6" t="s">
        <v>170</v>
      </c>
      <c r="B166" s="6" t="s">
        <v>171</v>
      </c>
      <c r="C166" s="6" t="s">
        <v>11</v>
      </c>
      <c r="D166" s="6">
        <v>72365.7564810482</v>
      </c>
      <c r="E166" s="6">
        <v>14.469600596428201</v>
      </c>
    </row>
    <row r="167" spans="1:5" x14ac:dyDescent="0.25">
      <c r="A167" s="6" t="s">
        <v>172</v>
      </c>
      <c r="B167" s="6" t="s">
        <v>173</v>
      </c>
      <c r="C167" s="6" t="s">
        <v>11</v>
      </c>
      <c r="D167" s="6">
        <v>37174.745470968999</v>
      </c>
      <c r="E167" s="6">
        <v>17.032403764663101</v>
      </c>
    </row>
    <row r="168" spans="1:5" x14ac:dyDescent="0.25">
      <c r="A168" s="6" t="s">
        <v>174</v>
      </c>
      <c r="B168" s="6" t="s">
        <v>175</v>
      </c>
      <c r="C168" s="6" t="s">
        <v>11</v>
      </c>
      <c r="D168" s="6">
        <v>103655.42748004899</v>
      </c>
      <c r="E168" s="6">
        <v>40.683644808789602</v>
      </c>
    </row>
    <row r="169" spans="1:5" x14ac:dyDescent="0.25">
      <c r="A169" s="6" t="s">
        <v>176</v>
      </c>
      <c r="B169" s="6" t="s">
        <v>177</v>
      </c>
      <c r="C169" s="6" t="s">
        <v>11</v>
      </c>
      <c r="D169" s="6">
        <v>110552.244342148</v>
      </c>
      <c r="E169" s="6">
        <v>45.097148877404798</v>
      </c>
    </row>
    <row r="170" spans="1:5" x14ac:dyDescent="0.25">
      <c r="A170" s="6" t="s">
        <v>178</v>
      </c>
      <c r="B170" s="6" t="s">
        <v>179</v>
      </c>
      <c r="C170" s="6" t="s">
        <v>11</v>
      </c>
      <c r="D170" s="6">
        <v>108553.18665890901</v>
      </c>
      <c r="E170" s="6">
        <v>21.074316828654698</v>
      </c>
    </row>
    <row r="171" spans="1:5" x14ac:dyDescent="0.25">
      <c r="A171" s="6" t="s">
        <v>180</v>
      </c>
      <c r="B171" s="6" t="s">
        <v>181</v>
      </c>
      <c r="C171" s="6" t="s">
        <v>11</v>
      </c>
      <c r="D171" s="6">
        <v>134187.17872799301</v>
      </c>
      <c r="E171" s="6">
        <v>40.608661798747903</v>
      </c>
    </row>
    <row r="172" spans="1:5" x14ac:dyDescent="0.25">
      <c r="A172" s="6" t="s">
        <v>182</v>
      </c>
      <c r="B172" s="6" t="s">
        <v>183</v>
      </c>
      <c r="C172" s="6" t="s">
        <v>11</v>
      </c>
      <c r="D172" s="6">
        <v>126154.142776468</v>
      </c>
      <c r="E172" s="6">
        <v>46.846138793950097</v>
      </c>
    </row>
    <row r="173" spans="1:5" x14ac:dyDescent="0.25">
      <c r="A173" s="6" t="s">
        <v>184</v>
      </c>
      <c r="B173" s="6" t="s">
        <v>185</v>
      </c>
      <c r="C173" s="6" t="s">
        <v>11</v>
      </c>
      <c r="D173" s="6">
        <v>55175.556560708603</v>
      </c>
      <c r="E173" s="6">
        <v>18.3971416855942</v>
      </c>
    </row>
    <row r="174" spans="1:5" x14ac:dyDescent="0.25">
      <c r="A174" s="6" t="s">
        <v>186</v>
      </c>
      <c r="B174" s="6" t="s">
        <v>187</v>
      </c>
      <c r="C174" s="6" t="s">
        <v>11</v>
      </c>
      <c r="D174" s="6">
        <v>80156.331105046294</v>
      </c>
      <c r="E174" s="6">
        <v>20.994114735501402</v>
      </c>
    </row>
    <row r="175" spans="1:5" x14ac:dyDescent="0.25">
      <c r="A175" s="6" t="s">
        <v>188</v>
      </c>
      <c r="B175" s="6" t="s">
        <v>189</v>
      </c>
      <c r="C175" s="6" t="s">
        <v>11</v>
      </c>
      <c r="D175" s="6">
        <v>42770.013968196399</v>
      </c>
      <c r="E175" s="6">
        <v>17.433212164451199</v>
      </c>
    </row>
    <row r="176" spans="1:5" x14ac:dyDescent="0.25">
      <c r="A176" s="6" t="s">
        <v>190</v>
      </c>
      <c r="B176" s="6" t="s">
        <v>191</v>
      </c>
      <c r="C176" s="6" t="s">
        <v>11</v>
      </c>
      <c r="D176" s="6">
        <v>42295.545141859497</v>
      </c>
      <c r="E176" s="6">
        <v>23.537007721850699</v>
      </c>
    </row>
    <row r="177" spans="1:5" x14ac:dyDescent="0.25">
      <c r="A177" s="6" t="s">
        <v>192</v>
      </c>
      <c r="B177" s="6" t="s">
        <v>193</v>
      </c>
      <c r="C177" s="6" t="s">
        <v>11</v>
      </c>
      <c r="D177" s="6">
        <v>39793.664498537102</v>
      </c>
      <c r="E177" s="6">
        <v>36.500301571681597</v>
      </c>
    </row>
    <row r="178" spans="1:5" x14ac:dyDescent="0.25">
      <c r="A178" s="6" t="s">
        <v>194</v>
      </c>
      <c r="B178" s="6" t="s">
        <v>195</v>
      </c>
      <c r="C178" s="6" t="s">
        <v>11</v>
      </c>
      <c r="D178" s="6">
        <v>44729.292601436697</v>
      </c>
      <c r="E178" s="6">
        <v>48.8237458237152</v>
      </c>
    </row>
    <row r="179" spans="1:5" x14ac:dyDescent="0.25">
      <c r="A179" s="6" t="s">
        <v>196</v>
      </c>
      <c r="B179" s="6" t="s">
        <v>197</v>
      </c>
      <c r="C179" s="6" t="s">
        <v>11</v>
      </c>
      <c r="D179" s="6">
        <v>21309.2034748322</v>
      </c>
      <c r="E179" s="6">
        <v>21.117610910873999</v>
      </c>
    </row>
    <row r="180" spans="1:5" x14ac:dyDescent="0.25">
      <c r="A180" s="6" t="s">
        <v>198</v>
      </c>
      <c r="B180" s="6" t="s">
        <v>199</v>
      </c>
      <c r="C180" s="6" t="s">
        <v>11</v>
      </c>
      <c r="D180" s="6">
        <v>196146.69980355099</v>
      </c>
      <c r="E180" s="6">
        <v>28.5826185744735</v>
      </c>
    </row>
    <row r="181" spans="1:5" x14ac:dyDescent="0.25">
      <c r="A181" s="6" t="s">
        <v>200</v>
      </c>
      <c r="B181" s="6" t="s">
        <v>201</v>
      </c>
      <c r="C181" s="6" t="s">
        <v>11</v>
      </c>
      <c r="D181" s="6">
        <v>41948.617658055002</v>
      </c>
      <c r="E181" s="6">
        <v>27.804494218313199</v>
      </c>
    </row>
    <row r="182" spans="1:5" x14ac:dyDescent="0.25">
      <c r="A182" s="6" t="s">
        <v>202</v>
      </c>
      <c r="B182" s="6" t="s">
        <v>203</v>
      </c>
      <c r="C182" s="6" t="s">
        <v>11</v>
      </c>
      <c r="D182" s="6">
        <v>34048.373530865203</v>
      </c>
      <c r="E182" s="6">
        <v>10.889593411161499</v>
      </c>
    </row>
    <row r="183" spans="1:5" x14ac:dyDescent="0.25">
      <c r="A183" s="6" t="s">
        <v>204</v>
      </c>
      <c r="B183" s="6" t="s">
        <v>205</v>
      </c>
      <c r="C183" s="6" t="s">
        <v>11</v>
      </c>
      <c r="D183" s="6">
        <v>145534.53046252299</v>
      </c>
      <c r="E183" s="6">
        <v>35.821109131678497</v>
      </c>
    </row>
    <row r="184" spans="1:5" x14ac:dyDescent="0.25">
      <c r="A184" s="6" t="s">
        <v>206</v>
      </c>
      <c r="B184" s="6" t="s">
        <v>207</v>
      </c>
      <c r="C184" s="6" t="s">
        <v>11</v>
      </c>
      <c r="D184" s="6">
        <v>33881.846508442599</v>
      </c>
      <c r="E184" s="6">
        <v>10.674599338798201</v>
      </c>
    </row>
    <row r="185" spans="1:5" x14ac:dyDescent="0.25">
      <c r="A185" s="6" t="s">
        <v>208</v>
      </c>
      <c r="B185" s="6" t="s">
        <v>209</v>
      </c>
      <c r="C185" s="6" t="s">
        <v>11</v>
      </c>
      <c r="D185" s="6">
        <v>27336.6427811912</v>
      </c>
      <c r="E185" s="6">
        <v>15.474778826523099</v>
      </c>
    </row>
    <row r="186" spans="1:5" x14ac:dyDescent="0.25">
      <c r="A186" s="6" t="s">
        <v>210</v>
      </c>
      <c r="B186" s="6" t="s">
        <v>211</v>
      </c>
      <c r="C186" s="6" t="s">
        <v>11</v>
      </c>
      <c r="D186" s="6">
        <v>36139.953352793404</v>
      </c>
      <c r="E186" s="6">
        <v>17.452434467127201</v>
      </c>
    </row>
    <row r="187" spans="1:5" x14ac:dyDescent="0.25">
      <c r="A187" s="6" t="s">
        <v>212</v>
      </c>
      <c r="B187" s="6" t="s">
        <v>213</v>
      </c>
      <c r="C187" s="6" t="s">
        <v>11</v>
      </c>
      <c r="D187" s="6">
        <v>28521.872939889199</v>
      </c>
      <c r="E187" s="6">
        <v>15.5103236104547</v>
      </c>
    </row>
    <row r="188" spans="1:5" x14ac:dyDescent="0.25">
      <c r="A188" s="6" t="s">
        <v>214</v>
      </c>
      <c r="B188" s="6" t="s">
        <v>215</v>
      </c>
      <c r="C188" s="6" t="s">
        <v>11</v>
      </c>
      <c r="D188" s="6">
        <v>57692.664778257</v>
      </c>
      <c r="E188" s="6">
        <v>22.365083103019401</v>
      </c>
    </row>
    <row r="189" spans="1:5" x14ac:dyDescent="0.25">
      <c r="A189" s="6" t="s">
        <v>216</v>
      </c>
      <c r="B189" s="6" t="s">
        <v>217</v>
      </c>
      <c r="C189" s="6" t="s">
        <v>11</v>
      </c>
      <c r="D189" s="6">
        <v>152012.71089016701</v>
      </c>
      <c r="E189" s="6">
        <v>17.053218990207299</v>
      </c>
    </row>
    <row r="190" spans="1:5" x14ac:dyDescent="0.25">
      <c r="A190" s="6" t="s">
        <v>218</v>
      </c>
      <c r="B190" s="6" t="s">
        <v>219</v>
      </c>
      <c r="C190" s="6" t="s">
        <v>11</v>
      </c>
      <c r="D190" s="6">
        <v>103759.212934788</v>
      </c>
      <c r="E190" s="6">
        <v>18.6684074918088</v>
      </c>
    </row>
    <row r="191" spans="1:5" x14ac:dyDescent="0.25">
      <c r="A191" s="6" t="s">
        <v>220</v>
      </c>
      <c r="B191" s="6" t="s">
        <v>221</v>
      </c>
      <c r="C191" s="6" t="s">
        <v>11</v>
      </c>
      <c r="D191" s="6">
        <v>83460.816878073194</v>
      </c>
      <c r="E191" s="6">
        <v>42.574462915096802</v>
      </c>
    </row>
    <row r="192" spans="1:5" x14ac:dyDescent="0.25">
      <c r="A192" s="6" t="s">
        <v>222</v>
      </c>
      <c r="B192" s="6" t="s">
        <v>223</v>
      </c>
      <c r="C192" s="6" t="s">
        <v>11</v>
      </c>
      <c r="D192" s="6">
        <v>103420.468010665</v>
      </c>
      <c r="E192" s="6">
        <v>14.1026097471734</v>
      </c>
    </row>
    <row r="193" spans="1:5" x14ac:dyDescent="0.25">
      <c r="A193" s="6" t="s">
        <v>224</v>
      </c>
      <c r="B193" s="6" t="s">
        <v>225</v>
      </c>
      <c r="C193" s="6" t="s">
        <v>11</v>
      </c>
      <c r="D193" s="6">
        <v>75672.220571222497</v>
      </c>
      <c r="E193" s="6">
        <v>32.818778584453497</v>
      </c>
    </row>
    <row r="194" spans="1:5" x14ac:dyDescent="0.25">
      <c r="A194" s="6" t="s">
        <v>226</v>
      </c>
      <c r="B194" s="6" t="s">
        <v>227</v>
      </c>
      <c r="C194" s="6" t="s">
        <v>11</v>
      </c>
      <c r="D194" s="6">
        <v>101174.304088716</v>
      </c>
      <c r="E194" s="6">
        <v>15.4403950125331</v>
      </c>
    </row>
    <row r="195" spans="1:5" x14ac:dyDescent="0.25">
      <c r="A195" s="6" t="s">
        <v>228</v>
      </c>
      <c r="B195" s="6" t="s">
        <v>229</v>
      </c>
      <c r="C195" s="6" t="s">
        <v>11</v>
      </c>
      <c r="D195" s="6">
        <v>73307.6284097772</v>
      </c>
      <c r="E195" s="6">
        <v>22.505963401430702</v>
      </c>
    </row>
    <row r="196" spans="1:5" x14ac:dyDescent="0.25">
      <c r="A196" s="6" t="s">
        <v>230</v>
      </c>
      <c r="B196" s="6" t="s">
        <v>231</v>
      </c>
      <c r="C196" s="6" t="s">
        <v>11</v>
      </c>
      <c r="D196" s="6">
        <v>100186.19443423901</v>
      </c>
      <c r="E196" s="6">
        <v>17.697923991881101</v>
      </c>
    </row>
    <row r="197" spans="1:5" x14ac:dyDescent="0.25">
      <c r="A197" s="6" t="s">
        <v>232</v>
      </c>
      <c r="B197" s="6" t="s">
        <v>233</v>
      </c>
      <c r="C197" s="6" t="s">
        <v>11</v>
      </c>
      <c r="D197" s="6">
        <v>31391.381146195301</v>
      </c>
      <c r="E197" s="6">
        <v>16.1450900060957</v>
      </c>
    </row>
    <row r="198" spans="1:5" x14ac:dyDescent="0.25">
      <c r="A198" s="6" t="s">
        <v>234</v>
      </c>
      <c r="B198" s="6" t="s">
        <v>235</v>
      </c>
      <c r="C198" s="6" t="s">
        <v>11</v>
      </c>
      <c r="D198" s="6">
        <v>36981.637722519903</v>
      </c>
      <c r="E198" s="6">
        <v>15.281873846694401</v>
      </c>
    </row>
    <row r="199" spans="1:5" x14ac:dyDescent="0.25">
      <c r="A199" s="6" t="s">
        <v>236</v>
      </c>
      <c r="B199" s="6" t="s">
        <v>237</v>
      </c>
      <c r="C199" s="6" t="s">
        <v>11</v>
      </c>
      <c r="D199" s="6">
        <v>41713.022436767002</v>
      </c>
      <c r="E199" s="6">
        <v>23.185764007374001</v>
      </c>
    </row>
    <row r="200" spans="1:5" x14ac:dyDescent="0.25">
      <c r="A200" s="6" t="s">
        <v>238</v>
      </c>
      <c r="B200" s="6" t="s">
        <v>239</v>
      </c>
      <c r="C200" s="6" t="s">
        <v>11</v>
      </c>
      <c r="D200" s="6">
        <v>29508.477248481599</v>
      </c>
      <c r="E200" s="6">
        <v>31.410214871488201</v>
      </c>
    </row>
    <row r="201" spans="1:5" x14ac:dyDescent="0.25">
      <c r="A201" s="6" t="s">
        <v>240</v>
      </c>
      <c r="B201" s="6" t="s">
        <v>241</v>
      </c>
      <c r="C201" s="6" t="s">
        <v>11</v>
      </c>
      <c r="D201" s="6">
        <v>82044.031841252101</v>
      </c>
      <c r="E201" s="6">
        <v>43.115361566574897</v>
      </c>
    </row>
    <row r="202" spans="1:5" x14ac:dyDescent="0.25">
      <c r="A202" s="6" t="s">
        <v>242</v>
      </c>
      <c r="B202" s="6" t="s">
        <v>243</v>
      </c>
      <c r="C202" s="6" t="s">
        <v>11</v>
      </c>
      <c r="D202" s="6">
        <v>64532.284839117397</v>
      </c>
      <c r="E202" s="6">
        <v>24.8413633882558</v>
      </c>
    </row>
    <row r="203" spans="1:5" x14ac:dyDescent="0.25">
      <c r="A203" s="6" t="s">
        <v>244</v>
      </c>
      <c r="B203" s="6" t="s">
        <v>245</v>
      </c>
      <c r="C203" s="6" t="s">
        <v>11</v>
      </c>
      <c r="D203" s="6">
        <v>30282.148716317599</v>
      </c>
      <c r="E203" s="6">
        <v>21.5785430014834</v>
      </c>
    </row>
    <row r="204" spans="1:5" x14ac:dyDescent="0.25">
      <c r="A204" s="6" t="s">
        <v>246</v>
      </c>
      <c r="B204" s="6" t="s">
        <v>247</v>
      </c>
      <c r="C204" s="6" t="s">
        <v>11</v>
      </c>
      <c r="D204" s="6">
        <v>28361.8589201662</v>
      </c>
      <c r="E204" s="6">
        <v>12.401278675804299</v>
      </c>
    </row>
    <row r="205" spans="1:5" x14ac:dyDescent="0.25">
      <c r="A205" s="6" t="s">
        <v>248</v>
      </c>
      <c r="B205" s="6" t="s">
        <v>249</v>
      </c>
      <c r="C205" s="6" t="s">
        <v>11</v>
      </c>
      <c r="D205" s="6">
        <v>80555.110539777495</v>
      </c>
      <c r="E205" s="6">
        <v>35.986180960638897</v>
      </c>
    </row>
    <row r="206" spans="1:5" x14ac:dyDescent="0.25">
      <c r="A206" s="6" t="s">
        <v>250</v>
      </c>
      <c r="B206" s="6" t="s">
        <v>251</v>
      </c>
      <c r="C206" s="6" t="s">
        <v>11</v>
      </c>
      <c r="D206" s="6">
        <v>310539.05599656299</v>
      </c>
      <c r="E206" s="6">
        <v>23.7794712909702</v>
      </c>
    </row>
    <row r="207" spans="1:5" x14ac:dyDescent="0.25">
      <c r="A207" s="6" t="s">
        <v>252</v>
      </c>
      <c r="B207" s="6" t="s">
        <v>253</v>
      </c>
      <c r="C207" s="6" t="s">
        <v>11</v>
      </c>
      <c r="D207" s="6">
        <v>110527.96686897799</v>
      </c>
      <c r="E207" s="6">
        <v>17.080244511506699</v>
      </c>
    </row>
    <row r="208" spans="1:5" x14ac:dyDescent="0.25">
      <c r="A208" s="6" t="s">
        <v>254</v>
      </c>
      <c r="B208" s="6" t="s">
        <v>255</v>
      </c>
      <c r="C208" s="6" t="s">
        <v>11</v>
      </c>
      <c r="D208" s="6">
        <v>74344.775033055703</v>
      </c>
      <c r="E208" s="6">
        <v>24.4654725110058</v>
      </c>
    </row>
    <row r="209" spans="1:5" x14ac:dyDescent="0.25">
      <c r="A209" s="6" t="s">
        <v>256</v>
      </c>
      <c r="B209" s="6" t="s">
        <v>257</v>
      </c>
      <c r="C209" s="6" t="s">
        <v>11</v>
      </c>
      <c r="D209" s="6">
        <v>41308.147595295501</v>
      </c>
      <c r="E209" s="6">
        <v>19.810230721219099</v>
      </c>
    </row>
    <row r="210" spans="1:5" x14ac:dyDescent="0.25">
      <c r="A210" s="6" t="s">
        <v>258</v>
      </c>
      <c r="B210" s="6" t="s">
        <v>259</v>
      </c>
      <c r="C210" s="6" t="s">
        <v>11</v>
      </c>
      <c r="D210" s="6">
        <v>83775.570345389395</v>
      </c>
      <c r="E210" s="6">
        <v>39.191092971263402</v>
      </c>
    </row>
    <row r="211" spans="1:5" x14ac:dyDescent="0.25">
      <c r="A211" s="6" t="s">
        <v>260</v>
      </c>
      <c r="B211" s="6" t="s">
        <v>261</v>
      </c>
      <c r="C211" s="6" t="s">
        <v>11</v>
      </c>
      <c r="D211" s="6">
        <v>214135.309638384</v>
      </c>
      <c r="E211" s="6">
        <v>17.007129986883001</v>
      </c>
    </row>
    <row r="212" spans="1:5" x14ac:dyDescent="0.25">
      <c r="A212" s="6" t="s">
        <v>262</v>
      </c>
      <c r="B212" s="6" t="s">
        <v>263</v>
      </c>
      <c r="C212" s="6" t="s">
        <v>11</v>
      </c>
      <c r="D212" s="6">
        <v>183606.810719184</v>
      </c>
      <c r="E212" s="6">
        <v>15.741941306069901</v>
      </c>
    </row>
    <row r="213" spans="1:5" x14ac:dyDescent="0.25">
      <c r="A213" s="6" t="s">
        <v>264</v>
      </c>
      <c r="B213" s="6" t="s">
        <v>265</v>
      </c>
      <c r="C213" s="6" t="s">
        <v>11</v>
      </c>
      <c r="D213" s="6">
        <v>48798.437456544299</v>
      </c>
      <c r="E213" s="6">
        <v>15.5705696761275</v>
      </c>
    </row>
    <row r="214" spans="1:5" x14ac:dyDescent="0.25">
      <c r="A214" s="6" t="s">
        <v>266</v>
      </c>
      <c r="B214" s="6" t="s">
        <v>267</v>
      </c>
      <c r="C214" s="6" t="s">
        <v>11</v>
      </c>
      <c r="D214" s="6">
        <v>236334.10200953501</v>
      </c>
      <c r="E214" s="6">
        <v>22.8988150260293</v>
      </c>
    </row>
    <row r="215" spans="1:5" x14ac:dyDescent="0.25">
      <c r="A215" s="6" t="s">
        <v>268</v>
      </c>
      <c r="B215" s="6" t="s">
        <v>269</v>
      </c>
      <c r="C215" s="6" t="s">
        <v>11</v>
      </c>
      <c r="D215" s="6">
        <v>400637.37693750602</v>
      </c>
      <c r="E215" s="6">
        <v>12.420009937924499</v>
      </c>
    </row>
    <row r="216" spans="1:5" x14ac:dyDescent="0.25">
      <c r="A216" s="6" t="s">
        <v>270</v>
      </c>
      <c r="B216" s="6" t="s">
        <v>271</v>
      </c>
      <c r="C216" s="6" t="s">
        <v>11</v>
      </c>
      <c r="D216" s="6">
        <v>150214.41719884501</v>
      </c>
      <c r="E216" s="6">
        <v>17.012986893601099</v>
      </c>
    </row>
    <row r="217" spans="1:5" x14ac:dyDescent="0.25">
      <c r="A217" s="6" t="s">
        <v>272</v>
      </c>
      <c r="B217" s="6" t="s">
        <v>273</v>
      </c>
      <c r="C217" s="6" t="s">
        <v>11</v>
      </c>
      <c r="D217" s="6">
        <v>282314.97661566501</v>
      </c>
      <c r="E217" s="6">
        <v>14.856876060829</v>
      </c>
    </row>
    <row r="218" spans="1:5" x14ac:dyDescent="0.25">
      <c r="A218" s="6" t="s">
        <v>274</v>
      </c>
      <c r="B218" s="6" t="s">
        <v>275</v>
      </c>
      <c r="C218" s="6" t="s">
        <v>11</v>
      </c>
      <c r="D218" s="6">
        <v>331123.27449503</v>
      </c>
      <c r="E218" s="6">
        <v>24.664542325389601</v>
      </c>
    </row>
    <row r="219" spans="1:5" x14ac:dyDescent="0.25">
      <c r="A219" s="6" t="s">
        <v>276</v>
      </c>
      <c r="B219" s="6" t="s">
        <v>277</v>
      </c>
      <c r="C219" s="6" t="s">
        <v>11</v>
      </c>
      <c r="D219" s="6">
        <v>37643.441709380997</v>
      </c>
      <c r="E219" s="6">
        <v>19.750040037255999</v>
      </c>
    </row>
    <row r="220" spans="1:5" x14ac:dyDescent="0.25">
      <c r="A220" s="6" t="s">
        <v>278</v>
      </c>
      <c r="B220" s="6" t="s">
        <v>279</v>
      </c>
      <c r="C220" s="6" t="s">
        <v>11</v>
      </c>
      <c r="D220" s="6">
        <v>194256.02393402599</v>
      </c>
      <c r="E220" s="6">
        <v>23.7255693229401</v>
      </c>
    </row>
    <row r="221" spans="1:5" x14ac:dyDescent="0.25">
      <c r="A221" s="6" t="s">
        <v>280</v>
      </c>
      <c r="B221" s="6" t="s">
        <v>281</v>
      </c>
      <c r="C221" s="6" t="s">
        <v>11</v>
      </c>
      <c r="D221" s="6">
        <v>476989.83406931499</v>
      </c>
      <c r="E221" s="6">
        <v>19.6301030068832</v>
      </c>
    </row>
    <row r="222" spans="1:5" x14ac:dyDescent="0.25">
      <c r="A222" s="6" t="s">
        <v>282</v>
      </c>
      <c r="B222" s="6" t="s">
        <v>283</v>
      </c>
      <c r="C222" s="6" t="s">
        <v>11</v>
      </c>
      <c r="D222" s="6">
        <v>143437.869653587</v>
      </c>
      <c r="E222" s="6">
        <v>16.3981242925516</v>
      </c>
    </row>
    <row r="223" spans="1:5" x14ac:dyDescent="0.25">
      <c r="A223" s="6" t="s">
        <v>284</v>
      </c>
      <c r="B223" s="6" t="s">
        <v>285</v>
      </c>
      <c r="C223" s="6" t="s">
        <v>11</v>
      </c>
      <c r="D223" s="6">
        <v>366173.38330579503</v>
      </c>
      <c r="E223" s="6">
        <v>21.739434854745099</v>
      </c>
    </row>
    <row r="224" spans="1:5" x14ac:dyDescent="0.25">
      <c r="A224" s="6" t="s">
        <v>286</v>
      </c>
      <c r="B224" s="6" t="s">
        <v>287</v>
      </c>
      <c r="C224" s="6" t="s">
        <v>11</v>
      </c>
      <c r="D224" s="6">
        <v>204885.38415143799</v>
      </c>
      <c r="E224" s="6">
        <v>21.870855901781098</v>
      </c>
    </row>
    <row r="225" spans="1:5" x14ac:dyDescent="0.25">
      <c r="A225" s="6" t="s">
        <v>288</v>
      </c>
      <c r="B225" s="6" t="s">
        <v>289</v>
      </c>
      <c r="C225" s="6" t="s">
        <v>11</v>
      </c>
      <c r="D225" s="6">
        <v>417435.22064156702</v>
      </c>
      <c r="E225" s="6">
        <v>34.1973797294702</v>
      </c>
    </row>
    <row r="226" spans="1:5" x14ac:dyDescent="0.25">
      <c r="A226" s="6" t="s">
        <v>290</v>
      </c>
      <c r="B226" s="6" t="s">
        <v>291</v>
      </c>
      <c r="C226" s="6" t="s">
        <v>11</v>
      </c>
      <c r="D226" s="6">
        <v>159011.323412467</v>
      </c>
      <c r="E226" s="6">
        <v>22.3576934436934</v>
      </c>
    </row>
    <row r="227" spans="1:5" x14ac:dyDescent="0.25">
      <c r="A227" s="6" t="s">
        <v>292</v>
      </c>
      <c r="B227" s="6" t="s">
        <v>293</v>
      </c>
      <c r="C227" s="6" t="s">
        <v>11</v>
      </c>
      <c r="D227" s="6">
        <v>59744.352563389999</v>
      </c>
      <c r="E227" s="6">
        <v>27.5816415638321</v>
      </c>
    </row>
    <row r="228" spans="1:5" x14ac:dyDescent="0.25">
      <c r="A228" s="6" t="s">
        <v>294</v>
      </c>
      <c r="B228" s="6" t="s">
        <v>295</v>
      </c>
      <c r="C228" s="6" t="s">
        <v>11</v>
      </c>
      <c r="D228" s="6">
        <v>130350.68430202801</v>
      </c>
      <c r="E228" s="6">
        <v>30.6595352800006</v>
      </c>
    </row>
    <row r="229" spans="1:5" x14ac:dyDescent="0.25">
      <c r="A229" s="6" t="s">
        <v>296</v>
      </c>
      <c r="B229" s="6" t="s">
        <v>297</v>
      </c>
      <c r="C229" s="6" t="s">
        <v>11</v>
      </c>
      <c r="D229" s="6">
        <v>58264.0144113797</v>
      </c>
      <c r="E229" s="6">
        <v>49.069790885696499</v>
      </c>
    </row>
    <row r="230" spans="1:5" x14ac:dyDescent="0.25">
      <c r="A230" s="6" t="s">
        <v>298</v>
      </c>
      <c r="B230" s="6" t="s">
        <v>299</v>
      </c>
      <c r="C230" s="6" t="s">
        <v>11</v>
      </c>
      <c r="D230" s="6">
        <v>62650.438457793098</v>
      </c>
      <c r="E230" s="6">
        <v>17.127118155955401</v>
      </c>
    </row>
    <row r="231" spans="1:5" x14ac:dyDescent="0.25">
      <c r="A231" s="6" t="s">
        <v>300</v>
      </c>
      <c r="B231" s="6" t="s">
        <v>301</v>
      </c>
      <c r="C231" s="6" t="s">
        <v>11</v>
      </c>
      <c r="D231" s="6">
        <v>206217.25799086201</v>
      </c>
      <c r="E231" s="6">
        <v>16.388979623843301</v>
      </c>
    </row>
    <row r="232" spans="1:5" x14ac:dyDescent="0.25">
      <c r="A232" s="6" t="s">
        <v>302</v>
      </c>
      <c r="B232" s="6" t="s">
        <v>303</v>
      </c>
      <c r="C232" s="6" t="s">
        <v>11</v>
      </c>
      <c r="D232" s="6">
        <v>302176.05326503498</v>
      </c>
      <c r="E232" s="6">
        <v>41.883237257025101</v>
      </c>
    </row>
    <row r="233" spans="1:5" x14ac:dyDescent="0.25">
      <c r="A233" s="6" t="s">
        <v>304</v>
      </c>
      <c r="B233" s="6" t="s">
        <v>305</v>
      </c>
      <c r="C233" s="6" t="s">
        <v>11</v>
      </c>
      <c r="D233" s="6">
        <v>155297.463981248</v>
      </c>
      <c r="E233" s="6">
        <v>71.130945928529002</v>
      </c>
    </row>
    <row r="234" spans="1:5" x14ac:dyDescent="0.25">
      <c r="A234" s="6" t="s">
        <v>306</v>
      </c>
      <c r="B234" s="6" t="s">
        <v>307</v>
      </c>
      <c r="C234" s="6" t="s">
        <v>11</v>
      </c>
      <c r="D234" s="6">
        <v>196004.24531493799</v>
      </c>
      <c r="E234" s="6">
        <v>20.2382836214604</v>
      </c>
    </row>
    <row r="235" spans="1:5" x14ac:dyDescent="0.25">
      <c r="A235" s="6" t="s">
        <v>308</v>
      </c>
      <c r="B235" s="6" t="s">
        <v>309</v>
      </c>
      <c r="C235" s="6" t="s">
        <v>11</v>
      </c>
      <c r="D235" s="6">
        <v>584889.41173420497</v>
      </c>
      <c r="E235" s="6">
        <v>20.517886735109801</v>
      </c>
    </row>
    <row r="236" spans="1:5" x14ac:dyDescent="0.25">
      <c r="A236" t="s">
        <v>1254</v>
      </c>
    </row>
    <row r="237" spans="1:5" x14ac:dyDescent="0.25">
      <c r="A237" t="s">
        <v>1255</v>
      </c>
    </row>
    <row r="238" spans="1:5" x14ac:dyDescent="0.25">
      <c r="A238" t="s">
        <v>1256</v>
      </c>
    </row>
    <row r="239" spans="1:5" x14ac:dyDescent="0.25">
      <c r="A239" t="s">
        <v>1257</v>
      </c>
    </row>
    <row r="240" spans="1:5" x14ac:dyDescent="0.25">
      <c r="A240" t="s">
        <v>1258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79</vt:i4>
      </vt:variant>
    </vt:vector>
  </HeadingPairs>
  <TitlesOfParts>
    <vt:vector size="79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  <vt:lpstr>Tablas 65</vt:lpstr>
      <vt:lpstr>Tablas 66</vt:lpstr>
      <vt:lpstr>Tablas 67</vt:lpstr>
      <vt:lpstr>Tablas 68</vt:lpstr>
      <vt:lpstr>Tablas 69</vt:lpstr>
      <vt:lpstr>Tablas 70</vt:lpstr>
      <vt:lpstr>Tablas 71</vt:lpstr>
      <vt:lpstr>Tablas 72</vt:lpstr>
      <vt:lpstr>Tablas 73</vt:lpstr>
      <vt:lpstr>Tablas 74</vt:lpstr>
      <vt:lpstr>Tablas 75</vt:lpstr>
      <vt:lpstr>Tablas 76</vt:lpstr>
      <vt:lpstr>Tablas 77</vt:lpstr>
      <vt:lpstr>Tablas 78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2023-10-17T22:00:20Z</dcterms:created>
  <dcterms:modified xsi:type="dcterms:W3CDTF">2023-10-18T16:51:06Z</dcterms:modified>
</cp:coreProperties>
</file>